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xl/drawings/drawing4.xml" ContentType="application/vnd.openxmlformats-officedocument.drawing+xml"/>
  <Override PartName="/xl/ctrlProps/ctrlProp7.xml" ContentType="application/vnd.ms-excel.controlproperties+xml"/>
  <Override PartName="/xl/ctrlProps/ctrlProp8.xml" ContentType="application/vnd.ms-excel.controlproperties+xml"/>
  <Override PartName="/xl/drawings/drawing5.xml" ContentType="application/vnd.openxmlformats-officedocument.drawing+xml"/>
  <Override PartName="/xl/ctrlProps/ctrlProp9.xml" ContentType="application/vnd.ms-excel.controlproperties+xml"/>
  <Override PartName="/xl/ctrlProps/ctrlProp10.xml" ContentType="application/vnd.ms-excel.controlproperties+xml"/>
  <Override PartName="/xl/drawings/drawing6.xml" ContentType="application/vnd.openxmlformats-officedocument.drawing+xml"/>
  <Override PartName="/xl/ctrlProps/ctrlProp11.xml" ContentType="application/vnd.ms-excel.controlproperties+xml"/>
  <Override PartName="/xl/ctrlProps/ctrlProp12.xml" ContentType="application/vnd.ms-excel.controlproperties+xml"/>
  <Override PartName="/xl/drawings/drawing7.xml" ContentType="application/vnd.openxmlformats-officedocument.drawing+xml"/>
  <Override PartName="/xl/ctrlProps/ctrlProp13.xml" ContentType="application/vnd.ms-excel.controlproperties+xml"/>
  <Override PartName="/xl/ctrlProps/ctrlProp14.xml" ContentType="application/vnd.ms-excel.controlproperties+xml"/>
  <Override PartName="/xl/drawings/drawing8.xml" ContentType="application/vnd.openxmlformats-officedocument.drawing+xml"/>
  <Override PartName="/xl/ctrlProps/ctrlProp15.xml" ContentType="application/vnd.ms-excel.controlproperties+xml"/>
  <Override PartName="/xl/ctrlProps/ctrlProp16.xml" ContentType="application/vnd.ms-excel.controlproperties+xml"/>
  <Override PartName="/xl/drawings/drawing9.xml" ContentType="application/vnd.openxmlformats-officedocument.drawing+xml"/>
  <Override PartName="/xl/ctrlProps/ctrlProp17.xml" ContentType="application/vnd.ms-excel.controlproperties+xml"/>
  <Override PartName="/xl/ctrlProps/ctrlProp18.xml" ContentType="application/vnd.ms-excel.controlproperties+xml"/>
  <Override PartName="/xl/drawings/drawing10.xml" ContentType="application/vnd.openxmlformats-officedocument.drawing+xml"/>
  <Override PartName="/xl/ctrlProps/ctrlProp19.xml" ContentType="application/vnd.ms-excel.controlproperties+xml"/>
  <Override PartName="/xl/ctrlProps/ctrlProp20.xml" ContentType="application/vnd.ms-excel.controlproperties+xml"/>
  <Override PartName="/xl/drawings/drawing11.xml" ContentType="application/vnd.openxmlformats-officedocument.drawing+xml"/>
  <Override PartName="/xl/ctrlProps/ctrlProp21.xml" ContentType="application/vnd.ms-excel.controlproperties+xml"/>
  <Override PartName="/xl/ctrlProps/ctrlProp22.xml" ContentType="application/vnd.ms-excel.controlproperties+xml"/>
  <Override PartName="/xl/drawings/drawing12.xml" ContentType="application/vnd.openxmlformats-officedocument.drawing+xml"/>
  <Override PartName="/xl/ctrlProps/ctrlProp23.xml" ContentType="application/vnd.ms-excel.controlproperties+xml"/>
  <Override PartName="/xl/ctrlProps/ctrlProp24.xml" ContentType="application/vnd.ms-excel.controlproperties+xml"/>
  <Override PartName="/xl/drawings/drawing13.xml" ContentType="application/vnd.openxmlformats-officedocument.drawing+xml"/>
  <Override PartName="/xl/ctrlProps/ctrlProp25.xml" ContentType="application/vnd.ms-excel.controlproperties+xml"/>
  <Override PartName="/xl/ctrlProps/ctrlProp26.xml" ContentType="application/vnd.ms-excel.controlproperties+xml"/>
  <Override PartName="/xl/drawings/drawing14.xml" ContentType="application/vnd.openxmlformats-officedocument.drawing+xml"/>
  <Override PartName="/xl/ctrlProps/ctrlProp27.xml" ContentType="application/vnd.ms-excel.controlproperties+xml"/>
  <Override PartName="/xl/ctrlProps/ctrlProp28.xml" ContentType="application/vnd.ms-excel.controlproperties+xml"/>
  <Override PartName="/xl/drawings/drawing15.xml" ContentType="application/vnd.openxmlformats-officedocument.drawing+xml"/>
  <Override PartName="/xl/ctrlProps/ctrlProp29.xml" ContentType="application/vnd.ms-excel.controlproperties+xml"/>
  <Override PartName="/xl/ctrlProps/ctrlProp30.xml" ContentType="application/vnd.ms-excel.controlproperties+xml"/>
  <Override PartName="/xl/drawings/drawing16.xml" ContentType="application/vnd.openxmlformats-officedocument.drawing+xml"/>
  <Override PartName="/xl/ctrlProps/ctrlProp31.xml" ContentType="application/vnd.ms-excel.controlproperties+xml"/>
  <Override PartName="/xl/ctrlProps/ctrlProp32.xml" ContentType="application/vnd.ms-excel.controlproperties+xml"/>
  <Override PartName="/xl/drawings/drawing17.xml" ContentType="application/vnd.openxmlformats-officedocument.drawing+xml"/>
  <Override PartName="/xl/ctrlProps/ctrlProp33.xml" ContentType="application/vnd.ms-excel.controlproperties+xml"/>
  <Override PartName="/xl/ctrlProps/ctrlProp34.xml" ContentType="application/vnd.ms-excel.controlproperties+xml"/>
  <Override PartName="/xl/drawings/drawing18.xml" ContentType="application/vnd.openxmlformats-officedocument.drawing+xml"/>
  <Override PartName="/xl/ctrlProps/ctrlProp35.xml" ContentType="application/vnd.ms-excel.controlproperties+xml"/>
  <Override PartName="/xl/ctrlProps/ctrlProp36.xml" ContentType="application/vnd.ms-excel.controlproperties+xml"/>
  <Override PartName="/xl/drawings/drawing19.xml" ContentType="application/vnd.openxmlformats-officedocument.drawing+xml"/>
  <Override PartName="/xl/ctrlProps/ctrlProp37.xml" ContentType="application/vnd.ms-excel.controlproperties+xml"/>
  <Override PartName="/xl/ctrlProps/ctrlProp38.xml" ContentType="application/vnd.ms-excel.controlproperties+xml"/>
  <Override PartName="/xl/drawings/drawing20.xml" ContentType="application/vnd.openxmlformats-officedocument.drawing+xml"/>
  <Override PartName="/xl/ctrlProps/ctrlProp39.xml" ContentType="application/vnd.ms-excel.controlproperties+xml"/>
  <Override PartName="/xl/ctrlProps/ctrlProp40.xml" ContentType="application/vnd.ms-excel.controlproperties+xml"/>
  <Override PartName="/xl/drawings/drawing21.xml" ContentType="application/vnd.openxmlformats-officedocument.drawing+xml"/>
  <Override PartName="/xl/ctrlProps/ctrlProp41.xml" ContentType="application/vnd.ms-excel.controlproperties+xml"/>
  <Override PartName="/xl/ctrlProps/ctrlProp42.xml" ContentType="application/vnd.ms-excel.controlproperties+xml"/>
  <Override PartName="/xl/drawings/drawing22.xml" ContentType="application/vnd.openxmlformats-officedocument.drawing+xml"/>
  <Override PartName="/xl/ctrlProps/ctrlProp43.xml" ContentType="application/vnd.ms-excel.controlproperties+xml"/>
  <Override PartName="/xl/ctrlProps/ctrlProp44.xml" ContentType="application/vnd.ms-excel.controlproperties+xml"/>
  <Override PartName="/xl/drawings/drawing23.xml" ContentType="application/vnd.openxmlformats-officedocument.drawing+xml"/>
  <Override PartName="/xl/ctrlProps/ctrlProp45.xml" ContentType="application/vnd.ms-excel.controlproperties+xml"/>
  <Override PartName="/xl/ctrlProps/ctrlProp46.xml" ContentType="application/vnd.ms-excel.controlproperties+xml"/>
  <Override PartName="/xl/drawings/drawing24.xml" ContentType="application/vnd.openxmlformats-officedocument.drawing+xml"/>
  <Override PartName="/xl/ctrlProps/ctrlProp47.xml" ContentType="application/vnd.ms-excel.controlproperties+xml"/>
  <Override PartName="/xl/ctrlProps/ctrlProp48.xml" ContentType="application/vnd.ms-excel.controlproperties+xml"/>
  <Override PartName="/xl/drawings/drawing25.xml" ContentType="application/vnd.openxmlformats-officedocument.drawing+xml"/>
  <Override PartName="/xl/ctrlProps/ctrlProp49.xml" ContentType="application/vnd.ms-excel.controlproperties+xml"/>
  <Override PartName="/xl/ctrlProps/ctrlProp50.xml" ContentType="application/vnd.ms-excel.controlproperties+xml"/>
  <Override PartName="/xl/drawings/drawing26.xml" ContentType="application/vnd.openxmlformats-officedocument.drawing+xml"/>
  <Override PartName="/xl/ctrlProps/ctrlProp51.xml" ContentType="application/vnd.ms-excel.controlproperties+xml"/>
  <Override PartName="/xl/ctrlProps/ctrlProp52.xml" ContentType="application/vnd.ms-excel.controlproperties+xml"/>
  <Override PartName="/xl/drawings/drawing27.xml" ContentType="application/vnd.openxmlformats-officedocument.drawing+xml"/>
  <Override PartName="/xl/ctrlProps/ctrlProp53.xml" ContentType="application/vnd.ms-excel.controlproperties+xml"/>
  <Override PartName="/xl/ctrlProps/ctrlProp54.xml" ContentType="application/vnd.ms-excel.controlproperties+xml"/>
  <Override PartName="/xl/drawings/drawing28.xml" ContentType="application/vnd.openxmlformats-officedocument.drawing+xml"/>
  <Override PartName="/xl/ctrlProps/ctrlProp55.xml" ContentType="application/vnd.ms-excel.controlproperties+xml"/>
  <Override PartName="/xl/ctrlProps/ctrlProp56.xml" ContentType="application/vnd.ms-excel.controlproperties+xml"/>
  <Override PartName="/xl/drawings/drawing29.xml" ContentType="application/vnd.openxmlformats-officedocument.drawing+xml"/>
  <Override PartName="/xl/ctrlProps/ctrlProp57.xml" ContentType="application/vnd.ms-excel.controlproperties+xml"/>
  <Override PartName="/xl/ctrlProps/ctrlProp58.xml" ContentType="application/vnd.ms-excel.controlproperties+xml"/>
  <Override PartName="/xl/drawings/drawing30.xml" ContentType="application/vnd.openxmlformats-officedocument.drawing+xml"/>
  <Override PartName="/xl/ctrlProps/ctrlProp59.xml" ContentType="application/vnd.ms-excel.controlproperties+xml"/>
  <Override PartName="/xl/ctrlProps/ctrlProp60.xml" ContentType="application/vnd.ms-excel.controlproperties+xml"/>
  <Override PartName="/xl/drawings/drawing31.xml" ContentType="application/vnd.openxmlformats-officedocument.drawing+xml"/>
  <Override PartName="/xl/ctrlProps/ctrlProp61.xml" ContentType="application/vnd.ms-excel.controlproperties+xml"/>
  <Override PartName="/xl/ctrlProps/ctrlProp62.xml" ContentType="application/vnd.ms-excel.controlproperties+xml"/>
  <Override PartName="/xl/drawings/drawing32.xml" ContentType="application/vnd.openxmlformats-officedocument.drawing+xml"/>
  <Override PartName="/xl/ctrlProps/ctrlProp63.xml" ContentType="application/vnd.ms-excel.controlproperties+xml"/>
  <Override PartName="/xl/ctrlProps/ctrlProp64.xml" ContentType="application/vnd.ms-excel.controlproperties+xml"/>
  <Override PartName="/xl/drawings/drawing33.xml" ContentType="application/vnd.openxmlformats-officedocument.drawing+xml"/>
  <Override PartName="/xl/ctrlProps/ctrlProp65.xml" ContentType="application/vnd.ms-excel.controlproperties+xml"/>
  <Override PartName="/xl/ctrlProps/ctrlProp66.xml" ContentType="application/vnd.ms-excel.controlproperties+xml"/>
  <Override PartName="/xl/drawings/drawing34.xml" ContentType="application/vnd.openxmlformats-officedocument.drawing+xml"/>
  <Override PartName="/xl/ctrlProps/ctrlProp67.xml" ContentType="application/vnd.ms-excel.controlproperties+xml"/>
  <Override PartName="/xl/ctrlProps/ctrlProp68.xml" ContentType="application/vnd.ms-excel.controlproperties+xml"/>
  <Override PartName="/xl/drawings/drawing35.xml" ContentType="application/vnd.openxmlformats-officedocument.drawing+xml"/>
  <Override PartName="/xl/ctrlProps/ctrlProp69.xml" ContentType="application/vnd.ms-excel.controlproperties+xml"/>
  <Override PartName="/xl/ctrlProps/ctrlProp70.xml" ContentType="application/vnd.ms-excel.controlproperties+xml"/>
  <Override PartName="/xl/drawings/drawing36.xml" ContentType="application/vnd.openxmlformats-officedocument.drawing+xml"/>
  <Override PartName="/xl/ctrlProps/ctrlProp71.xml" ContentType="application/vnd.ms-excel.controlproperties+xml"/>
  <Override PartName="/xl/ctrlProps/ctrlProp7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DieseArbeitsmappe" hidePivotFieldList="1" defaultThemeVersion="124226"/>
  <mc:AlternateContent xmlns:mc="http://schemas.openxmlformats.org/markup-compatibility/2006">
    <mc:Choice Requires="x15">
      <x15ac:absPath xmlns:x15ac="http://schemas.microsoft.com/office/spreadsheetml/2010/11/ac" url="C:\Users\Magda.Aptsiauri\Desktop\MA ინვენტარიზაცია\GNFR 2026\"/>
    </mc:Choice>
  </mc:AlternateContent>
  <xr:revisionPtr revIDLastSave="0" documentId="8_{C45FF9E1-5A49-45C2-936C-530AD62C3AF6}" xr6:coauthVersionLast="47" xr6:coauthVersionMax="47" xr10:uidLastSave="{00000000-0000-0000-0000-000000000000}"/>
  <bookViews>
    <workbookView xWindow="-120" yWindow="-120" windowWidth="29040" windowHeight="15840" tabRatio="719" firstSheet="14" activeTab="36" xr2:uid="{00000000-000D-0000-FFFF-FFFF00000000}"/>
  </bookViews>
  <sheets>
    <sheet name="Template" sheetId="71" state="hidden" r:id="rId1"/>
    <sheet name="Introduction" sheetId="24" r:id="rId2"/>
    <sheet name="1990" sheetId="100" r:id="rId3"/>
    <sheet name="1991" sheetId="99" r:id="rId4"/>
    <sheet name="1992" sheetId="98" r:id="rId5"/>
    <sheet name="1993" sheetId="97" r:id="rId6"/>
    <sheet name="1994" sheetId="95" r:id="rId7"/>
    <sheet name="1995" sheetId="94" r:id="rId8"/>
    <sheet name="1996" sheetId="92" r:id="rId9"/>
    <sheet name="1997" sheetId="89" r:id="rId10"/>
    <sheet name="1998" sheetId="96" r:id="rId11"/>
    <sheet name="1999" sheetId="88" r:id="rId12"/>
    <sheet name="2000" sheetId="87" r:id="rId13"/>
    <sheet name="2001" sheetId="93" r:id="rId14"/>
    <sheet name="2002" sheetId="91" r:id="rId15"/>
    <sheet name="2003" sheetId="90" r:id="rId16"/>
    <sheet name="2004" sheetId="86" r:id="rId17"/>
    <sheet name="2005" sheetId="102" r:id="rId18"/>
    <sheet name="2006" sheetId="101" r:id="rId19"/>
    <sheet name="2007" sheetId="57" r:id="rId20"/>
    <sheet name="2008" sheetId="72" r:id="rId21"/>
    <sheet name="2009" sheetId="73" r:id="rId22"/>
    <sheet name="2010" sheetId="74" r:id="rId23"/>
    <sheet name="2011" sheetId="75" r:id="rId24"/>
    <sheet name="2012" sheetId="76" r:id="rId25"/>
    <sheet name="2013" sheetId="77" r:id="rId26"/>
    <sheet name="2014" sheetId="78" r:id="rId27"/>
    <sheet name="2015" sheetId="80" r:id="rId28"/>
    <sheet name="2016" sheetId="82" r:id="rId29"/>
    <sheet name="2017" sheetId="83" r:id="rId30"/>
    <sheet name="2018" sheetId="84" r:id="rId31"/>
    <sheet name="2019" sheetId="85" r:id="rId32"/>
    <sheet name="2020" sheetId="103" r:id="rId33"/>
    <sheet name="2021" sheetId="104" r:id="rId34"/>
    <sheet name="2022" sheetId="105" r:id="rId35"/>
    <sheet name="2023" sheetId="106" r:id="rId36"/>
    <sheet name="2024" sheetId="108" r:id="rId37"/>
  </sheets>
  <definedNames>
    <definedName name="_xlnm._FilterDatabase" localSheetId="17" hidden="1">'2005'!$A$10:$AD$141</definedName>
    <definedName name="_xlnm._FilterDatabase" localSheetId="22" hidden="1">'2010'!$A$10:$AD$141</definedName>
    <definedName name="_xlnm._FilterDatabase" localSheetId="32" hidden="1">'2020'!$A$10:$AD$141</definedName>
    <definedName name="Activity_Data__From_1990">#REF!</definedName>
    <definedName name="Annex_III_TableIIIB_GNFR_Codes">#REF!</definedName>
    <definedName name="fg">#REF!</definedName>
    <definedName name="Heavy_Metals__from_1990">#REF!</definedName>
    <definedName name="Main_Pollutants_and_Particulate">#REF!</definedName>
    <definedName name="Persistent_Organic_Pollutants__POPs_From_1990">#REF!</definedName>
    <definedName name="xz">#REF!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D141" i="108" l="1"/>
  <c r="AD154" i="108" s="1"/>
  <c r="AC141" i="108"/>
  <c r="AC154" i="108" s="1"/>
  <c r="AB141" i="108"/>
  <c r="AB154" i="108" s="1"/>
  <c r="AA141" i="108"/>
  <c r="AA152" i="108" s="1"/>
  <c r="Z141" i="108"/>
  <c r="Z154" i="108" s="1"/>
  <c r="Y141" i="108"/>
  <c r="Y154" i="108" s="1"/>
  <c r="X141" i="108"/>
  <c r="X152" i="108" s="1"/>
  <c r="W141" i="108"/>
  <c r="W152" i="108" s="1"/>
  <c r="V141" i="108"/>
  <c r="V154" i="108" s="1"/>
  <c r="U141" i="108"/>
  <c r="U154" i="108" s="1"/>
  <c r="T141" i="108"/>
  <c r="T154" i="108" s="1"/>
  <c r="S141" i="108"/>
  <c r="S152" i="108" s="1"/>
  <c r="R141" i="108"/>
  <c r="R152" i="108" s="1"/>
  <c r="Q141" i="108"/>
  <c r="Q152" i="108" s="1"/>
  <c r="P141" i="108"/>
  <c r="P152" i="108" s="1"/>
  <c r="O141" i="108"/>
  <c r="O152" i="108" s="1"/>
  <c r="N141" i="108"/>
  <c r="N154" i="108" s="1"/>
  <c r="M141" i="108"/>
  <c r="M154" i="108" s="1"/>
  <c r="L141" i="108"/>
  <c r="L152" i="108" s="1"/>
  <c r="K141" i="108"/>
  <c r="K152" i="108" s="1"/>
  <c r="J141" i="108"/>
  <c r="J152" i="108" s="1"/>
  <c r="I141" i="108"/>
  <c r="I154" i="108" s="1"/>
  <c r="H141" i="108"/>
  <c r="H152" i="108" s="1"/>
  <c r="G141" i="108"/>
  <c r="G152" i="108" s="1"/>
  <c r="F141" i="108"/>
  <c r="F154" i="108" s="1"/>
  <c r="E141" i="108"/>
  <c r="E154" i="108" s="1"/>
  <c r="A10" i="108"/>
  <c r="P141" i="106"/>
  <c r="P154" i="106"/>
  <c r="O141" i="106"/>
  <c r="O154" i="106"/>
  <c r="N141" i="106"/>
  <c r="N154" i="106"/>
  <c r="AD141" i="106"/>
  <c r="AD152" i="106"/>
  <c r="AC141" i="106"/>
  <c r="AC154" i="106"/>
  <c r="AB141" i="106"/>
  <c r="AB154" i="106"/>
  <c r="AA141" i="106"/>
  <c r="AA152" i="106"/>
  <c r="Z141" i="106"/>
  <c r="Z154" i="106"/>
  <c r="Y141" i="106"/>
  <c r="Y152" i="106"/>
  <c r="X141" i="106"/>
  <c r="X152" i="106"/>
  <c r="W141" i="106"/>
  <c r="W154" i="106"/>
  <c r="V141" i="106"/>
  <c r="V152" i="106"/>
  <c r="U141" i="106"/>
  <c r="U154" i="106"/>
  <c r="T141" i="106"/>
  <c r="T152" i="106"/>
  <c r="S141" i="106"/>
  <c r="S154" i="106"/>
  <c r="R141" i="106"/>
  <c r="R152" i="106"/>
  <c r="Q141" i="106"/>
  <c r="Q152" i="106"/>
  <c r="M141" i="106"/>
  <c r="M152" i="106"/>
  <c r="L141" i="106"/>
  <c r="L154" i="106"/>
  <c r="K141" i="106"/>
  <c r="K152" i="106" s="1"/>
  <c r="J141" i="106"/>
  <c r="J152" i="106"/>
  <c r="I141" i="106"/>
  <c r="I152" i="106" s="1"/>
  <c r="H141" i="106"/>
  <c r="H154" i="106" s="1"/>
  <c r="G141" i="106"/>
  <c r="G154" i="106"/>
  <c r="F141" i="106"/>
  <c r="F154" i="106"/>
  <c r="E141" i="106"/>
  <c r="E152" i="106"/>
  <c r="A10" i="106"/>
  <c r="F141" i="97"/>
  <c r="F154" i="97"/>
  <c r="A10" i="103"/>
  <c r="W141" i="105"/>
  <c r="W152" i="105"/>
  <c r="W154" i="105"/>
  <c r="S141" i="105"/>
  <c r="S152" i="105"/>
  <c r="S154" i="105"/>
  <c r="K141" i="105"/>
  <c r="K152" i="105"/>
  <c r="F141" i="105"/>
  <c r="F154" i="105"/>
  <c r="X141" i="105"/>
  <c r="X154" i="105"/>
  <c r="O141" i="105"/>
  <c r="O152" i="105"/>
  <c r="AD141" i="105"/>
  <c r="AD154" i="105"/>
  <c r="AC141" i="105"/>
  <c r="AC152" i="105"/>
  <c r="AA141" i="105"/>
  <c r="AA152" i="105"/>
  <c r="AA154" i="105"/>
  <c r="Z141" i="105"/>
  <c r="Z152" i="105"/>
  <c r="Y141" i="105"/>
  <c r="Y152" i="105"/>
  <c r="V141" i="105"/>
  <c r="V152" i="105"/>
  <c r="U141" i="105"/>
  <c r="U154" i="105"/>
  <c r="T141" i="105"/>
  <c r="T152" i="105"/>
  <c r="R141" i="105"/>
  <c r="R154" i="105"/>
  <c r="Q141" i="105"/>
  <c r="Q154" i="105"/>
  <c r="Q152" i="105"/>
  <c r="P141" i="105"/>
  <c r="P152" i="105"/>
  <c r="N141" i="105"/>
  <c r="N152" i="105"/>
  <c r="M141" i="105"/>
  <c r="M154" i="105"/>
  <c r="L141" i="105"/>
  <c r="L154" i="105"/>
  <c r="L152" i="105"/>
  <c r="J141" i="105"/>
  <c r="J154" i="105"/>
  <c r="I141" i="105"/>
  <c r="I154" i="105"/>
  <c r="I152" i="105"/>
  <c r="H141" i="105"/>
  <c r="H154" i="105"/>
  <c r="G141" i="105"/>
  <c r="G152" i="105"/>
  <c r="E141" i="105"/>
  <c r="E154" i="105"/>
  <c r="A10" i="105"/>
  <c r="H141" i="104"/>
  <c r="H154" i="104"/>
  <c r="F141" i="104"/>
  <c r="F152" i="104"/>
  <c r="E141" i="104"/>
  <c r="E154" i="104"/>
  <c r="AD141" i="104"/>
  <c r="AD154" i="104"/>
  <c r="AD152" i="104"/>
  <c r="AC141" i="104"/>
  <c r="AC152" i="104"/>
  <c r="AC154" i="104"/>
  <c r="AB141" i="104"/>
  <c r="AB154" i="104"/>
  <c r="AB152" i="104"/>
  <c r="AA141" i="104"/>
  <c r="AA152" i="104"/>
  <c r="Z141" i="104"/>
  <c r="Z154" i="104"/>
  <c r="Y141" i="104"/>
  <c r="Y154" i="104"/>
  <c r="X141" i="104"/>
  <c r="X152" i="104"/>
  <c r="X154" i="104"/>
  <c r="W141" i="104"/>
  <c r="W154" i="104"/>
  <c r="W152" i="104"/>
  <c r="V141" i="104"/>
  <c r="V154" i="104"/>
  <c r="V152" i="104"/>
  <c r="U141" i="104"/>
  <c r="U152" i="104"/>
  <c r="T141" i="104"/>
  <c r="T152" i="104"/>
  <c r="S141" i="104"/>
  <c r="S152" i="104"/>
  <c r="S154" i="104"/>
  <c r="R141" i="104"/>
  <c r="R154" i="104"/>
  <c r="R152" i="104"/>
  <c r="Q141" i="104"/>
  <c r="Q154" i="104"/>
  <c r="P141" i="104"/>
  <c r="P152" i="104"/>
  <c r="P154" i="104"/>
  <c r="O141" i="104"/>
  <c r="O152" i="104"/>
  <c r="N141" i="104"/>
  <c r="N152" i="104"/>
  <c r="M141" i="104"/>
  <c r="M154" i="104"/>
  <c r="L141" i="104"/>
  <c r="L154" i="104"/>
  <c r="K141" i="104"/>
  <c r="K154" i="104"/>
  <c r="J141" i="104"/>
  <c r="J152" i="104"/>
  <c r="I141" i="104"/>
  <c r="I154" i="104"/>
  <c r="I152" i="104"/>
  <c r="G141" i="104"/>
  <c r="G152" i="104"/>
  <c r="G154" i="104"/>
  <c r="A10" i="104"/>
  <c r="G141" i="76"/>
  <c r="G154" i="76"/>
  <c r="G152" i="76"/>
  <c r="AD141" i="103"/>
  <c r="AD154" i="103"/>
  <c r="AD152" i="103"/>
  <c r="AC141" i="103"/>
  <c r="AC152" i="103"/>
  <c r="AA141" i="103"/>
  <c r="AA154" i="103"/>
  <c r="AA152" i="103"/>
  <c r="Z141" i="103"/>
  <c r="Z152" i="103"/>
  <c r="Y141" i="103"/>
  <c r="Y152" i="103"/>
  <c r="X141" i="103"/>
  <c r="X154" i="103"/>
  <c r="W141" i="103"/>
  <c r="W152" i="103"/>
  <c r="V141" i="103"/>
  <c r="V152" i="103"/>
  <c r="V154" i="103"/>
  <c r="U141" i="103"/>
  <c r="U152" i="103"/>
  <c r="U154" i="103"/>
  <c r="T141" i="103"/>
  <c r="T152" i="103"/>
  <c r="S141" i="103"/>
  <c r="S154" i="103"/>
  <c r="R141" i="103"/>
  <c r="R152" i="103"/>
  <c r="Q141" i="103"/>
  <c r="Q152" i="103"/>
  <c r="P141" i="103"/>
  <c r="P154" i="103"/>
  <c r="P152" i="103"/>
  <c r="O141" i="103"/>
  <c r="O152" i="103"/>
  <c r="N141" i="103"/>
  <c r="N152" i="103"/>
  <c r="M141" i="103"/>
  <c r="M152" i="103"/>
  <c r="L141" i="103"/>
  <c r="L154" i="103"/>
  <c r="L152" i="103"/>
  <c r="K141" i="103"/>
  <c r="K152" i="103"/>
  <c r="J141" i="103"/>
  <c r="J154" i="103"/>
  <c r="I141" i="103"/>
  <c r="I154" i="103"/>
  <c r="H141" i="103"/>
  <c r="H152" i="103"/>
  <c r="G141" i="103"/>
  <c r="G154" i="103"/>
  <c r="G152" i="103"/>
  <c r="F141" i="103"/>
  <c r="F152" i="103" s="1"/>
  <c r="E141" i="103"/>
  <c r="E154" i="103"/>
  <c r="AB141" i="103"/>
  <c r="AB154" i="103"/>
  <c r="J141" i="100"/>
  <c r="J152" i="100"/>
  <c r="J154" i="100"/>
  <c r="L141" i="100"/>
  <c r="L154" i="100"/>
  <c r="F141" i="100"/>
  <c r="F154" i="100"/>
  <c r="E141" i="100"/>
  <c r="E152" i="100"/>
  <c r="AC141" i="89"/>
  <c r="AC154" i="89"/>
  <c r="Y141" i="89"/>
  <c r="U141" i="89"/>
  <c r="U152" i="89"/>
  <c r="U154" i="89"/>
  <c r="Q141" i="89"/>
  <c r="Q152" i="89"/>
  <c r="Q154" i="89"/>
  <c r="M141" i="89"/>
  <c r="M154" i="89"/>
  <c r="M152" i="89"/>
  <c r="I141" i="89"/>
  <c r="I152" i="89"/>
  <c r="I154" i="89"/>
  <c r="E141" i="89"/>
  <c r="E152" i="89"/>
  <c r="AB17" i="84"/>
  <c r="AB17" i="83"/>
  <c r="AB17" i="82"/>
  <c r="AB141" i="82"/>
  <c r="AB154" i="82"/>
  <c r="AB152" i="82"/>
  <c r="AB17" i="77"/>
  <c r="AB17" i="76"/>
  <c r="AB17" i="75"/>
  <c r="AB17" i="74"/>
  <c r="AB141" i="74"/>
  <c r="AB17" i="73"/>
  <c r="AB17" i="72"/>
  <c r="AB17" i="57"/>
  <c r="AB17" i="87"/>
  <c r="AB141" i="87"/>
  <c r="AB152" i="87"/>
  <c r="AB17" i="88"/>
  <c r="AB17" i="96"/>
  <c r="AB17" i="89"/>
  <c r="AB141" i="89"/>
  <c r="AB152" i="89"/>
  <c r="AB154" i="89"/>
  <c r="AB17" i="92"/>
  <c r="AB141" i="92"/>
  <c r="AB154" i="92"/>
  <c r="AB17" i="94"/>
  <c r="AB17" i="95"/>
  <c r="AB141" i="95"/>
  <c r="AB154" i="95"/>
  <c r="AB17" i="97"/>
  <c r="AB141" i="97"/>
  <c r="AB152" i="97"/>
  <c r="AB154" i="97"/>
  <c r="AB17" i="98"/>
  <c r="AB141" i="98"/>
  <c r="AB152" i="98"/>
  <c r="AB17" i="99"/>
  <c r="AB141" i="99"/>
  <c r="AB152" i="99"/>
  <c r="AB17" i="100"/>
  <c r="AB141" i="100"/>
  <c r="AB154" i="100"/>
  <c r="AB14" i="85"/>
  <c r="AB141" i="85"/>
  <c r="AB14" i="84"/>
  <c r="AB14" i="82"/>
  <c r="AB14" i="83"/>
  <c r="AD141" i="102"/>
  <c r="AD154" i="102"/>
  <c r="AD152" i="102"/>
  <c r="AC141" i="102"/>
  <c r="AC154" i="102"/>
  <c r="AC152" i="102"/>
  <c r="AB141" i="102"/>
  <c r="AA141" i="102"/>
  <c r="Z141" i="102"/>
  <c r="Y141" i="102"/>
  <c r="Y152" i="102"/>
  <c r="X141" i="102"/>
  <c r="X152" i="102"/>
  <c r="W141" i="102"/>
  <c r="W154" i="102"/>
  <c r="W152" i="102"/>
  <c r="V141" i="102"/>
  <c r="V154" i="102"/>
  <c r="V152" i="102"/>
  <c r="U141" i="102"/>
  <c r="U152" i="102"/>
  <c r="U154" i="102"/>
  <c r="T141" i="102"/>
  <c r="S141" i="102"/>
  <c r="S154" i="102"/>
  <c r="R141" i="102"/>
  <c r="R152" i="102"/>
  <c r="Q141" i="102"/>
  <c r="Q154" i="102"/>
  <c r="Q152" i="102"/>
  <c r="P141" i="102"/>
  <c r="P152" i="102"/>
  <c r="O141" i="102"/>
  <c r="O154" i="102"/>
  <c r="N141" i="102"/>
  <c r="N154" i="102"/>
  <c r="N152" i="102"/>
  <c r="M141" i="102"/>
  <c r="M152" i="102"/>
  <c r="L141" i="102"/>
  <c r="L152" i="102"/>
  <c r="L154" i="102"/>
  <c r="K141" i="102"/>
  <c r="K154" i="102"/>
  <c r="J141" i="102"/>
  <c r="J154" i="102"/>
  <c r="J152" i="102"/>
  <c r="I141" i="102"/>
  <c r="I152" i="102"/>
  <c r="I154" i="102"/>
  <c r="H141" i="102"/>
  <c r="H152" i="102"/>
  <c r="G141" i="102"/>
  <c r="G154" i="102"/>
  <c r="F141" i="102"/>
  <c r="F154" i="102"/>
  <c r="E141" i="102"/>
  <c r="E152" i="102"/>
  <c r="E154" i="102"/>
  <c r="A10" i="102"/>
  <c r="AD141" i="101"/>
  <c r="AD154" i="101"/>
  <c r="AD152" i="101"/>
  <c r="AC141" i="101"/>
  <c r="AC152" i="101"/>
  <c r="AB141" i="101"/>
  <c r="AB154" i="101"/>
  <c r="AA141" i="101"/>
  <c r="AA152" i="101"/>
  <c r="Z141" i="101"/>
  <c r="Z152" i="101"/>
  <c r="Y141" i="101"/>
  <c r="Y152" i="101"/>
  <c r="Y154" i="101"/>
  <c r="X141" i="101"/>
  <c r="X154" i="101"/>
  <c r="X152" i="101"/>
  <c r="W141" i="101"/>
  <c r="W154" i="101"/>
  <c r="V141" i="101"/>
  <c r="V154" i="101"/>
  <c r="U141" i="101"/>
  <c r="U154" i="101"/>
  <c r="T141" i="101"/>
  <c r="T152" i="101"/>
  <c r="S141" i="101"/>
  <c r="S152" i="101"/>
  <c r="R141" i="101"/>
  <c r="R154" i="101"/>
  <c r="R152" i="101"/>
  <c r="Q141" i="101"/>
  <c r="Q154" i="101"/>
  <c r="P141" i="101"/>
  <c r="P152" i="101"/>
  <c r="O141" i="101"/>
  <c r="O154" i="101"/>
  <c r="O152" i="101"/>
  <c r="N141" i="101"/>
  <c r="N152" i="101"/>
  <c r="N154" i="101"/>
  <c r="M141" i="101"/>
  <c r="M152" i="101"/>
  <c r="M154" i="101"/>
  <c r="L141" i="101"/>
  <c r="L154" i="101"/>
  <c r="K141" i="101"/>
  <c r="K154" i="101"/>
  <c r="J141" i="101"/>
  <c r="J154" i="101"/>
  <c r="I141" i="101"/>
  <c r="I152" i="101"/>
  <c r="I154" i="101"/>
  <c r="H141" i="101"/>
  <c r="H154" i="101"/>
  <c r="G141" i="101"/>
  <c r="G152" i="101"/>
  <c r="F141" i="101"/>
  <c r="F154" i="101"/>
  <c r="F152" i="101"/>
  <c r="E141" i="101"/>
  <c r="E152" i="101"/>
  <c r="A10" i="101"/>
  <c r="AD141" i="100"/>
  <c r="AD154" i="100"/>
  <c r="AC141" i="100"/>
  <c r="AC154" i="100"/>
  <c r="AA141" i="100"/>
  <c r="AA152" i="100"/>
  <c r="Z141" i="100"/>
  <c r="Z154" i="100"/>
  <c r="Y141" i="100"/>
  <c r="Y152" i="100"/>
  <c r="X141" i="100"/>
  <c r="X152" i="100"/>
  <c r="W141" i="100"/>
  <c r="W154" i="100"/>
  <c r="V141" i="100"/>
  <c r="V154" i="100"/>
  <c r="U141" i="100"/>
  <c r="U152" i="100"/>
  <c r="U154" i="100"/>
  <c r="T141" i="100"/>
  <c r="T154" i="100"/>
  <c r="S141" i="100"/>
  <c r="S154" i="100"/>
  <c r="R141" i="100"/>
  <c r="R152" i="100"/>
  <c r="Q141" i="100"/>
  <c r="Q152" i="100"/>
  <c r="P141" i="100"/>
  <c r="P154" i="100"/>
  <c r="O141" i="100"/>
  <c r="O154" i="100"/>
  <c r="O152" i="100"/>
  <c r="N141" i="100"/>
  <c r="N152" i="100"/>
  <c r="N154" i="100"/>
  <c r="M141" i="100"/>
  <c r="M152" i="100"/>
  <c r="K141" i="100"/>
  <c r="K152" i="100"/>
  <c r="H141" i="100"/>
  <c r="H154" i="100"/>
  <c r="G141" i="100"/>
  <c r="G152" i="100"/>
  <c r="A10" i="100"/>
  <c r="AD141" i="99"/>
  <c r="AD154" i="99"/>
  <c r="AC141" i="99"/>
  <c r="AC152" i="99"/>
  <c r="AA141" i="99"/>
  <c r="AA152" i="99"/>
  <c r="Z141" i="99"/>
  <c r="Y141" i="99"/>
  <c r="Y154" i="99"/>
  <c r="X141" i="99"/>
  <c r="W141" i="99"/>
  <c r="W152" i="99"/>
  <c r="V141" i="99"/>
  <c r="V154" i="99"/>
  <c r="V152" i="99"/>
  <c r="U141" i="99"/>
  <c r="U154" i="99"/>
  <c r="U152" i="99"/>
  <c r="T141" i="99"/>
  <c r="T154" i="99"/>
  <c r="T152" i="99"/>
  <c r="S141" i="99"/>
  <c r="S154" i="99"/>
  <c r="R141" i="99"/>
  <c r="R152" i="99"/>
  <c r="Q141" i="99"/>
  <c r="Q152" i="99"/>
  <c r="P141" i="99"/>
  <c r="P152" i="99"/>
  <c r="O141" i="99"/>
  <c r="O154" i="99"/>
  <c r="O152" i="99"/>
  <c r="N141" i="99"/>
  <c r="N152" i="99"/>
  <c r="N154" i="99"/>
  <c r="M141" i="99"/>
  <c r="M152" i="99"/>
  <c r="L141" i="99"/>
  <c r="L154" i="99"/>
  <c r="K141" i="99"/>
  <c r="K154" i="99"/>
  <c r="J141" i="99"/>
  <c r="J154" i="99"/>
  <c r="I141" i="99"/>
  <c r="I154" i="99"/>
  <c r="I152" i="99"/>
  <c r="H141" i="99"/>
  <c r="H152" i="99"/>
  <c r="H154" i="99"/>
  <c r="G141" i="99"/>
  <c r="G154" i="99"/>
  <c r="G152" i="99"/>
  <c r="F141" i="99"/>
  <c r="F154" i="99"/>
  <c r="E141" i="99"/>
  <c r="E152" i="99"/>
  <c r="E154" i="99"/>
  <c r="A10" i="99"/>
  <c r="AD141" i="98"/>
  <c r="AD152" i="98"/>
  <c r="AD154" i="98"/>
  <c r="AC141" i="98"/>
  <c r="AC154" i="98"/>
  <c r="AA141" i="98"/>
  <c r="AA154" i="98"/>
  <c r="Z141" i="98"/>
  <c r="Z154" i="98"/>
  <c r="Y141" i="98"/>
  <c r="Y152" i="98"/>
  <c r="X141" i="98"/>
  <c r="X152" i="98"/>
  <c r="X154" i="98"/>
  <c r="W141" i="98"/>
  <c r="W154" i="98"/>
  <c r="W152" i="98"/>
  <c r="V141" i="98"/>
  <c r="V152" i="98"/>
  <c r="U141" i="98"/>
  <c r="U152" i="98"/>
  <c r="T141" i="98"/>
  <c r="T152" i="98"/>
  <c r="S141" i="98"/>
  <c r="S154" i="98"/>
  <c r="R141" i="98"/>
  <c r="R154" i="98"/>
  <c r="Q141" i="98"/>
  <c r="Q152" i="98"/>
  <c r="Q154" i="98"/>
  <c r="P141" i="98"/>
  <c r="P154" i="98"/>
  <c r="P152" i="98"/>
  <c r="O141" i="98"/>
  <c r="O152" i="98"/>
  <c r="N141" i="98"/>
  <c r="N154" i="98"/>
  <c r="N152" i="98"/>
  <c r="M141" i="98"/>
  <c r="M154" i="98"/>
  <c r="L141" i="98"/>
  <c r="L152" i="98"/>
  <c r="K141" i="98"/>
  <c r="K152" i="98"/>
  <c r="J141" i="98"/>
  <c r="J152" i="98"/>
  <c r="I141" i="98"/>
  <c r="I152" i="98"/>
  <c r="H141" i="98"/>
  <c r="H154" i="98"/>
  <c r="H152" i="98"/>
  <c r="G141" i="98"/>
  <c r="G154" i="98"/>
  <c r="F141" i="98"/>
  <c r="F154" i="98"/>
  <c r="E141" i="98"/>
  <c r="E152" i="98"/>
  <c r="E154" i="98"/>
  <c r="A10" i="98"/>
  <c r="AD141" i="97"/>
  <c r="AD152" i="97"/>
  <c r="AD154" i="97"/>
  <c r="AC141" i="97"/>
  <c r="AA141" i="97"/>
  <c r="AA154" i="97"/>
  <c r="Z141" i="97"/>
  <c r="Z154" i="97"/>
  <c r="Z152" i="97"/>
  <c r="Y141" i="97"/>
  <c r="Y152" i="97"/>
  <c r="X141" i="97"/>
  <c r="X152" i="97"/>
  <c r="X154" i="97"/>
  <c r="W141" i="97"/>
  <c r="W154" i="97"/>
  <c r="W152" i="97"/>
  <c r="V141" i="97"/>
  <c r="V154" i="97"/>
  <c r="U141" i="97"/>
  <c r="U152" i="97"/>
  <c r="T141" i="97"/>
  <c r="T154" i="97"/>
  <c r="S141" i="97"/>
  <c r="S154" i="97"/>
  <c r="R141" i="97"/>
  <c r="R152" i="97"/>
  <c r="Q141" i="97"/>
  <c r="Q154" i="97"/>
  <c r="Q152" i="97"/>
  <c r="P141" i="97"/>
  <c r="P154" i="97"/>
  <c r="O141" i="97"/>
  <c r="O154" i="97"/>
  <c r="N141" i="97"/>
  <c r="N152" i="97"/>
  <c r="N154" i="97"/>
  <c r="M141" i="97"/>
  <c r="M152" i="97"/>
  <c r="L141" i="97"/>
  <c r="L154" i="97"/>
  <c r="K141" i="97"/>
  <c r="K152" i="97"/>
  <c r="J141" i="97"/>
  <c r="J154" i="97"/>
  <c r="I141" i="97"/>
  <c r="I154" i="97"/>
  <c r="I152" i="97"/>
  <c r="H141" i="97"/>
  <c r="H154" i="97"/>
  <c r="G141" i="97"/>
  <c r="G154" i="97"/>
  <c r="G152" i="97"/>
  <c r="E141" i="97"/>
  <c r="E154" i="97"/>
  <c r="A10" i="97"/>
  <c r="AD141" i="96"/>
  <c r="AD152" i="96"/>
  <c r="AD154" i="96"/>
  <c r="AC141" i="96"/>
  <c r="AC152" i="96"/>
  <c r="AC154" i="96"/>
  <c r="AB141" i="96"/>
  <c r="AB152" i="96"/>
  <c r="AA141" i="96"/>
  <c r="AA154" i="96"/>
  <c r="Z141" i="96"/>
  <c r="Z154" i="96"/>
  <c r="Y141" i="96"/>
  <c r="Y152" i="96"/>
  <c r="Y154" i="96"/>
  <c r="X141" i="96"/>
  <c r="X152" i="96"/>
  <c r="X154" i="96"/>
  <c r="W141" i="96"/>
  <c r="W154" i="96"/>
  <c r="W152" i="96"/>
  <c r="V141" i="96"/>
  <c r="V154" i="96"/>
  <c r="U141" i="96"/>
  <c r="U154" i="96"/>
  <c r="U152" i="96"/>
  <c r="T141" i="96"/>
  <c r="T152" i="96"/>
  <c r="S141" i="96"/>
  <c r="S152" i="96"/>
  <c r="S154" i="96"/>
  <c r="R141" i="96"/>
  <c r="R152" i="96"/>
  <c r="R154" i="96"/>
  <c r="Q141" i="96"/>
  <c r="Q152" i="96"/>
  <c r="P141" i="96"/>
  <c r="P152" i="96"/>
  <c r="O141" i="96"/>
  <c r="O152" i="96"/>
  <c r="N141" i="96"/>
  <c r="N152" i="96"/>
  <c r="N154" i="96"/>
  <c r="M141" i="96"/>
  <c r="M152" i="96"/>
  <c r="M154" i="96"/>
  <c r="L141" i="96"/>
  <c r="L152" i="96"/>
  <c r="L154" i="96"/>
  <c r="K141" i="96"/>
  <c r="K154" i="96"/>
  <c r="J141" i="96"/>
  <c r="J152" i="96"/>
  <c r="J154" i="96"/>
  <c r="I141" i="96"/>
  <c r="I154" i="96"/>
  <c r="H141" i="96"/>
  <c r="H154" i="96"/>
  <c r="G141" i="96"/>
  <c r="G154" i="96"/>
  <c r="F141" i="96"/>
  <c r="F154" i="96"/>
  <c r="F152" i="96"/>
  <c r="E141" i="96"/>
  <c r="E152" i="96"/>
  <c r="A10" i="96"/>
  <c r="AD141" i="95"/>
  <c r="AD152" i="95"/>
  <c r="AC141" i="95"/>
  <c r="AC154" i="95"/>
  <c r="AC152" i="95"/>
  <c r="AB152" i="95"/>
  <c r="AA141" i="95"/>
  <c r="AA154" i="95"/>
  <c r="AA152" i="95"/>
  <c r="Z141" i="95"/>
  <c r="Z154" i="95"/>
  <c r="Y141" i="95"/>
  <c r="Y152" i="95"/>
  <c r="X141" i="95"/>
  <c r="X154" i="95"/>
  <c r="W141" i="95"/>
  <c r="W152" i="95"/>
  <c r="V141" i="95"/>
  <c r="V152" i="95"/>
  <c r="U141" i="95"/>
  <c r="U154" i="95"/>
  <c r="U152" i="95"/>
  <c r="T141" i="95"/>
  <c r="T154" i="95"/>
  <c r="S141" i="95"/>
  <c r="S152" i="95"/>
  <c r="S154" i="95"/>
  <c r="R141" i="95"/>
  <c r="R154" i="95"/>
  <c r="Q141" i="95"/>
  <c r="Q154" i="95"/>
  <c r="P141" i="95"/>
  <c r="P154" i="95"/>
  <c r="O141" i="95"/>
  <c r="O152" i="95"/>
  <c r="O154" i="95"/>
  <c r="N141" i="95"/>
  <c r="N152" i="95"/>
  <c r="M141" i="95"/>
  <c r="M152" i="95"/>
  <c r="M154" i="95"/>
  <c r="L141" i="95"/>
  <c r="L154" i="95"/>
  <c r="L152" i="95"/>
  <c r="K141" i="95"/>
  <c r="K152" i="95"/>
  <c r="J141" i="95"/>
  <c r="J154" i="95"/>
  <c r="J152" i="95"/>
  <c r="I141" i="95"/>
  <c r="I152" i="95"/>
  <c r="I154" i="95"/>
  <c r="H141" i="95"/>
  <c r="H154" i="95"/>
  <c r="G141" i="95"/>
  <c r="G152" i="95"/>
  <c r="G154" i="95"/>
  <c r="F141" i="95"/>
  <c r="F152" i="95"/>
  <c r="F154" i="95"/>
  <c r="E141" i="95"/>
  <c r="E152" i="95"/>
  <c r="E154" i="95"/>
  <c r="A10" i="95"/>
  <c r="AD141" i="94"/>
  <c r="AD152" i="94"/>
  <c r="AC141" i="94"/>
  <c r="AC154" i="94"/>
  <c r="AB141" i="94"/>
  <c r="AB154" i="94"/>
  <c r="AA141" i="94"/>
  <c r="AA154" i="94"/>
  <c r="Z141" i="94"/>
  <c r="Z152" i="94"/>
  <c r="Y141" i="94"/>
  <c r="Y152" i="94"/>
  <c r="X141" i="94"/>
  <c r="X152" i="94"/>
  <c r="W141" i="94"/>
  <c r="W152" i="94"/>
  <c r="W154" i="94"/>
  <c r="V141" i="94"/>
  <c r="V154" i="94"/>
  <c r="U141" i="94"/>
  <c r="U152" i="94"/>
  <c r="T141" i="94"/>
  <c r="T152" i="94"/>
  <c r="S141" i="94"/>
  <c r="R141" i="94"/>
  <c r="R154" i="94"/>
  <c r="Q141" i="94"/>
  <c r="Q154" i="94"/>
  <c r="P141" i="94"/>
  <c r="P154" i="94"/>
  <c r="O141" i="94"/>
  <c r="O154" i="94"/>
  <c r="N141" i="94"/>
  <c r="N154" i="94"/>
  <c r="N152" i="94"/>
  <c r="M141" i="94"/>
  <c r="M152" i="94"/>
  <c r="L141" i="94"/>
  <c r="L154" i="94"/>
  <c r="K141" i="94"/>
  <c r="K152" i="94"/>
  <c r="J141" i="94"/>
  <c r="J154" i="94"/>
  <c r="I141" i="94"/>
  <c r="I152" i="94"/>
  <c r="I154" i="94"/>
  <c r="H141" i="94"/>
  <c r="H152" i="94"/>
  <c r="G141" i="94"/>
  <c r="G152" i="94"/>
  <c r="G154" i="94"/>
  <c r="F141" i="94"/>
  <c r="F152" i="94"/>
  <c r="E141" i="94"/>
  <c r="E152" i="94"/>
  <c r="A10" i="94"/>
  <c r="AD141" i="93"/>
  <c r="AD152" i="93"/>
  <c r="AD154" i="93"/>
  <c r="AC141" i="93"/>
  <c r="AC152" i="93"/>
  <c r="AB141" i="93"/>
  <c r="AB152" i="93"/>
  <c r="AA141" i="93"/>
  <c r="AA152" i="93"/>
  <c r="Z141" i="93"/>
  <c r="Z152" i="93"/>
  <c r="Y141" i="93"/>
  <c r="Y154" i="93"/>
  <c r="Y152" i="93"/>
  <c r="X141" i="93"/>
  <c r="X154" i="93"/>
  <c r="X152" i="93"/>
  <c r="W141" i="93"/>
  <c r="W152" i="93"/>
  <c r="V141" i="93"/>
  <c r="V154" i="93"/>
  <c r="U141" i="93"/>
  <c r="U152" i="93"/>
  <c r="T141" i="93"/>
  <c r="T154" i="93"/>
  <c r="S141" i="93"/>
  <c r="S154" i="93"/>
  <c r="R141" i="93"/>
  <c r="R154" i="93"/>
  <c r="R152" i="93"/>
  <c r="Q141" i="93"/>
  <c r="Q152" i="93"/>
  <c r="P141" i="93"/>
  <c r="P154" i="93"/>
  <c r="P152" i="93"/>
  <c r="O141" i="93"/>
  <c r="O152" i="93"/>
  <c r="N141" i="93"/>
  <c r="N154" i="93"/>
  <c r="M141" i="93"/>
  <c r="M154" i="93"/>
  <c r="L141" i="93"/>
  <c r="L154" i="93"/>
  <c r="K141" i="93"/>
  <c r="K152" i="93"/>
  <c r="J141" i="93"/>
  <c r="J154" i="93"/>
  <c r="I141" i="93"/>
  <c r="I152" i="93"/>
  <c r="H141" i="93"/>
  <c r="H154" i="93"/>
  <c r="H152" i="93"/>
  <c r="G141" i="93"/>
  <c r="G154" i="93"/>
  <c r="F141" i="93"/>
  <c r="F154" i="93"/>
  <c r="F152" i="93"/>
  <c r="E141" i="93"/>
  <c r="E154" i="93"/>
  <c r="A10" i="93"/>
  <c r="AD141" i="92"/>
  <c r="AC141" i="92"/>
  <c r="AC152" i="92"/>
  <c r="AA141" i="92"/>
  <c r="AA154" i="92"/>
  <c r="Z141" i="92"/>
  <c r="Z152" i="92"/>
  <c r="Y141" i="92"/>
  <c r="Y152" i="92"/>
  <c r="X141" i="92"/>
  <c r="X152" i="92"/>
  <c r="X154" i="92"/>
  <c r="W141" i="92"/>
  <c r="W154" i="92"/>
  <c r="V141" i="92"/>
  <c r="V154" i="92"/>
  <c r="U141" i="92"/>
  <c r="U154" i="92"/>
  <c r="U152" i="92"/>
  <c r="T141" i="92"/>
  <c r="T154" i="92"/>
  <c r="T152" i="92"/>
  <c r="S141" i="92"/>
  <c r="S152" i="92"/>
  <c r="R141" i="92"/>
  <c r="R152" i="92"/>
  <c r="Q141" i="92"/>
  <c r="Q154" i="92"/>
  <c r="P141" i="92"/>
  <c r="P152" i="92"/>
  <c r="O141" i="92"/>
  <c r="O152" i="92"/>
  <c r="N141" i="92"/>
  <c r="N154" i="92"/>
  <c r="N152" i="92"/>
  <c r="M141" i="92"/>
  <c r="M152" i="92"/>
  <c r="M154" i="92"/>
  <c r="L141" i="92"/>
  <c r="L154" i="92"/>
  <c r="K141" i="92"/>
  <c r="K152" i="92"/>
  <c r="J141" i="92"/>
  <c r="J152" i="92"/>
  <c r="I141" i="92"/>
  <c r="I152" i="92"/>
  <c r="I154" i="92"/>
  <c r="H141" i="92"/>
  <c r="H152" i="92"/>
  <c r="G141" i="92"/>
  <c r="G152" i="92"/>
  <c r="G154" i="92"/>
  <c r="F141" i="92"/>
  <c r="F152" i="92"/>
  <c r="E141" i="92"/>
  <c r="E152" i="92"/>
  <c r="A10" i="92"/>
  <c r="AD141" i="91"/>
  <c r="AD154" i="91"/>
  <c r="AC141" i="91"/>
  <c r="AC154" i="91"/>
  <c r="AC152" i="91"/>
  <c r="AB141" i="91"/>
  <c r="AB154" i="91"/>
  <c r="AA141" i="91"/>
  <c r="AA152" i="91"/>
  <c r="Z141" i="91"/>
  <c r="Z152" i="91"/>
  <c r="Y141" i="91"/>
  <c r="X141" i="91"/>
  <c r="X154" i="91"/>
  <c r="W141" i="91"/>
  <c r="W154" i="91"/>
  <c r="W152" i="91"/>
  <c r="V141" i="91"/>
  <c r="V154" i="91"/>
  <c r="U141" i="91"/>
  <c r="U152" i="91"/>
  <c r="T141" i="91"/>
  <c r="T154" i="91"/>
  <c r="S141" i="91"/>
  <c r="S152" i="91"/>
  <c r="R141" i="91"/>
  <c r="R154" i="91"/>
  <c r="Q141" i="91"/>
  <c r="Q154" i="91"/>
  <c r="P141" i="91"/>
  <c r="P152" i="91"/>
  <c r="P154" i="91"/>
  <c r="O141" i="91"/>
  <c r="O154" i="91"/>
  <c r="N141" i="91"/>
  <c r="N154" i="91"/>
  <c r="M141" i="91"/>
  <c r="M154" i="91"/>
  <c r="L141" i="91"/>
  <c r="L154" i="91"/>
  <c r="L152" i="91"/>
  <c r="K141" i="91"/>
  <c r="K154" i="91"/>
  <c r="J141" i="91"/>
  <c r="J154" i="91"/>
  <c r="J152" i="91"/>
  <c r="I141" i="91"/>
  <c r="I154" i="91"/>
  <c r="I152" i="91"/>
  <c r="H141" i="91"/>
  <c r="H152" i="91"/>
  <c r="G141" i="91"/>
  <c r="G152" i="91"/>
  <c r="G154" i="91"/>
  <c r="F141" i="91"/>
  <c r="F152" i="91"/>
  <c r="E141" i="91"/>
  <c r="E154" i="91"/>
  <c r="E152" i="91"/>
  <c r="A10" i="91"/>
  <c r="AD141" i="90"/>
  <c r="AD154" i="90"/>
  <c r="AD152" i="90"/>
  <c r="AC141" i="90"/>
  <c r="AC154" i="90"/>
  <c r="AB141" i="90"/>
  <c r="AB154" i="90"/>
  <c r="AA141" i="90"/>
  <c r="AA154" i="90"/>
  <c r="Z141" i="90"/>
  <c r="Z154" i="90"/>
  <c r="Y141" i="90"/>
  <c r="Y154" i="90"/>
  <c r="Y152" i="90"/>
  <c r="X141" i="90"/>
  <c r="X152" i="90"/>
  <c r="X154" i="90"/>
  <c r="W141" i="90"/>
  <c r="W152" i="90"/>
  <c r="W154" i="90"/>
  <c r="V141" i="90"/>
  <c r="V154" i="90"/>
  <c r="U141" i="90"/>
  <c r="U154" i="90"/>
  <c r="T141" i="90"/>
  <c r="T152" i="90"/>
  <c r="T154" i="90"/>
  <c r="S141" i="90"/>
  <c r="S152" i="90"/>
  <c r="R141" i="90"/>
  <c r="R154" i="90"/>
  <c r="R152" i="90"/>
  <c r="Q141" i="90"/>
  <c r="Q152" i="90"/>
  <c r="P141" i="90"/>
  <c r="P154" i="90"/>
  <c r="O141" i="90"/>
  <c r="O152" i="90"/>
  <c r="N141" i="90"/>
  <c r="N154" i="90"/>
  <c r="N152" i="90"/>
  <c r="M141" i="90"/>
  <c r="M152" i="90"/>
  <c r="L141" i="90"/>
  <c r="L152" i="90"/>
  <c r="L154" i="90"/>
  <c r="K141" i="90"/>
  <c r="K152" i="90"/>
  <c r="J141" i="90"/>
  <c r="J152" i="90"/>
  <c r="J154" i="90"/>
  <c r="I141" i="90"/>
  <c r="I152" i="90"/>
  <c r="H141" i="90"/>
  <c r="H154" i="90"/>
  <c r="G141" i="90"/>
  <c r="G154" i="90"/>
  <c r="G152" i="90"/>
  <c r="F141" i="90"/>
  <c r="F154" i="90"/>
  <c r="E141" i="90"/>
  <c r="E152" i="90"/>
  <c r="E154" i="90"/>
  <c r="A10" i="90"/>
  <c r="AD141" i="89"/>
  <c r="AD154" i="89"/>
  <c r="AD152" i="89"/>
  <c r="AA141" i="89"/>
  <c r="AA152" i="89"/>
  <c r="AA154" i="89"/>
  <c r="Z141" i="89"/>
  <c r="Z154" i="89"/>
  <c r="Z152" i="89"/>
  <c r="X141" i="89"/>
  <c r="X154" i="89"/>
  <c r="W141" i="89"/>
  <c r="W154" i="89"/>
  <c r="V141" i="89"/>
  <c r="V154" i="89"/>
  <c r="T141" i="89"/>
  <c r="T154" i="89"/>
  <c r="S141" i="89"/>
  <c r="S154" i="89"/>
  <c r="R141" i="89"/>
  <c r="R152" i="89"/>
  <c r="R154" i="89"/>
  <c r="P141" i="89"/>
  <c r="P152" i="89"/>
  <c r="O141" i="89"/>
  <c r="O152" i="89"/>
  <c r="N141" i="89"/>
  <c r="N152" i="89"/>
  <c r="L141" i="89"/>
  <c r="L152" i="89"/>
  <c r="K141" i="89"/>
  <c r="K152" i="89"/>
  <c r="J141" i="89"/>
  <c r="J152" i="89"/>
  <c r="J154" i="89"/>
  <c r="H141" i="89"/>
  <c r="H152" i="89"/>
  <c r="G141" i="89"/>
  <c r="G154" i="89"/>
  <c r="G152" i="89"/>
  <c r="F141" i="89"/>
  <c r="F152" i="89"/>
  <c r="A10" i="89"/>
  <c r="AD141" i="88"/>
  <c r="AD152" i="88"/>
  <c r="AC141" i="88"/>
  <c r="AC154" i="88"/>
  <c r="AB141" i="88"/>
  <c r="AB154" i="88"/>
  <c r="AA141" i="88"/>
  <c r="AA154" i="88"/>
  <c r="AA152" i="88"/>
  <c r="Z141" i="88"/>
  <c r="Z154" i="88"/>
  <c r="Z152" i="88"/>
  <c r="Y141" i="88"/>
  <c r="Y152" i="88"/>
  <c r="X141" i="88"/>
  <c r="X152" i="88"/>
  <c r="W141" i="88"/>
  <c r="W154" i="88"/>
  <c r="V141" i="88"/>
  <c r="V152" i="88"/>
  <c r="V154" i="88"/>
  <c r="U141" i="88"/>
  <c r="U152" i="88"/>
  <c r="T141" i="88"/>
  <c r="T154" i="88"/>
  <c r="T152" i="88"/>
  <c r="S141" i="88"/>
  <c r="S154" i="88"/>
  <c r="R141" i="88"/>
  <c r="R152" i="88"/>
  <c r="Q141" i="88"/>
  <c r="Q154" i="88"/>
  <c r="Q152" i="88"/>
  <c r="P141" i="88"/>
  <c r="P152" i="88"/>
  <c r="O141" i="88"/>
  <c r="O154" i="88"/>
  <c r="N141" i="88"/>
  <c r="N154" i="88"/>
  <c r="M141" i="88"/>
  <c r="M152" i="88"/>
  <c r="L141" i="88"/>
  <c r="L154" i="88"/>
  <c r="L152" i="88"/>
  <c r="K141" i="88"/>
  <c r="K152" i="88"/>
  <c r="K154" i="88"/>
  <c r="J141" i="88"/>
  <c r="J152" i="88"/>
  <c r="J154" i="88"/>
  <c r="I141" i="88"/>
  <c r="I152" i="88"/>
  <c r="I154" i="88"/>
  <c r="H141" i="88"/>
  <c r="H154" i="88"/>
  <c r="G141" i="88"/>
  <c r="G152" i="88"/>
  <c r="F141" i="88"/>
  <c r="F152" i="88"/>
  <c r="E141" i="88"/>
  <c r="E154" i="88"/>
  <c r="E152" i="88"/>
  <c r="A10" i="88"/>
  <c r="AD141" i="87"/>
  <c r="AD154" i="87"/>
  <c r="AD152" i="87"/>
  <c r="AC141" i="87"/>
  <c r="AC152" i="87"/>
  <c r="AC154" i="87"/>
  <c r="AA141" i="87"/>
  <c r="AA152" i="87"/>
  <c r="Z141" i="87"/>
  <c r="Z154" i="87"/>
  <c r="Y141" i="87"/>
  <c r="Y152" i="87"/>
  <c r="X141" i="87"/>
  <c r="X152" i="87"/>
  <c r="W141" i="87"/>
  <c r="W152" i="87"/>
  <c r="V141" i="87"/>
  <c r="V154" i="87"/>
  <c r="U141" i="87"/>
  <c r="U152" i="87"/>
  <c r="U154" i="87"/>
  <c r="T141" i="87"/>
  <c r="T152" i="87"/>
  <c r="S141" i="87"/>
  <c r="S154" i="87"/>
  <c r="R141" i="87"/>
  <c r="R152" i="87"/>
  <c r="R154" i="87"/>
  <c r="Q141" i="87"/>
  <c r="Q154" i="87"/>
  <c r="P141" i="87"/>
  <c r="P154" i="87"/>
  <c r="O141" i="87"/>
  <c r="O152" i="87"/>
  <c r="O154" i="87"/>
  <c r="N141" i="87"/>
  <c r="N152" i="87"/>
  <c r="M141" i="87"/>
  <c r="M152" i="87"/>
  <c r="M154" i="87"/>
  <c r="L141" i="87"/>
  <c r="L154" i="87"/>
  <c r="L152" i="87"/>
  <c r="K141" i="87"/>
  <c r="K154" i="87"/>
  <c r="J141" i="87"/>
  <c r="J154" i="87"/>
  <c r="J152" i="87"/>
  <c r="I141" i="87"/>
  <c r="I152" i="87"/>
  <c r="I154" i="87"/>
  <c r="H141" i="87"/>
  <c r="H154" i="87"/>
  <c r="G141" i="87"/>
  <c r="G154" i="87"/>
  <c r="F141" i="87"/>
  <c r="F152" i="87"/>
  <c r="E141" i="87"/>
  <c r="E152" i="87"/>
  <c r="A10" i="87"/>
  <c r="AD141" i="86"/>
  <c r="AD154" i="86"/>
  <c r="AC141" i="86"/>
  <c r="AC152" i="86"/>
  <c r="AC154" i="86"/>
  <c r="AB141" i="86"/>
  <c r="AB152" i="86"/>
  <c r="AA141" i="86"/>
  <c r="AA152" i="86"/>
  <c r="AA154" i="86"/>
  <c r="Z141" i="86"/>
  <c r="Z154" i="86"/>
  <c r="Y141" i="86"/>
  <c r="Y152" i="86"/>
  <c r="Y154" i="86"/>
  <c r="X141" i="86"/>
  <c r="X154" i="86"/>
  <c r="X152" i="86"/>
  <c r="W141" i="86"/>
  <c r="W152" i="86"/>
  <c r="W154" i="86"/>
  <c r="V141" i="86"/>
  <c r="V152" i="86"/>
  <c r="U141" i="86"/>
  <c r="U152" i="86"/>
  <c r="T141" i="86"/>
  <c r="T154" i="86"/>
  <c r="S141" i="86"/>
  <c r="S154" i="86"/>
  <c r="R141" i="86"/>
  <c r="R152" i="86"/>
  <c r="Q141" i="86"/>
  <c r="Q154" i="86"/>
  <c r="Q152" i="86"/>
  <c r="P141" i="86"/>
  <c r="P154" i="86"/>
  <c r="O141" i="86"/>
  <c r="O152" i="86"/>
  <c r="N141" i="86"/>
  <c r="N152" i="86"/>
  <c r="M141" i="86"/>
  <c r="M154" i="86"/>
  <c r="L141" i="86"/>
  <c r="L152" i="86"/>
  <c r="K141" i="86"/>
  <c r="K154" i="86"/>
  <c r="J141" i="86"/>
  <c r="J152" i="86"/>
  <c r="I141" i="86"/>
  <c r="I154" i="86"/>
  <c r="H141" i="86"/>
  <c r="H152" i="86"/>
  <c r="H154" i="86"/>
  <c r="G141" i="86"/>
  <c r="G154" i="86"/>
  <c r="F141" i="86"/>
  <c r="F152" i="86"/>
  <c r="E141" i="86"/>
  <c r="E154" i="86"/>
  <c r="E152" i="86"/>
  <c r="A10" i="86"/>
  <c r="AD141" i="85"/>
  <c r="AD154" i="85"/>
  <c r="AC141" i="85"/>
  <c r="AC152" i="85"/>
  <c r="AC154" i="85"/>
  <c r="AA141" i="85"/>
  <c r="AA154" i="85"/>
  <c r="Z141" i="85"/>
  <c r="Z154" i="85"/>
  <c r="Y141" i="85"/>
  <c r="Y152" i="85"/>
  <c r="Y154" i="85"/>
  <c r="X141" i="85"/>
  <c r="X152" i="85"/>
  <c r="W141" i="85"/>
  <c r="W152" i="85"/>
  <c r="V141" i="85"/>
  <c r="V154" i="85"/>
  <c r="U141" i="85"/>
  <c r="U154" i="85"/>
  <c r="T141" i="85"/>
  <c r="T152" i="85"/>
  <c r="S141" i="85"/>
  <c r="S152" i="85"/>
  <c r="S154" i="85"/>
  <c r="R141" i="85"/>
  <c r="R154" i="85"/>
  <c r="Q141" i="85"/>
  <c r="Q152" i="85"/>
  <c r="Q154" i="85"/>
  <c r="P141" i="85"/>
  <c r="P152" i="85"/>
  <c r="O141" i="85"/>
  <c r="O154" i="85"/>
  <c r="N141" i="85"/>
  <c r="N154" i="85"/>
  <c r="M141" i="85"/>
  <c r="M154" i="85"/>
  <c r="M152" i="85"/>
  <c r="L141" i="85"/>
  <c r="L152" i="85"/>
  <c r="L154" i="85"/>
  <c r="K141" i="85"/>
  <c r="K154" i="85"/>
  <c r="K152" i="85"/>
  <c r="J141" i="85"/>
  <c r="J152" i="85"/>
  <c r="I141" i="85"/>
  <c r="I154" i="85"/>
  <c r="H141" i="85"/>
  <c r="H154" i="85"/>
  <c r="H152" i="85"/>
  <c r="G141" i="85"/>
  <c r="G152" i="85"/>
  <c r="F141" i="85"/>
  <c r="F152" i="85"/>
  <c r="E141" i="85"/>
  <c r="E152" i="85"/>
  <c r="E154" i="85"/>
  <c r="A10" i="85"/>
  <c r="I141" i="80"/>
  <c r="I154" i="80"/>
  <c r="I152" i="80"/>
  <c r="A10" i="84"/>
  <c r="E141" i="84"/>
  <c r="E154" i="84"/>
  <c r="F141" i="84"/>
  <c r="F154" i="84"/>
  <c r="G141" i="84"/>
  <c r="G152" i="84"/>
  <c r="H141" i="84"/>
  <c r="H152" i="84"/>
  <c r="I141" i="84"/>
  <c r="I154" i="84"/>
  <c r="J141" i="84"/>
  <c r="J152" i="84"/>
  <c r="K141" i="84"/>
  <c r="K152" i="84"/>
  <c r="L141" i="84"/>
  <c r="L152" i="84"/>
  <c r="M141" i="84"/>
  <c r="M154" i="84"/>
  <c r="N141" i="84"/>
  <c r="N152" i="84"/>
  <c r="O141" i="84"/>
  <c r="O154" i="84"/>
  <c r="P141" i="84"/>
  <c r="P152" i="84"/>
  <c r="Q141" i="84"/>
  <c r="Q152" i="84"/>
  <c r="R141" i="84"/>
  <c r="R152" i="84"/>
  <c r="R154" i="84"/>
  <c r="S141" i="84"/>
  <c r="S154" i="84"/>
  <c r="T141" i="84"/>
  <c r="T152" i="84"/>
  <c r="U141" i="84"/>
  <c r="U154" i="84"/>
  <c r="V141" i="84"/>
  <c r="V154" i="84"/>
  <c r="V152" i="84"/>
  <c r="W141" i="84"/>
  <c r="W152" i="84"/>
  <c r="X141" i="84"/>
  <c r="X152" i="84"/>
  <c r="Y141" i="84"/>
  <c r="Y152" i="84"/>
  <c r="Z141" i="84"/>
  <c r="Z152" i="84"/>
  <c r="Z154" i="84"/>
  <c r="AA141" i="84"/>
  <c r="AA154" i="84"/>
  <c r="AB141" i="84"/>
  <c r="AB152" i="84"/>
  <c r="AC141" i="84"/>
  <c r="AC154" i="84"/>
  <c r="AD141" i="84"/>
  <c r="AD152" i="84"/>
  <c r="A10" i="83"/>
  <c r="E141" i="83"/>
  <c r="E154" i="83"/>
  <c r="E152" i="83"/>
  <c r="F141" i="83"/>
  <c r="F154" i="83"/>
  <c r="G141" i="83"/>
  <c r="G152" i="83"/>
  <c r="G154" i="83"/>
  <c r="H141" i="83"/>
  <c r="H154" i="83"/>
  <c r="I141" i="83"/>
  <c r="I154" i="83"/>
  <c r="J141" i="83"/>
  <c r="J152" i="83"/>
  <c r="K141" i="83"/>
  <c r="K152" i="83"/>
  <c r="L141" i="83"/>
  <c r="L154" i="83"/>
  <c r="L152" i="83"/>
  <c r="M141" i="83"/>
  <c r="M152" i="83"/>
  <c r="M154" i="83"/>
  <c r="N141" i="83"/>
  <c r="N152" i="83"/>
  <c r="O141" i="83"/>
  <c r="O154" i="83"/>
  <c r="P141" i="83"/>
  <c r="P152" i="83"/>
  <c r="Q141" i="83"/>
  <c r="Q152" i="83"/>
  <c r="R141" i="83"/>
  <c r="R152" i="83"/>
  <c r="R154" i="83"/>
  <c r="S141" i="83"/>
  <c r="S154" i="83"/>
  <c r="T141" i="83"/>
  <c r="T154" i="83"/>
  <c r="U141" i="83"/>
  <c r="U152" i="83"/>
  <c r="V141" i="83"/>
  <c r="V152" i="83"/>
  <c r="V154" i="83"/>
  <c r="W141" i="83"/>
  <c r="W154" i="83"/>
  <c r="X141" i="83"/>
  <c r="X152" i="83"/>
  <c r="Y141" i="83"/>
  <c r="Y152" i="83"/>
  <c r="Y154" i="83"/>
  <c r="Z141" i="83"/>
  <c r="Z152" i="83"/>
  <c r="Z154" i="83"/>
  <c r="AA141" i="83"/>
  <c r="AA152" i="83"/>
  <c r="AA154" i="83"/>
  <c r="AB141" i="83"/>
  <c r="AB154" i="83"/>
  <c r="AB152" i="83"/>
  <c r="AC141" i="83"/>
  <c r="AC152" i="83"/>
  <c r="AC154" i="83"/>
  <c r="AD141" i="83"/>
  <c r="AD152" i="83"/>
  <c r="AD154" i="83"/>
  <c r="A10" i="82"/>
  <c r="E141" i="82"/>
  <c r="E152" i="82"/>
  <c r="F141" i="82"/>
  <c r="F152" i="82"/>
  <c r="G141" i="82"/>
  <c r="G152" i="82"/>
  <c r="H141" i="82"/>
  <c r="H152" i="82"/>
  <c r="H154" i="82"/>
  <c r="I141" i="82"/>
  <c r="I152" i="82"/>
  <c r="I154" i="82"/>
  <c r="J141" i="82"/>
  <c r="J152" i="82"/>
  <c r="K141" i="82"/>
  <c r="K154" i="82"/>
  <c r="K152" i="82"/>
  <c r="L141" i="82"/>
  <c r="L154" i="82"/>
  <c r="L152" i="82"/>
  <c r="M141" i="82"/>
  <c r="M154" i="82"/>
  <c r="M152" i="82"/>
  <c r="N141" i="82"/>
  <c r="N152" i="82"/>
  <c r="N154" i="82"/>
  <c r="O141" i="82"/>
  <c r="O154" i="82"/>
  <c r="P141" i="82"/>
  <c r="P152" i="82"/>
  <c r="P154" i="82"/>
  <c r="Q141" i="82"/>
  <c r="Q154" i="82"/>
  <c r="R141" i="82"/>
  <c r="R152" i="82"/>
  <c r="S141" i="82"/>
  <c r="S154" i="82"/>
  <c r="S152" i="82"/>
  <c r="T141" i="82"/>
  <c r="T152" i="82"/>
  <c r="T154" i="82"/>
  <c r="U141" i="82"/>
  <c r="U152" i="82"/>
  <c r="V141" i="82"/>
  <c r="V154" i="82"/>
  <c r="W141" i="82"/>
  <c r="W154" i="82"/>
  <c r="X141" i="82"/>
  <c r="X152" i="82"/>
  <c r="Y141" i="82"/>
  <c r="Y152" i="82"/>
  <c r="Z141" i="82"/>
  <c r="Z152" i="82"/>
  <c r="Z154" i="82"/>
  <c r="AA141" i="82"/>
  <c r="AA152" i="82"/>
  <c r="AC141" i="82"/>
  <c r="AC154" i="82"/>
  <c r="AD141" i="82"/>
  <c r="AD152" i="82"/>
  <c r="A10" i="80"/>
  <c r="AB14" i="80"/>
  <c r="AB141" i="80"/>
  <c r="AB152" i="80"/>
  <c r="AB17" i="80"/>
  <c r="E141" i="80"/>
  <c r="E152" i="80"/>
  <c r="E154" i="80"/>
  <c r="F141" i="80"/>
  <c r="F152" i="80"/>
  <c r="F154" i="80"/>
  <c r="G141" i="80"/>
  <c r="G152" i="80"/>
  <c r="H141" i="80"/>
  <c r="H152" i="80"/>
  <c r="J141" i="80"/>
  <c r="J152" i="80"/>
  <c r="K141" i="80"/>
  <c r="K154" i="80"/>
  <c r="K152" i="80"/>
  <c r="L141" i="80"/>
  <c r="L152" i="80"/>
  <c r="M141" i="80"/>
  <c r="M154" i="80"/>
  <c r="M152" i="80"/>
  <c r="N141" i="80"/>
  <c r="N154" i="80"/>
  <c r="O141" i="80"/>
  <c r="O152" i="80"/>
  <c r="P141" i="80"/>
  <c r="P154" i="80"/>
  <c r="Q141" i="80"/>
  <c r="Q152" i="80"/>
  <c r="R141" i="80"/>
  <c r="R154" i="80"/>
  <c r="R152" i="80"/>
  <c r="S141" i="80"/>
  <c r="S154" i="80"/>
  <c r="S152" i="80"/>
  <c r="T141" i="80"/>
  <c r="T152" i="80"/>
  <c r="U141" i="80"/>
  <c r="U152" i="80"/>
  <c r="V141" i="80"/>
  <c r="V152" i="80"/>
  <c r="W141" i="80"/>
  <c r="W154" i="80"/>
  <c r="X141" i="80"/>
  <c r="X152" i="80"/>
  <c r="Y141" i="80"/>
  <c r="Y154" i="80"/>
  <c r="Y152" i="80"/>
  <c r="Z141" i="80"/>
  <c r="Z154" i="80"/>
  <c r="AA141" i="80"/>
  <c r="AA154" i="80"/>
  <c r="AC141" i="80"/>
  <c r="AC152" i="80"/>
  <c r="AD141" i="80"/>
  <c r="AD154" i="80"/>
  <c r="A10" i="78"/>
  <c r="AB14" i="78"/>
  <c r="AB141" i="78"/>
  <c r="AB152" i="78"/>
  <c r="AB17" i="78"/>
  <c r="E141" i="78"/>
  <c r="E154" i="78"/>
  <c r="F141" i="78"/>
  <c r="F154" i="78" s="1"/>
  <c r="G141" i="78"/>
  <c r="G154" i="78"/>
  <c r="H141" i="78"/>
  <c r="H152" i="78"/>
  <c r="I141" i="78"/>
  <c r="I152" i="78"/>
  <c r="I154" i="78"/>
  <c r="J141" i="78"/>
  <c r="J154" i="78"/>
  <c r="J152" i="78"/>
  <c r="K141" i="78"/>
  <c r="K152" i="78"/>
  <c r="L141" i="78"/>
  <c r="L154" i="78"/>
  <c r="M141" i="78"/>
  <c r="M152" i="78"/>
  <c r="N141" i="78"/>
  <c r="N152" i="78"/>
  <c r="O141" i="78"/>
  <c r="O154" i="78"/>
  <c r="P141" i="78"/>
  <c r="P152" i="78"/>
  <c r="P154" i="78"/>
  <c r="Q141" i="78"/>
  <c r="Q154" i="78"/>
  <c r="R141" i="78"/>
  <c r="R152" i="78"/>
  <c r="S141" i="78"/>
  <c r="S154" i="78"/>
  <c r="T141" i="78"/>
  <c r="T152" i="78"/>
  <c r="U141" i="78"/>
  <c r="U152" i="78"/>
  <c r="V141" i="78"/>
  <c r="W141" i="78"/>
  <c r="W152" i="78"/>
  <c r="X141" i="78"/>
  <c r="X152" i="78"/>
  <c r="X154" i="78"/>
  <c r="Y141" i="78"/>
  <c r="Y152" i="78"/>
  <c r="Z141" i="78"/>
  <c r="Z154" i="78"/>
  <c r="AA141" i="78"/>
  <c r="AA152" i="78"/>
  <c r="AC141" i="78"/>
  <c r="AC154" i="78"/>
  <c r="AD141" i="78"/>
  <c r="AD152" i="78"/>
  <c r="AD154" i="78"/>
  <c r="A10" i="77"/>
  <c r="AB14" i="77"/>
  <c r="AB141" i="77"/>
  <c r="AB152" i="77"/>
  <c r="E141" i="77"/>
  <c r="E154" i="77"/>
  <c r="F141" i="77"/>
  <c r="F154" i="77"/>
  <c r="G141" i="77"/>
  <c r="G154" i="77"/>
  <c r="H141" i="77"/>
  <c r="H154" i="77"/>
  <c r="I141" i="77"/>
  <c r="I152" i="77"/>
  <c r="J141" i="77"/>
  <c r="J154" i="77"/>
  <c r="J152" i="77"/>
  <c r="K141" i="77"/>
  <c r="K152" i="77"/>
  <c r="L141" i="77"/>
  <c r="L154" i="77"/>
  <c r="M141" i="77"/>
  <c r="M152" i="77"/>
  <c r="N141" i="77"/>
  <c r="N152" i="77"/>
  <c r="O141" i="77"/>
  <c r="O152" i="77"/>
  <c r="P141" i="77"/>
  <c r="P152" i="77"/>
  <c r="P154" i="77"/>
  <c r="Q141" i="77"/>
  <c r="Q152" i="77"/>
  <c r="R141" i="77"/>
  <c r="R152" i="77"/>
  <c r="S141" i="77"/>
  <c r="S152" i="77"/>
  <c r="T141" i="77"/>
  <c r="T152" i="77"/>
  <c r="T154" i="77"/>
  <c r="U141" i="77"/>
  <c r="U154" i="77"/>
  <c r="V141" i="77"/>
  <c r="V154" i="77"/>
  <c r="V152" i="77"/>
  <c r="W141" i="77"/>
  <c r="W154" i="77"/>
  <c r="X141" i="77"/>
  <c r="X152" i="77"/>
  <c r="X154" i="77"/>
  <c r="Y141" i="77"/>
  <c r="Y152" i="77"/>
  <c r="Y154" i="77"/>
  <c r="Z141" i="77"/>
  <c r="Z154" i="77"/>
  <c r="AA141" i="77"/>
  <c r="AA152" i="77"/>
  <c r="AC141" i="77"/>
  <c r="AC154" i="77"/>
  <c r="AD141" i="77"/>
  <c r="AD152" i="77"/>
  <c r="A10" i="76"/>
  <c r="E141" i="76"/>
  <c r="E154" i="76"/>
  <c r="E152" i="76"/>
  <c r="F141" i="76"/>
  <c r="F152" i="76"/>
  <c r="H141" i="76"/>
  <c r="H152" i="76"/>
  <c r="I141" i="76"/>
  <c r="I154" i="76"/>
  <c r="I152" i="76"/>
  <c r="J141" i="76"/>
  <c r="J152" i="76"/>
  <c r="K141" i="76"/>
  <c r="K154" i="76"/>
  <c r="L141" i="76"/>
  <c r="L152" i="76"/>
  <c r="L154" i="76"/>
  <c r="M141" i="76"/>
  <c r="M154" i="76"/>
  <c r="N141" i="76"/>
  <c r="N154" i="76"/>
  <c r="O141" i="76"/>
  <c r="O154" i="76"/>
  <c r="O152" i="76"/>
  <c r="P141" i="76"/>
  <c r="P154" i="76"/>
  <c r="Q141" i="76"/>
  <c r="Q152" i="76"/>
  <c r="Q154" i="76"/>
  <c r="R141" i="76"/>
  <c r="R152" i="76"/>
  <c r="R154" i="76"/>
  <c r="S141" i="76"/>
  <c r="S154" i="76"/>
  <c r="T141" i="76"/>
  <c r="T152" i="76"/>
  <c r="U141" i="76"/>
  <c r="U154" i="76"/>
  <c r="V141" i="76"/>
  <c r="V154" i="76"/>
  <c r="V152" i="76"/>
  <c r="W141" i="76"/>
  <c r="W154" i="76"/>
  <c r="X141" i="76"/>
  <c r="X152" i="76"/>
  <c r="X154" i="76"/>
  <c r="Y141" i="76"/>
  <c r="Y154" i="76"/>
  <c r="Z141" i="76"/>
  <c r="Z154" i="76"/>
  <c r="Z152" i="76"/>
  <c r="AA141" i="76"/>
  <c r="AA154" i="76"/>
  <c r="AB141" i="76"/>
  <c r="AB152" i="76"/>
  <c r="AC141" i="76"/>
  <c r="AC152" i="76"/>
  <c r="AD141" i="76"/>
  <c r="AD154" i="76"/>
  <c r="A10" i="75"/>
  <c r="E141" i="75"/>
  <c r="F141" i="75"/>
  <c r="F154" i="75"/>
  <c r="G141" i="75"/>
  <c r="G152" i="75"/>
  <c r="H141" i="75"/>
  <c r="H154" i="75"/>
  <c r="I141" i="75"/>
  <c r="I152" i="75"/>
  <c r="J141" i="75"/>
  <c r="J152" i="75"/>
  <c r="J154" i="75"/>
  <c r="K141" i="75"/>
  <c r="K154" i="75"/>
  <c r="K152" i="75"/>
  <c r="L141" i="75"/>
  <c r="L152" i="75"/>
  <c r="M141" i="75"/>
  <c r="M154" i="75"/>
  <c r="N141" i="75"/>
  <c r="N154" i="75"/>
  <c r="O141" i="75"/>
  <c r="O154" i="75"/>
  <c r="P141" i="75"/>
  <c r="P152" i="75"/>
  <c r="Q141" i="75"/>
  <c r="Q152" i="75"/>
  <c r="R141" i="75"/>
  <c r="R154" i="75"/>
  <c r="S141" i="75"/>
  <c r="S152" i="75"/>
  <c r="T141" i="75"/>
  <c r="T152" i="75"/>
  <c r="U141" i="75"/>
  <c r="U152" i="75"/>
  <c r="U154" i="75"/>
  <c r="V141" i="75"/>
  <c r="V154" i="75"/>
  <c r="V152" i="75"/>
  <c r="W141" i="75"/>
  <c r="W152" i="75"/>
  <c r="X141" i="75"/>
  <c r="X154" i="75"/>
  <c r="Y141" i="75"/>
  <c r="Y154" i="75"/>
  <c r="Z141" i="75"/>
  <c r="Z152" i="75"/>
  <c r="AA141" i="75"/>
  <c r="AA152" i="75"/>
  <c r="AB141" i="75"/>
  <c r="AB154" i="75"/>
  <c r="AC141" i="75"/>
  <c r="AC154" i="75"/>
  <c r="AC152" i="75"/>
  <c r="AD141" i="75"/>
  <c r="AD152" i="75"/>
  <c r="A10" i="74"/>
  <c r="E141" i="74"/>
  <c r="E154" i="74"/>
  <c r="F141" i="74"/>
  <c r="F152" i="74"/>
  <c r="G141" i="74"/>
  <c r="G152" i="74"/>
  <c r="H141" i="74"/>
  <c r="H152" i="74"/>
  <c r="I141" i="74"/>
  <c r="I154" i="74"/>
  <c r="I152" i="74"/>
  <c r="J141" i="74"/>
  <c r="J152" i="74"/>
  <c r="K141" i="74"/>
  <c r="K154" i="74"/>
  <c r="L141" i="74"/>
  <c r="L152" i="74"/>
  <c r="M141" i="74"/>
  <c r="M152" i="74"/>
  <c r="N141" i="74"/>
  <c r="N154" i="74"/>
  <c r="O141" i="74"/>
  <c r="O154" i="74"/>
  <c r="P141" i="74"/>
  <c r="P154" i="74"/>
  <c r="Q141" i="74"/>
  <c r="Q152" i="74"/>
  <c r="R141" i="74"/>
  <c r="R152" i="74"/>
  <c r="S141" i="74"/>
  <c r="S152" i="74"/>
  <c r="T141" i="74"/>
  <c r="T154" i="74"/>
  <c r="U141" i="74"/>
  <c r="U152" i="74"/>
  <c r="V141" i="74"/>
  <c r="V152" i="74"/>
  <c r="W141" i="74"/>
  <c r="W152" i="74"/>
  <c r="X141" i="74"/>
  <c r="X152" i="74"/>
  <c r="Y141" i="74"/>
  <c r="Y152" i="74"/>
  <c r="Z141" i="74"/>
  <c r="Z154" i="74"/>
  <c r="AA141" i="74"/>
  <c r="AA152" i="74"/>
  <c r="AA154" i="74"/>
  <c r="AC141" i="74"/>
  <c r="AC152" i="74"/>
  <c r="AC154" i="74"/>
  <c r="AD141" i="74"/>
  <c r="AD152" i="74"/>
  <c r="AD154" i="74"/>
  <c r="A10" i="73"/>
  <c r="E141" i="73"/>
  <c r="E152" i="73"/>
  <c r="F141" i="73"/>
  <c r="F154" i="73" s="1"/>
  <c r="F152" i="73"/>
  <c r="G141" i="73"/>
  <c r="G152" i="73"/>
  <c r="G154" i="73"/>
  <c r="H141" i="73"/>
  <c r="H152" i="73"/>
  <c r="H154" i="73"/>
  <c r="I141" i="73"/>
  <c r="I154" i="73"/>
  <c r="J141" i="73"/>
  <c r="J154" i="73"/>
  <c r="J152" i="73"/>
  <c r="K141" i="73"/>
  <c r="K154" i="73"/>
  <c r="L141" i="73"/>
  <c r="L154" i="73"/>
  <c r="M141" i="73"/>
  <c r="N141" i="73"/>
  <c r="N152" i="73"/>
  <c r="N154" i="73"/>
  <c r="O141" i="73"/>
  <c r="P141" i="73"/>
  <c r="P154" i="73"/>
  <c r="P152" i="73"/>
  <c r="Q141" i="73"/>
  <c r="Q154" i="73"/>
  <c r="Q152" i="73"/>
  <c r="R141" i="73"/>
  <c r="R152" i="73"/>
  <c r="S141" i="73"/>
  <c r="S152" i="73"/>
  <c r="S154" i="73"/>
  <c r="T141" i="73"/>
  <c r="T154" i="73"/>
  <c r="U141" i="73"/>
  <c r="U152" i="73"/>
  <c r="U154" i="73"/>
  <c r="V141" i="73"/>
  <c r="V152" i="73"/>
  <c r="V154" i="73"/>
  <c r="W141" i="73"/>
  <c r="W152" i="73"/>
  <c r="X141" i="73"/>
  <c r="X152" i="73"/>
  <c r="Y141" i="73"/>
  <c r="Y154" i="73"/>
  <c r="Z141" i="73"/>
  <c r="Z154" i="73"/>
  <c r="AA141" i="73"/>
  <c r="AA154" i="73"/>
  <c r="AB141" i="73"/>
  <c r="AB152" i="73"/>
  <c r="AC141" i="73"/>
  <c r="AC152" i="73"/>
  <c r="AC154" i="73"/>
  <c r="AD141" i="73"/>
  <c r="AD152" i="73"/>
  <c r="AD154" i="73"/>
  <c r="A10" i="72"/>
  <c r="E141" i="72"/>
  <c r="E152" i="72"/>
  <c r="F141" i="72"/>
  <c r="F152" i="72"/>
  <c r="F154" i="72"/>
  <c r="G141" i="72"/>
  <c r="G154" i="72"/>
  <c r="G152" i="72"/>
  <c r="H141" i="72"/>
  <c r="H154" i="72"/>
  <c r="I141" i="72"/>
  <c r="I152" i="72"/>
  <c r="I154" i="72"/>
  <c r="J141" i="72"/>
  <c r="J154" i="72"/>
  <c r="K141" i="72"/>
  <c r="K152" i="72"/>
  <c r="L141" i="72"/>
  <c r="L154" i="72"/>
  <c r="M141" i="72"/>
  <c r="M154" i="72"/>
  <c r="N141" i="72"/>
  <c r="N154" i="72"/>
  <c r="N152" i="72"/>
  <c r="O141" i="72"/>
  <c r="O152" i="72"/>
  <c r="O154" i="72"/>
  <c r="P141" i="72"/>
  <c r="P154" i="72"/>
  <c r="Q141" i="72"/>
  <c r="Q152" i="72"/>
  <c r="R141" i="72"/>
  <c r="R154" i="72"/>
  <c r="R152" i="72"/>
  <c r="S141" i="72"/>
  <c r="S154" i="72"/>
  <c r="T141" i="72"/>
  <c r="T154" i="72"/>
  <c r="U141" i="72"/>
  <c r="U154" i="72"/>
  <c r="U152" i="72"/>
  <c r="V141" i="72"/>
  <c r="V152" i="72"/>
  <c r="W141" i="72"/>
  <c r="W152" i="72"/>
  <c r="X141" i="72"/>
  <c r="X154" i="72"/>
  <c r="Y141" i="72"/>
  <c r="Y154" i="72"/>
  <c r="Z141" i="72"/>
  <c r="Z152" i="72"/>
  <c r="AA141" i="72"/>
  <c r="AA152" i="72"/>
  <c r="AB141" i="72"/>
  <c r="AB154" i="72"/>
  <c r="AB152" i="72"/>
  <c r="AC141" i="72"/>
  <c r="AC152" i="72"/>
  <c r="AD141" i="72"/>
  <c r="AD152" i="72"/>
  <c r="A10" i="57"/>
  <c r="E141" i="57"/>
  <c r="E152" i="57"/>
  <c r="E154" i="57"/>
  <c r="F141" i="57"/>
  <c r="F152" i="57"/>
  <c r="G141" i="57"/>
  <c r="G152" i="57"/>
  <c r="H141" i="57"/>
  <c r="H154" i="57"/>
  <c r="H152" i="57"/>
  <c r="I141" i="57"/>
  <c r="I152" i="57"/>
  <c r="J141" i="57"/>
  <c r="J152" i="57"/>
  <c r="K141" i="57"/>
  <c r="K152" i="57"/>
  <c r="L141" i="57"/>
  <c r="L154" i="57"/>
  <c r="M141" i="57"/>
  <c r="M154" i="57"/>
  <c r="N141" i="57"/>
  <c r="N152" i="57"/>
  <c r="O141" i="57"/>
  <c r="O154" i="57"/>
  <c r="P141" i="57"/>
  <c r="P152" i="57"/>
  <c r="P154" i="57"/>
  <c r="Q141" i="57"/>
  <c r="Q152" i="57"/>
  <c r="R141" i="57"/>
  <c r="R154" i="57"/>
  <c r="S141" i="57"/>
  <c r="S152" i="57"/>
  <c r="T141" i="57"/>
  <c r="T152" i="57"/>
  <c r="T154" i="57"/>
  <c r="U141" i="57"/>
  <c r="U154" i="57"/>
  <c r="V141" i="57"/>
  <c r="V154" i="57"/>
  <c r="W141" i="57"/>
  <c r="W154" i="57"/>
  <c r="W152" i="57"/>
  <c r="X141" i="57"/>
  <c r="X152" i="57"/>
  <c r="Y141" i="57"/>
  <c r="Y152" i="57"/>
  <c r="Z141" i="57"/>
  <c r="Z154" i="57"/>
  <c r="AA141" i="57"/>
  <c r="AA152" i="57"/>
  <c r="AB141" i="57"/>
  <c r="AB152" i="57"/>
  <c r="AC141" i="57"/>
  <c r="AC152" i="57"/>
  <c r="AD141" i="57"/>
  <c r="AD152" i="57"/>
  <c r="A10" i="71"/>
  <c r="AA154" i="101"/>
  <c r="AC152" i="88"/>
  <c r="V152" i="96"/>
  <c r="AC152" i="82"/>
  <c r="AB154" i="96"/>
  <c r="Z152" i="96"/>
  <c r="P152" i="94"/>
  <c r="T152" i="73"/>
  <c r="K154" i="95"/>
  <c r="S154" i="74"/>
  <c r="AA152" i="90"/>
  <c r="Y154" i="97"/>
  <c r="Q154" i="83"/>
  <c r="V154" i="72"/>
  <c r="R152" i="57"/>
  <c r="Z154" i="101"/>
  <c r="T152" i="102"/>
  <c r="S152" i="86"/>
  <c r="O152" i="88"/>
  <c r="AA152" i="96"/>
  <c r="O154" i="96"/>
  <c r="Y154" i="95"/>
  <c r="Z152" i="98"/>
  <c r="U152" i="76"/>
  <c r="S152" i="83"/>
  <c r="T152" i="86"/>
  <c r="AB152" i="100"/>
  <c r="AB152" i="92"/>
  <c r="Q152" i="95"/>
  <c r="L152" i="57"/>
  <c r="I141" i="100"/>
  <c r="I154" i="100"/>
  <c r="I152" i="100"/>
  <c r="Z152" i="77"/>
  <c r="O152" i="74"/>
  <c r="V152" i="57"/>
  <c r="AB152" i="90"/>
  <c r="AA152" i="76"/>
  <c r="Y154" i="57"/>
  <c r="U154" i="86"/>
  <c r="Z152" i="90"/>
  <c r="AD154" i="88"/>
  <c r="AC152" i="89"/>
  <c r="W152" i="89"/>
  <c r="V152" i="92"/>
  <c r="K154" i="94"/>
  <c r="AB152" i="94"/>
  <c r="R152" i="95"/>
  <c r="W154" i="95"/>
  <c r="AA152" i="97"/>
  <c r="AC152" i="98"/>
  <c r="Y154" i="98"/>
  <c r="M154" i="99"/>
  <c r="Z152" i="100"/>
  <c r="I154" i="98"/>
  <c r="T152" i="97"/>
  <c r="X152" i="95"/>
  <c r="S152" i="94"/>
  <c r="AA152" i="94"/>
  <c r="AC152" i="94"/>
  <c r="AC154" i="92"/>
  <c r="X154" i="87"/>
  <c r="AB154" i="93"/>
  <c r="AC154" i="93"/>
  <c r="N154" i="57"/>
  <c r="Y152" i="72"/>
  <c r="R154" i="74"/>
  <c r="N152" i="75"/>
  <c r="K152" i="76"/>
  <c r="P152" i="80"/>
  <c r="Y154" i="91"/>
  <c r="Y152" i="91"/>
  <c r="O152" i="84"/>
  <c r="AD154" i="92"/>
  <c r="AD152" i="92"/>
  <c r="Q152" i="91"/>
  <c r="AC152" i="84"/>
  <c r="O152" i="78"/>
  <c r="AB154" i="78"/>
  <c r="V152" i="85"/>
  <c r="G154" i="74"/>
  <c r="M152" i="75"/>
  <c r="E154" i="75"/>
  <c r="E152" i="75"/>
  <c r="M152" i="73"/>
  <c r="M154" i="73"/>
  <c r="O154" i="73"/>
  <c r="O152" i="73"/>
  <c r="S154" i="77"/>
  <c r="M154" i="77"/>
  <c r="I154" i="77"/>
  <c r="Y154" i="82"/>
  <c r="V152" i="94"/>
  <c r="Z152" i="99"/>
  <c r="Z154" i="99"/>
  <c r="Y152" i="89"/>
  <c r="Y154" i="89"/>
  <c r="K152" i="101"/>
  <c r="T154" i="78"/>
  <c r="H154" i="80"/>
  <c r="AC154" i="80"/>
  <c r="Y154" i="102"/>
  <c r="AA152" i="102"/>
  <c r="AA154" i="102"/>
  <c r="AB152" i="74"/>
  <c r="AB154" i="74"/>
  <c r="S154" i="94"/>
  <c r="AB154" i="87"/>
  <c r="T154" i="102"/>
  <c r="AB152" i="102"/>
  <c r="AB154" i="102"/>
  <c r="Z152" i="102"/>
  <c r="Z154" i="102"/>
  <c r="X152" i="103"/>
  <c r="AB152" i="85"/>
  <c r="AB154" i="85"/>
  <c r="AA154" i="104"/>
  <c r="U154" i="104"/>
  <c r="X154" i="82"/>
  <c r="M152" i="72"/>
  <c r="E154" i="72"/>
  <c r="F152" i="100"/>
  <c r="V154" i="78"/>
  <c r="V152" i="78"/>
  <c r="U154" i="97"/>
  <c r="M154" i="97"/>
  <c r="V152" i="89"/>
  <c r="G152" i="78"/>
  <c r="X152" i="99"/>
  <c r="X154" i="99"/>
  <c r="AA154" i="91"/>
  <c r="Y152" i="104"/>
  <c r="E154" i="89"/>
  <c r="AC152" i="97"/>
  <c r="AC154" i="97"/>
  <c r="M152" i="104"/>
  <c r="Z152" i="104"/>
  <c r="O154" i="103"/>
  <c r="Y154" i="103"/>
  <c r="W154" i="103"/>
  <c r="X154" i="84"/>
  <c r="P154" i="84"/>
  <c r="AB141" i="105"/>
  <c r="AB154" i="105"/>
  <c r="U152" i="105"/>
  <c r="V154" i="105"/>
  <c r="AC154" i="105"/>
  <c r="L152" i="104"/>
  <c r="F152" i="77"/>
  <c r="E154" i="101"/>
  <c r="S152" i="102"/>
  <c r="E152" i="93"/>
  <c r="T154" i="96"/>
  <c r="T152" i="89"/>
  <c r="H154" i="76"/>
  <c r="F154" i="104"/>
  <c r="F152" i="75"/>
  <c r="P152" i="100"/>
  <c r="E154" i="100"/>
  <c r="P154" i="99"/>
  <c r="S152" i="98"/>
  <c r="O154" i="92"/>
  <c r="U154" i="88"/>
  <c r="R152" i="91"/>
  <c r="E152" i="84"/>
  <c r="W154" i="85"/>
  <c r="U152" i="85"/>
  <c r="T154" i="104"/>
  <c r="H152" i="88"/>
  <c r="H154" i="74"/>
  <c r="H152" i="77"/>
  <c r="H154" i="84"/>
  <c r="I152" i="84"/>
  <c r="J154" i="83"/>
  <c r="H154" i="91"/>
  <c r="L154" i="89"/>
  <c r="Q154" i="99"/>
  <c r="P152" i="72"/>
  <c r="N154" i="89"/>
  <c r="H152" i="104"/>
  <c r="P154" i="85"/>
  <c r="Y154" i="84"/>
  <c r="V152" i="82"/>
  <c r="Q154" i="80"/>
  <c r="H152" i="75"/>
  <c r="U154" i="74"/>
  <c r="Z152" i="74"/>
  <c r="AA154" i="57"/>
  <c r="AB154" i="86"/>
  <c r="U152" i="90"/>
  <c r="Y154" i="87"/>
  <c r="Q152" i="87"/>
  <c r="P152" i="87"/>
  <c r="P154" i="96"/>
  <c r="AB154" i="99"/>
  <c r="W154" i="99"/>
  <c r="AD152" i="105"/>
  <c r="F152" i="97"/>
  <c r="G154" i="88"/>
  <c r="G152" i="77"/>
  <c r="G154" i="75"/>
  <c r="T154" i="105"/>
  <c r="O154" i="105"/>
  <c r="R152" i="105"/>
  <c r="X152" i="105"/>
  <c r="Z154" i="105"/>
  <c r="Y154" i="105"/>
  <c r="P154" i="105"/>
  <c r="AB152" i="105"/>
  <c r="N154" i="105"/>
  <c r="E152" i="104"/>
  <c r="N154" i="104"/>
  <c r="O154" i="104"/>
  <c r="M154" i="103"/>
  <c r="AC154" i="103"/>
  <c r="I152" i="103"/>
  <c r="J152" i="103"/>
  <c r="E152" i="103"/>
  <c r="K154" i="103"/>
  <c r="R154" i="103"/>
  <c r="AB152" i="103"/>
  <c r="Q154" i="103"/>
  <c r="N154" i="103"/>
  <c r="S152" i="103"/>
  <c r="H154" i="103"/>
  <c r="T154" i="103"/>
  <c r="Z154" i="103"/>
  <c r="I152" i="85"/>
  <c r="F154" i="85"/>
  <c r="N152" i="85"/>
  <c r="AD152" i="85"/>
  <c r="O152" i="85"/>
  <c r="X154" i="85"/>
  <c r="R152" i="85"/>
  <c r="T154" i="85"/>
  <c r="G154" i="85"/>
  <c r="AA152" i="85"/>
  <c r="J154" i="85"/>
  <c r="Z152" i="85"/>
  <c r="M152" i="84"/>
  <c r="AD154" i="84"/>
  <c r="N154" i="84"/>
  <c r="S152" i="84"/>
  <c r="T154" i="84"/>
  <c r="L154" i="84"/>
  <c r="AB154" i="84"/>
  <c r="G154" i="84"/>
  <c r="U152" i="84"/>
  <c r="AA152" i="84"/>
  <c r="F152" i="84"/>
  <c r="K154" i="84"/>
  <c r="W154" i="84"/>
  <c r="Q154" i="84"/>
  <c r="F152" i="83"/>
  <c r="U154" i="83"/>
  <c r="K154" i="83"/>
  <c r="I152" i="83"/>
  <c r="X154" i="83"/>
  <c r="P154" i="83"/>
  <c r="W152" i="83"/>
  <c r="O152" i="83"/>
  <c r="T152" i="83"/>
  <c r="H152" i="83"/>
  <c r="N154" i="83"/>
  <c r="W152" i="82"/>
  <c r="R154" i="82"/>
  <c r="AD154" i="82"/>
  <c r="E154" i="82"/>
  <c r="O152" i="82"/>
  <c r="Q152" i="82"/>
  <c r="G154" i="82"/>
  <c r="F154" i="82"/>
  <c r="U154" i="82"/>
  <c r="AA154" i="82"/>
  <c r="J154" i="82"/>
  <c r="O154" i="80"/>
  <c r="V154" i="80"/>
  <c r="G154" i="80"/>
  <c r="N152" i="80"/>
  <c r="AD152" i="80"/>
  <c r="L154" i="80"/>
  <c r="U154" i="80"/>
  <c r="X154" i="80"/>
  <c r="Z152" i="80"/>
  <c r="W152" i="80"/>
  <c r="AB154" i="80"/>
  <c r="AA152" i="80"/>
  <c r="T154" i="80"/>
  <c r="Q152" i="78"/>
  <c r="E152" i="78"/>
  <c r="Z152" i="78"/>
  <c r="W154" i="78"/>
  <c r="K154" i="78"/>
  <c r="H154" i="78"/>
  <c r="N154" i="78"/>
  <c r="S152" i="78"/>
  <c r="M154" i="78"/>
  <c r="AA154" i="78"/>
  <c r="Y154" i="78"/>
  <c r="AC152" i="78"/>
  <c r="U154" i="78"/>
  <c r="L152" i="78"/>
  <c r="R154" i="78"/>
  <c r="R154" i="77"/>
  <c r="O154" i="77"/>
  <c r="AA154" i="77"/>
  <c r="AC152" i="77"/>
  <c r="N154" i="77"/>
  <c r="L152" i="77"/>
  <c r="E152" i="77"/>
  <c r="W152" i="77"/>
  <c r="AD154" i="77"/>
  <c r="K154" i="77"/>
  <c r="AB154" i="77"/>
  <c r="Q154" i="77"/>
  <c r="U152" i="77"/>
  <c r="J154" i="76"/>
  <c r="N152" i="76"/>
  <c r="AC154" i="76"/>
  <c r="AD152" i="76"/>
  <c r="W152" i="76"/>
  <c r="AB154" i="76"/>
  <c r="P152" i="76"/>
  <c r="T154" i="76"/>
  <c r="M152" i="76"/>
  <c r="S152" i="76"/>
  <c r="Y152" i="76"/>
  <c r="I154" i="75"/>
  <c r="Q154" i="75"/>
  <c r="X152" i="75"/>
  <c r="P154" i="75"/>
  <c r="AD154" i="75"/>
  <c r="Y152" i="75"/>
  <c r="Z154" i="75"/>
  <c r="T154" i="75"/>
  <c r="AA154" i="75"/>
  <c r="S154" i="75"/>
  <c r="L154" i="75"/>
  <c r="AB152" i="75"/>
  <c r="O152" i="75"/>
  <c r="W154" i="75"/>
  <c r="R152" i="75"/>
  <c r="L154" i="74"/>
  <c r="M154" i="74"/>
  <c r="F154" i="74"/>
  <c r="P152" i="74"/>
  <c r="V154" i="74"/>
  <c r="N152" i="74"/>
  <c r="J154" i="74"/>
  <c r="W154" i="74"/>
  <c r="Y154" i="74"/>
  <c r="K152" i="74"/>
  <c r="X154" i="74"/>
  <c r="T152" i="74"/>
  <c r="Q154" i="74"/>
  <c r="E152" i="74"/>
  <c r="E154" i="73"/>
  <c r="AA152" i="73"/>
  <c r="L152" i="73"/>
  <c r="AB154" i="73"/>
  <c r="Z152" i="73"/>
  <c r="Y152" i="73"/>
  <c r="R154" i="73"/>
  <c r="K152" i="73"/>
  <c r="W154" i="73"/>
  <c r="I152" i="73"/>
  <c r="X154" i="73"/>
  <c r="AC154" i="72"/>
  <c r="K154" i="72"/>
  <c r="W154" i="72"/>
  <c r="X152" i="72"/>
  <c r="L152" i="72"/>
  <c r="Q154" i="72"/>
  <c r="H152" i="72"/>
  <c r="AD154" i="72"/>
  <c r="AA154" i="72"/>
  <c r="S152" i="72"/>
  <c r="Z154" i="72"/>
  <c r="T152" i="72"/>
  <c r="J152" i="72"/>
  <c r="K154" i="57"/>
  <c r="AC154" i="57"/>
  <c r="AB154" i="57"/>
  <c r="F154" i="57"/>
  <c r="J154" i="57"/>
  <c r="Q154" i="57"/>
  <c r="AD154" i="57"/>
  <c r="S154" i="57"/>
  <c r="O152" i="57"/>
  <c r="X154" i="57"/>
  <c r="M152" i="57"/>
  <c r="G154" i="57"/>
  <c r="Z152" i="57"/>
  <c r="U152" i="57"/>
  <c r="S154" i="101"/>
  <c r="AB152" i="101"/>
  <c r="T154" i="101"/>
  <c r="V152" i="101"/>
  <c r="Q152" i="101"/>
  <c r="H152" i="101"/>
  <c r="U152" i="101"/>
  <c r="P154" i="101"/>
  <c r="J152" i="101"/>
  <c r="AC154" i="101"/>
  <c r="G154" i="101"/>
  <c r="W152" i="101"/>
  <c r="L152" i="101"/>
  <c r="R154" i="102"/>
  <c r="K152" i="102"/>
  <c r="G152" i="102"/>
  <c r="M154" i="102"/>
  <c r="P154" i="102"/>
  <c r="X154" i="102"/>
  <c r="O152" i="102"/>
  <c r="H154" i="102"/>
  <c r="L154" i="86"/>
  <c r="K152" i="86"/>
  <c r="M152" i="86"/>
  <c r="R154" i="86"/>
  <c r="V154" i="86"/>
  <c r="F154" i="86"/>
  <c r="G152" i="86"/>
  <c r="O154" i="86"/>
  <c r="I152" i="86"/>
  <c r="Z152" i="86"/>
  <c r="N154" i="86"/>
  <c r="J154" i="86"/>
  <c r="AD152" i="86"/>
  <c r="P152" i="86"/>
  <c r="H152" i="90"/>
  <c r="K154" i="90"/>
  <c r="S154" i="90"/>
  <c r="V152" i="90"/>
  <c r="O154" i="90"/>
  <c r="F152" i="90"/>
  <c r="I154" i="90"/>
  <c r="M154" i="90"/>
  <c r="P152" i="90"/>
  <c r="AC152" i="90"/>
  <c r="Q154" i="90"/>
  <c r="K152" i="91"/>
  <c r="F154" i="91"/>
  <c r="S154" i="91"/>
  <c r="V152" i="91"/>
  <c r="AD152" i="91"/>
  <c r="U154" i="91"/>
  <c r="M152" i="91"/>
  <c r="O152" i="91"/>
  <c r="AB152" i="91"/>
  <c r="X152" i="91"/>
  <c r="N152" i="91"/>
  <c r="T152" i="91"/>
  <c r="Z154" i="91"/>
  <c r="K154" i="93"/>
  <c r="S152" i="93"/>
  <c r="T152" i="93"/>
  <c r="Z154" i="93"/>
  <c r="U154" i="93"/>
  <c r="L152" i="93"/>
  <c r="M152" i="93"/>
  <c r="V152" i="93"/>
  <c r="I154" i="93"/>
  <c r="Q154" i="93"/>
  <c r="W154" i="93"/>
  <c r="AA154" i="93"/>
  <c r="G152" i="93"/>
  <c r="N152" i="93"/>
  <c r="O154" i="93"/>
  <c r="W154" i="87"/>
  <c r="K152" i="87"/>
  <c r="G152" i="87"/>
  <c r="E154" i="87"/>
  <c r="V152" i="87"/>
  <c r="S152" i="87"/>
  <c r="Z152" i="87"/>
  <c r="T154" i="87"/>
  <c r="AA154" i="87"/>
  <c r="H152" i="87"/>
  <c r="N154" i="87"/>
  <c r="X154" i="88"/>
  <c r="AB152" i="88"/>
  <c r="R154" i="88"/>
  <c r="M154" i="88"/>
  <c r="Y154" i="88"/>
  <c r="S152" i="88"/>
  <c r="N152" i="88"/>
  <c r="W152" i="88"/>
  <c r="P154" i="88"/>
  <c r="I152" i="96"/>
  <c r="G152" i="96"/>
  <c r="H152" i="96"/>
  <c r="E154" i="96"/>
  <c r="Q154" i="96"/>
  <c r="K152" i="96"/>
  <c r="X152" i="89"/>
  <c r="F154" i="89"/>
  <c r="O154" i="89"/>
  <c r="K154" i="89"/>
  <c r="S152" i="89"/>
  <c r="P154" i="89"/>
  <c r="H154" i="89"/>
  <c r="K154" i="92"/>
  <c r="J154" i="92"/>
  <c r="S154" i="92"/>
  <c r="Y154" i="92"/>
  <c r="AA152" i="92"/>
  <c r="P154" i="92"/>
  <c r="H154" i="92"/>
  <c r="W152" i="92"/>
  <c r="Q152" i="92"/>
  <c r="E154" i="92"/>
  <c r="Z154" i="92"/>
  <c r="F154" i="92"/>
  <c r="L152" i="92"/>
  <c r="R154" i="92"/>
  <c r="L152" i="94"/>
  <c r="R152" i="94"/>
  <c r="M154" i="94"/>
  <c r="E154" i="94"/>
  <c r="Y154" i="94"/>
  <c r="O152" i="94"/>
  <c r="T154" i="94"/>
  <c r="H154" i="94"/>
  <c r="U154" i="94"/>
  <c r="Z154" i="94"/>
  <c r="Q152" i="94"/>
  <c r="X154" i="94"/>
  <c r="F154" i="94"/>
  <c r="AD154" i="94"/>
  <c r="P152" i="95"/>
  <c r="V154" i="95"/>
  <c r="T152" i="95"/>
  <c r="H152" i="95"/>
  <c r="N154" i="95"/>
  <c r="Z152" i="95"/>
  <c r="AD154" i="95"/>
  <c r="K154" i="97"/>
  <c r="R154" i="97"/>
  <c r="L152" i="97"/>
  <c r="H152" i="97"/>
  <c r="E152" i="97"/>
  <c r="S152" i="97"/>
  <c r="O152" i="97"/>
  <c r="J152" i="97"/>
  <c r="P152" i="97"/>
  <c r="V152" i="97"/>
  <c r="R152" i="98"/>
  <c r="U154" i="98"/>
  <c r="J154" i="98"/>
  <c r="K154" i="98"/>
  <c r="L154" i="98"/>
  <c r="G152" i="98"/>
  <c r="M152" i="98"/>
  <c r="T154" i="98"/>
  <c r="O154" i="98"/>
  <c r="F152" i="98"/>
  <c r="V154" i="98"/>
  <c r="AB154" i="98"/>
  <c r="AA152" i="98"/>
  <c r="K152" i="99"/>
  <c r="AA154" i="99"/>
  <c r="L152" i="99"/>
  <c r="AD152" i="99"/>
  <c r="S152" i="99"/>
  <c r="R154" i="99"/>
  <c r="Y152" i="99"/>
  <c r="F152" i="99"/>
  <c r="AC154" i="99"/>
  <c r="X154" i="100"/>
  <c r="H152" i="100"/>
  <c r="G154" i="100"/>
  <c r="AA154" i="100"/>
  <c r="V152" i="100"/>
  <c r="R154" i="100"/>
  <c r="T152" i="100"/>
  <c r="K154" i="100"/>
  <c r="AC152" i="100"/>
  <c r="S152" i="100"/>
  <c r="Q154" i="100"/>
  <c r="M154" i="100"/>
  <c r="Y154" i="100"/>
  <c r="AD152" i="100"/>
  <c r="L152" i="100"/>
  <c r="W152" i="100"/>
  <c r="E152" i="105"/>
  <c r="J152" i="105"/>
  <c r="H152" i="105"/>
  <c r="M152" i="105"/>
  <c r="F152" i="105"/>
  <c r="G154" i="105"/>
  <c r="K154" i="105"/>
  <c r="Q152" i="104"/>
  <c r="K152" i="104"/>
  <c r="F154" i="76"/>
  <c r="F152" i="102"/>
  <c r="F154" i="87"/>
  <c r="F154" i="88"/>
  <c r="AC152" i="106"/>
  <c r="V154" i="106"/>
  <c r="Z152" i="106"/>
  <c r="AD154" i="106"/>
  <c r="X154" i="106"/>
  <c r="F152" i="106"/>
  <c r="P152" i="106"/>
  <c r="G152" i="106"/>
  <c r="W152" i="106"/>
  <c r="M154" i="106"/>
  <c r="AB152" i="106"/>
  <c r="S152" i="106"/>
  <c r="J154" i="106"/>
  <c r="Q154" i="106"/>
  <c r="E154" i="106"/>
  <c r="R154" i="106"/>
  <c r="Y154" i="106"/>
  <c r="U152" i="106"/>
  <c r="L152" i="106"/>
  <c r="T154" i="106"/>
  <c r="I154" i="106"/>
  <c r="O152" i="106"/>
  <c r="AA154" i="106"/>
  <c r="N152" i="106"/>
  <c r="J152" i="99"/>
  <c r="J152" i="94"/>
  <c r="J152" i="93"/>
  <c r="I154" i="57"/>
  <c r="J154" i="80"/>
  <c r="J154" i="84"/>
  <c r="J154" i="104"/>
  <c r="K154" i="106" l="1"/>
  <c r="F152" i="78"/>
  <c r="F154" i="103"/>
  <c r="H152" i="106"/>
  <c r="H154" i="108"/>
  <c r="Z152" i="108"/>
  <c r="I152" i="108"/>
  <c r="G154" i="108"/>
  <c r="W154" i="108"/>
  <c r="Q154" i="108"/>
  <c r="J154" i="108"/>
  <c r="O154" i="108"/>
  <c r="P154" i="108"/>
  <c r="Y152" i="108"/>
  <c r="X154" i="108"/>
  <c r="R154" i="108"/>
  <c r="AA154" i="108"/>
  <c r="T152" i="108"/>
  <c r="AB152" i="108"/>
  <c r="E152" i="108"/>
  <c r="M152" i="108"/>
  <c r="U152" i="108"/>
  <c r="AC152" i="108"/>
  <c r="K154" i="108"/>
  <c r="S154" i="108"/>
  <c r="F152" i="108"/>
  <c r="N152" i="108"/>
  <c r="V152" i="108"/>
  <c r="AD152" i="108"/>
  <c r="L154" i="108"/>
</calcChain>
</file>

<file path=xl/sharedStrings.xml><?xml version="1.0" encoding="utf-8"?>
<sst xmlns="http://schemas.openxmlformats.org/spreadsheetml/2006/main" count="147998" uniqueCount="590">
  <si>
    <t>Description</t>
  </si>
  <si>
    <t>(as v1.0 for the initial submission)</t>
  </si>
  <si>
    <t>Introduction:</t>
  </si>
  <si>
    <t>Table</t>
  </si>
  <si>
    <t>Note</t>
  </si>
  <si>
    <t>Summary of tables included in this spreadsheet:</t>
  </si>
  <si>
    <t>Reporting Template</t>
  </si>
  <si>
    <t>(b)</t>
  </si>
  <si>
    <t xml:space="preserve">benzo(b) fluoranthene </t>
  </si>
  <si>
    <t xml:space="preserve">benzo(k) fluoranthene </t>
  </si>
  <si>
    <t xml:space="preserve">benzo(a) pyrene </t>
  </si>
  <si>
    <t>Other activity (specified)</t>
  </si>
  <si>
    <t>A_PublicPower</t>
  </si>
  <si>
    <t>Liquid Fuels</t>
  </si>
  <si>
    <t>Solid Fuels</t>
  </si>
  <si>
    <t>Gaseous Fuels</t>
  </si>
  <si>
    <t>Biomass</t>
  </si>
  <si>
    <t>Other Fuels</t>
  </si>
  <si>
    <t>TJ NCV</t>
  </si>
  <si>
    <t>Other Activity Units</t>
  </si>
  <si>
    <t>COUNTRY:</t>
  </si>
  <si>
    <t>(as ISO2 code)</t>
  </si>
  <si>
    <t>DATE:</t>
  </si>
  <si>
    <t>(as DD.MM.YYYY)</t>
  </si>
  <si>
    <t>YEAR:</t>
  </si>
  <si>
    <t>NATIONAL TOTAL</t>
  </si>
  <si>
    <t>CO</t>
  </si>
  <si>
    <t>NMVOC</t>
  </si>
  <si>
    <t>Pb</t>
  </si>
  <si>
    <t>Cd</t>
  </si>
  <si>
    <t>Hg</t>
  </si>
  <si>
    <t>HCB</t>
  </si>
  <si>
    <t>As</t>
  </si>
  <si>
    <t>Cr</t>
  </si>
  <si>
    <t>Cu</t>
  </si>
  <si>
    <t>Ni</t>
  </si>
  <si>
    <t>Se</t>
  </si>
  <si>
    <t>Zn</t>
  </si>
  <si>
    <t>Total 1-4</t>
  </si>
  <si>
    <t>kg</t>
  </si>
  <si>
    <t>z_Memo</t>
  </si>
  <si>
    <t>NFR Aggregation for Gridding and LPS (GNFR)</t>
  </si>
  <si>
    <t>NFR Code</t>
  </si>
  <si>
    <t>Longname</t>
  </si>
  <si>
    <t>Version:</t>
  </si>
  <si>
    <t xml:space="preserve">International maritime navigation </t>
  </si>
  <si>
    <t>PAHs</t>
  </si>
  <si>
    <t>PCBs</t>
  </si>
  <si>
    <t xml:space="preserve"> Indeno (1,2,3-cd) pyrene</t>
  </si>
  <si>
    <r>
      <t xml:space="preserve">Particulate Matter
</t>
    </r>
    <r>
      <rPr>
        <sz val="10"/>
        <rFont val="Arial"/>
        <family val="2"/>
      </rPr>
      <t xml:space="preserve"> (from 2000)</t>
    </r>
  </si>
  <si>
    <r>
      <t xml:space="preserve">Priority Heavy Metals 
</t>
    </r>
    <r>
      <rPr>
        <sz val="10"/>
        <rFont val="Arial"/>
        <family val="2"/>
      </rPr>
      <t>(from 1990)</t>
    </r>
  </si>
  <si>
    <t xml:space="preserve"> </t>
  </si>
  <si>
    <t>ANNEX 1:  National sector emissions: Main pollutants, particulate matter, heavy metals and persistent organic pollutants</t>
  </si>
  <si>
    <t>NFR 2014-1</t>
  </si>
  <si>
    <r>
      <t xml:space="preserve">Main Pollutants 
</t>
    </r>
    <r>
      <rPr>
        <sz val="10"/>
        <rFont val="Arial"/>
        <family val="2"/>
      </rPr>
      <t>(from 1990)</t>
    </r>
  </si>
  <si>
    <r>
      <t xml:space="preserve">Other 
</t>
    </r>
    <r>
      <rPr>
        <sz val="10"/>
        <rFont val="Arial"/>
        <family val="2"/>
      </rPr>
      <t>(from 1990)</t>
    </r>
  </si>
  <si>
    <t>Petroleum refining</t>
  </si>
  <si>
    <t>Stationary combustion in manufacturing industries and construction: Iron and steel</t>
  </si>
  <si>
    <t>Stationary combustion in manufacturing industries and construction: Chemicals</t>
  </si>
  <si>
    <t>Stationary combustion in manufacturing industries and construction: Pulp, Paper and Print</t>
  </si>
  <si>
    <t>Stationary combustion in manufacturing industries and construction: Food processing, beverages and tobacco</t>
  </si>
  <si>
    <t>Road transport: Passenger cars</t>
  </si>
  <si>
    <t>Road transport: Mopeds &amp; motorcycles</t>
  </si>
  <si>
    <t>Road transport: Gasoline evaporation</t>
  </si>
  <si>
    <t>Road transport: Automobile tyre and brake wear</t>
  </si>
  <si>
    <t>Road transport: Automobile road abrasion</t>
  </si>
  <si>
    <t>Railways</t>
  </si>
  <si>
    <t>International inland waterways</t>
  </si>
  <si>
    <t>Residential: Household and gardening (mobile)</t>
  </si>
  <si>
    <t>Agriculture/Forestry/Fishing: Stationary</t>
  </si>
  <si>
    <t>Agriculture/Forestry/Fishing: Off-road vehicles and other machinery</t>
  </si>
  <si>
    <t>Other stationary (including military)</t>
  </si>
  <si>
    <t>Other, Mobile (including military, land based and recreational boats)</t>
  </si>
  <si>
    <t>Fugitive emission from solid fuels: Coal mining and handling</t>
  </si>
  <si>
    <t>Fugitive emission from solid fuels: Solid fuel transformation</t>
  </si>
  <si>
    <t>Other fugitive emissions from solid fuels</t>
  </si>
  <si>
    <t>Distribution of oil products</t>
  </si>
  <si>
    <t>Cement production</t>
  </si>
  <si>
    <t>Lime production</t>
  </si>
  <si>
    <t>Asphalt roofing</t>
  </si>
  <si>
    <t>Road paving with asphalt</t>
  </si>
  <si>
    <t>Quarrying and mining of minerals other than coal</t>
  </si>
  <si>
    <t>Construction and demolition</t>
  </si>
  <si>
    <t>Storage, handling and transport of mineral products</t>
  </si>
  <si>
    <t>Ammonia production</t>
  </si>
  <si>
    <t>Nitric acid production</t>
  </si>
  <si>
    <t>Adipic acid production</t>
  </si>
  <si>
    <t>Carbide production</t>
  </si>
  <si>
    <t>Iron and steel production</t>
  </si>
  <si>
    <t>Ferroalloys production</t>
  </si>
  <si>
    <t>Copper production</t>
  </si>
  <si>
    <t>Lead production</t>
  </si>
  <si>
    <t>Nickel production</t>
  </si>
  <si>
    <t>Zinc production</t>
  </si>
  <si>
    <t>Wood processing</t>
  </si>
  <si>
    <t>Production of POPs</t>
  </si>
  <si>
    <t>Degreasing</t>
  </si>
  <si>
    <t>Dry cleaning</t>
  </si>
  <si>
    <t>Chemical products</t>
  </si>
  <si>
    <t>Printing</t>
  </si>
  <si>
    <t>Domestic solvent use including fungicides</t>
  </si>
  <si>
    <t>Off-farm storage, handling and transport of bulk agricultural products</t>
  </si>
  <si>
    <t>Cremation</t>
  </si>
  <si>
    <t>Volcanoes</t>
  </si>
  <si>
    <t>Forest fires</t>
  </si>
  <si>
    <t>ADJUSTMENTS (Net total)</t>
  </si>
  <si>
    <t>(c)</t>
  </si>
  <si>
    <t>Industrial waste incineration</t>
  </si>
  <si>
    <t>Municipal waste incineration</t>
  </si>
  <si>
    <t>(d)</t>
  </si>
  <si>
    <t xml:space="preserve">Glass production </t>
  </si>
  <si>
    <t>5B1</t>
  </si>
  <si>
    <t>5B2</t>
  </si>
  <si>
    <t>Sewage sludge incineration</t>
  </si>
  <si>
    <t>5D1</t>
  </si>
  <si>
    <t>5D2</t>
  </si>
  <si>
    <t>Domestic wastewater handling</t>
  </si>
  <si>
    <t>Industrial wastewater handling</t>
  </si>
  <si>
    <t>Pulp and paper industry</t>
  </si>
  <si>
    <t xml:space="preserve">Food and beverages industry </t>
  </si>
  <si>
    <t>Multilateral operations</t>
  </si>
  <si>
    <t>Transport (fuel used)</t>
  </si>
  <si>
    <t>B_Industry</t>
  </si>
  <si>
    <t>C_OtherStationaryComb</t>
  </si>
  <si>
    <t>D_Fugitive</t>
  </si>
  <si>
    <t>E_Solvents</t>
  </si>
  <si>
    <t>K_AgriLivestock</t>
  </si>
  <si>
    <t>J_Waste</t>
  </si>
  <si>
    <t>M_Other</t>
  </si>
  <si>
    <t>I_Offroad</t>
  </si>
  <si>
    <t>H_Aviation</t>
  </si>
  <si>
    <t>F_RoadTransport</t>
  </si>
  <si>
    <t>G_Shipping</t>
  </si>
  <si>
    <t>O_AviCruise</t>
  </si>
  <si>
    <t>P_IntShipping</t>
  </si>
  <si>
    <t>N_Natural</t>
  </si>
  <si>
    <t>L_AgriOther</t>
  </si>
  <si>
    <t>kt</t>
  </si>
  <si>
    <t>t</t>
  </si>
  <si>
    <t>Agriculture/Forestry/Fishing: National fishing</t>
  </si>
  <si>
    <t>Fugitive emissions oil: Exploration, production, transport</t>
  </si>
  <si>
    <t>Fugitive emissions oil: Refining / storage</t>
  </si>
  <si>
    <t>Manufacture of solid fuels and other energy industries</t>
  </si>
  <si>
    <t>Animal manure applied to soils</t>
  </si>
  <si>
    <t>Sewage sludge  applied to soils</t>
  </si>
  <si>
    <t>Use of pesticides</t>
  </si>
  <si>
    <r>
      <t>NOx
 (as NO</t>
    </r>
    <r>
      <rPr>
        <vertAlign val="subscript"/>
        <sz val="10"/>
        <rFont val="Arial"/>
        <family val="2"/>
      </rPr>
      <t>2</t>
    </r>
    <r>
      <rPr>
        <sz val="8"/>
        <rFont val="Arial"/>
        <family val="2"/>
      </rPr>
      <t>)</t>
    </r>
    <r>
      <rPr>
        <vertAlign val="superscript"/>
        <sz val="8"/>
        <rFont val="Arial"/>
        <family val="2"/>
      </rPr>
      <t xml:space="preserve"> </t>
    </r>
    <r>
      <rPr>
        <vertAlign val="subscript"/>
        <sz val="8"/>
        <rFont val="Arial"/>
        <family val="2"/>
      </rPr>
      <t xml:space="preserve"> </t>
    </r>
    <r>
      <rPr>
        <vertAlign val="subscript"/>
        <sz val="10"/>
        <rFont val="Arial"/>
        <family val="2"/>
      </rPr>
      <t xml:space="preserve">  </t>
    </r>
  </si>
  <si>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</si>
  <si>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</si>
  <si>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</si>
  <si>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</si>
  <si>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r>
      <t xml:space="preserve">POPs </t>
    </r>
    <r>
      <rPr>
        <b/>
        <vertAlign val="superscript"/>
        <sz val="10"/>
        <rFont val="Arial"/>
        <family val="2"/>
      </rPr>
      <t>(1)</t>
    </r>
    <r>
      <rPr>
        <b/>
        <sz val="10"/>
        <rFont val="Arial"/>
        <family val="2"/>
      </rPr>
      <t xml:space="preserve">  
</t>
    </r>
    <r>
      <rPr>
        <sz val="10"/>
        <rFont val="Arial"/>
        <family val="2"/>
      </rPr>
      <t>(from 1990)</t>
    </r>
  </si>
  <si>
    <t xml:space="preserve">Pipeline transport </t>
  </si>
  <si>
    <t>Public electricity and heat production</t>
  </si>
  <si>
    <t>Road transport: Light duty vehicles</t>
  </si>
  <si>
    <t>Road transport: Heavy duty vehicles and buses</t>
  </si>
  <si>
    <t xml:space="preserve">Other fugitive emissions from energy production </t>
  </si>
  <si>
    <t>Farm-level agricultural operations including storage, handling and transport of agricultural products</t>
  </si>
  <si>
    <t>Clinical waste incineration</t>
  </si>
  <si>
    <t>Soda ash production</t>
  </si>
  <si>
    <t>1A1a</t>
  </si>
  <si>
    <t>1A1b</t>
  </si>
  <si>
    <t>1A1c</t>
  </si>
  <si>
    <t>1A2a</t>
  </si>
  <si>
    <t>1A2b</t>
  </si>
  <si>
    <t>1A2c</t>
  </si>
  <si>
    <t>1A2d</t>
  </si>
  <si>
    <t>1A2e</t>
  </si>
  <si>
    <t>1A2f</t>
  </si>
  <si>
    <t>1A3aii(i)</t>
  </si>
  <si>
    <t>1A3ai(i)</t>
  </si>
  <si>
    <t>1A3bi</t>
  </si>
  <si>
    <t>1A3bii</t>
  </si>
  <si>
    <t>1A3biii</t>
  </si>
  <si>
    <t>1A3biv</t>
  </si>
  <si>
    <t>1A3bv</t>
  </si>
  <si>
    <t>1A3bvi</t>
  </si>
  <si>
    <t>1A3bvii</t>
  </si>
  <si>
    <t>1A3c</t>
  </si>
  <si>
    <t>1A3di(ii)</t>
  </si>
  <si>
    <t>1A3dii</t>
  </si>
  <si>
    <t>1A3ei</t>
  </si>
  <si>
    <t>1A3eii</t>
  </si>
  <si>
    <t>1A4ai</t>
  </si>
  <si>
    <t>1A4aii</t>
  </si>
  <si>
    <t>1A4bi</t>
  </si>
  <si>
    <t>1A4bii</t>
  </si>
  <si>
    <t>1A4ci</t>
  </si>
  <si>
    <t>1A4cii</t>
  </si>
  <si>
    <t>1A4ciii</t>
  </si>
  <si>
    <t>1A5a</t>
  </si>
  <si>
    <t>1A5b</t>
  </si>
  <si>
    <t>1B1a</t>
  </si>
  <si>
    <t>1B1b</t>
  </si>
  <si>
    <t>1B1c</t>
  </si>
  <si>
    <t>1B2ai</t>
  </si>
  <si>
    <t>1B2b</t>
  </si>
  <si>
    <t>1B2c</t>
  </si>
  <si>
    <t>2A1</t>
  </si>
  <si>
    <t>2A2</t>
  </si>
  <si>
    <t>2A3</t>
  </si>
  <si>
    <t>2B1</t>
  </si>
  <si>
    <t>2B2</t>
  </si>
  <si>
    <t>2B3</t>
  </si>
  <si>
    <t>2B5</t>
  </si>
  <si>
    <t>2B6</t>
  </si>
  <si>
    <t>2B7</t>
  </si>
  <si>
    <t>2B10a</t>
  </si>
  <si>
    <t>2B10b</t>
  </si>
  <si>
    <t>2C1</t>
  </si>
  <si>
    <t>2C2</t>
  </si>
  <si>
    <t>2C3</t>
  </si>
  <si>
    <t>2C4</t>
  </si>
  <si>
    <t>2C5</t>
  </si>
  <si>
    <t>2C6</t>
  </si>
  <si>
    <t>2C7a</t>
  </si>
  <si>
    <t>2C7b</t>
  </si>
  <si>
    <t>2C7c</t>
  </si>
  <si>
    <t>2C7d</t>
  </si>
  <si>
    <t>2H1</t>
  </si>
  <si>
    <t>2H2</t>
  </si>
  <si>
    <t>2I</t>
  </si>
  <si>
    <t>2J</t>
  </si>
  <si>
    <t>2K</t>
  </si>
  <si>
    <t>2L</t>
  </si>
  <si>
    <t>2D3a</t>
  </si>
  <si>
    <t>2D3b</t>
  </si>
  <si>
    <t>2D3c</t>
  </si>
  <si>
    <t>2D3d</t>
  </si>
  <si>
    <t>2D3e</t>
  </si>
  <si>
    <t>2D3f</t>
  </si>
  <si>
    <t>2D3g</t>
  </si>
  <si>
    <t>2D3h</t>
  </si>
  <si>
    <t>2D3i</t>
  </si>
  <si>
    <t>3B1a</t>
  </si>
  <si>
    <t>3B1b</t>
  </si>
  <si>
    <t>3B4a</t>
  </si>
  <si>
    <t>3B2</t>
  </si>
  <si>
    <t>3B3</t>
  </si>
  <si>
    <t>3F</t>
  </si>
  <si>
    <t>3I</t>
  </si>
  <si>
    <t>5A</t>
  </si>
  <si>
    <t>5C1a</t>
  </si>
  <si>
    <t>5C2</t>
  </si>
  <si>
    <t>5E</t>
  </si>
  <si>
    <t>6A</t>
  </si>
  <si>
    <t>1A3aii(ii)</t>
  </si>
  <si>
    <t>1A3ai(ii)</t>
  </si>
  <si>
    <t>1A3di(i)</t>
  </si>
  <si>
    <t>1A5c</t>
  </si>
  <si>
    <t>6B</t>
  </si>
  <si>
    <t>11A</t>
  </si>
  <si>
    <t>11B</t>
  </si>
  <si>
    <t>11C</t>
  </si>
  <si>
    <t>3Da2a</t>
  </si>
  <si>
    <t>3Da2b</t>
  </si>
  <si>
    <t>3Da2c</t>
  </si>
  <si>
    <t>3B4f</t>
  </si>
  <si>
    <t>3De</t>
  </si>
  <si>
    <t>3Df</t>
  </si>
  <si>
    <t>3Da3</t>
  </si>
  <si>
    <t>3Dc</t>
  </si>
  <si>
    <t>3Db</t>
  </si>
  <si>
    <t>5D3</t>
  </si>
  <si>
    <t>Other wastewater handling</t>
  </si>
  <si>
    <t xml:space="preserve">2H3 </t>
  </si>
  <si>
    <t xml:space="preserve">2G </t>
  </si>
  <si>
    <t>Biological treatment of waste - Composting</t>
  </si>
  <si>
    <t>Biological treatment of waste - Anaerobic digestion at biogas facilities</t>
  </si>
  <si>
    <t>3Dd</t>
  </si>
  <si>
    <t>Venting and flaring (oil, gas, combined oil and gas)</t>
  </si>
  <si>
    <t>Type</t>
  </si>
  <si>
    <t>(as YYYY, year of emissions and activity data)</t>
  </si>
  <si>
    <r>
      <t xml:space="preserve">Additional Heavy Metals 
</t>
    </r>
    <r>
      <rPr>
        <sz val="10"/>
        <rFont val="Arial"/>
        <family val="2"/>
      </rPr>
      <t>(from 1990, voluntary reporting)</t>
    </r>
  </si>
  <si>
    <t>TSP</t>
  </si>
  <si>
    <t>g I-TEQ</t>
  </si>
  <si>
    <r>
      <t xml:space="preserve">Activity Data  
</t>
    </r>
    <r>
      <rPr>
        <sz val="10"/>
        <rFont val="Arial"/>
        <family val="2"/>
      </rPr>
      <t>(from 1990)</t>
    </r>
  </si>
  <si>
    <t>Stationary combustion in manufacturing industries and construction: Non-ferrous metals</t>
  </si>
  <si>
    <t>Titanium dioxide production</t>
  </si>
  <si>
    <t>Storage, handling and transport of chemical products (please specify in the IIR)</t>
  </si>
  <si>
    <t>Magnesium production</t>
  </si>
  <si>
    <t>Manure management - Sheep</t>
  </si>
  <si>
    <t xml:space="preserve">Manure management - Swine  </t>
  </si>
  <si>
    <t>Manure management - Buffalo</t>
  </si>
  <si>
    <t>Manure management - Goats</t>
  </si>
  <si>
    <t>Manure management - Horses</t>
  </si>
  <si>
    <t>Manure management - Mules and asses</t>
  </si>
  <si>
    <t>Manure management - Other animals (please specify in IIR)</t>
  </si>
  <si>
    <t xml:space="preserve">Manure management - Non-dairy cattle </t>
  </si>
  <si>
    <t xml:space="preserve">Manure management - Dairy cattle </t>
  </si>
  <si>
    <t>Other (please specify in the IIR)</t>
  </si>
  <si>
    <t>Other solvent use (please specify in the IIR)</t>
  </si>
  <si>
    <t>Other product use (please specify in the IIR)</t>
  </si>
  <si>
    <t>Agriculture other (please specify in the IIR)</t>
  </si>
  <si>
    <t>Biological treatment of waste - Solid waste disposal on land</t>
  </si>
  <si>
    <t>Other (included in national total for entire territory) (please specify in IIR)</t>
  </si>
  <si>
    <t>Open burning of waste</t>
  </si>
  <si>
    <t>Other waste incineration (please specify in the IIR)</t>
  </si>
  <si>
    <t>PCDD/ PCDF
(dioxins/ furans)</t>
  </si>
  <si>
    <t>Stationary combustion in manufacturing industries and construction: Non-metallic minerals</t>
  </si>
  <si>
    <t>Fugitive emissions from natural gas (exploration, production, processing, transmission, storage, distribution and other)</t>
  </si>
  <si>
    <t>Aluminium production</t>
  </si>
  <si>
    <t>Other waste (please specify in IIR)</t>
  </si>
  <si>
    <t>Other industrial processes (please specify in the IIR)</t>
  </si>
  <si>
    <t xml:space="preserve">Urine and dung deposited by grazing animals </t>
  </si>
  <si>
    <t>3Da1</t>
  </si>
  <si>
    <t>Inorganic N-fertilizers (includes also urea application)</t>
  </si>
  <si>
    <t xml:space="preserve">Indirect emissions from managed soils </t>
  </si>
  <si>
    <t>3Da4</t>
  </si>
  <si>
    <t>Crop residues applied to soils</t>
  </si>
  <si>
    <t>Field burning of agricultural residues</t>
  </si>
  <si>
    <t>Cultivated crops</t>
  </si>
  <si>
    <t>International aviation LTO (civil)</t>
  </si>
  <si>
    <t>International aviation cruise (civil)</t>
  </si>
  <si>
    <t>(a)</t>
  </si>
  <si>
    <t>Notes</t>
  </si>
  <si>
    <t xml:space="preserve">Residential: Stationary </t>
  </si>
  <si>
    <t>Other mineral products (please specify in the IIR)</t>
  </si>
  <si>
    <t>Other metal production (please specify in the IIR)</t>
  </si>
  <si>
    <t>Other production, consumption, storage, transportation or handling of bulk products (please specify in the IIR)</t>
  </si>
  <si>
    <t>Other not included in national total of the entire territory (please specify in the IIR)</t>
  </si>
  <si>
    <t>Other natural emissions (please specify in the IIR)</t>
  </si>
  <si>
    <t>Domestic aviation LTO (civil)</t>
  </si>
  <si>
    <t>Domestic aviation cruise (civil)</t>
  </si>
  <si>
    <t>Manure mangement -  Turkeys</t>
  </si>
  <si>
    <t>Manure management -  Other poultry</t>
  </si>
  <si>
    <t>1B2d</t>
  </si>
  <si>
    <t>1B2aiv</t>
  </si>
  <si>
    <t>1B2av</t>
  </si>
  <si>
    <t>2A6</t>
  </si>
  <si>
    <t xml:space="preserve">kt </t>
  </si>
  <si>
    <t xml:space="preserve">1A3 </t>
  </si>
  <si>
    <t>(c) Excludes waste incineration for energy (this is included in 1A1) and in industry (if used as fuel).</t>
  </si>
  <si>
    <t>(d) Includes accidental fires.</t>
  </si>
  <si>
    <t>(e)</t>
  </si>
  <si>
    <t>1A2gviii</t>
  </si>
  <si>
    <t xml:space="preserve">1A2gvii </t>
  </si>
  <si>
    <t>2A5a</t>
  </si>
  <si>
    <t>2A5b</t>
  </si>
  <si>
    <t>2A5c</t>
  </si>
  <si>
    <t xml:space="preserve"> Chemical industry: Other  (please specify in the IIR)</t>
  </si>
  <si>
    <t>Manure mangement -  Laying hens</t>
  </si>
  <si>
    <t>Manure mangement -  Broilers</t>
  </si>
  <si>
    <t>5C1bi</t>
  </si>
  <si>
    <t>5C1bii</t>
  </si>
  <si>
    <t>Hazardous waste incineration</t>
  </si>
  <si>
    <t>5C1biii</t>
  </si>
  <si>
    <t>5C1biv</t>
  </si>
  <si>
    <t>5C1bv</t>
  </si>
  <si>
    <t>5C1bvi</t>
  </si>
  <si>
    <t>National total for the entire territory (based on fuel sold)</t>
  </si>
  <si>
    <t>NFR sectors to be reported</t>
  </si>
  <si>
    <t>Mobile Combustion in manufacturing industries and construction: (please specify in the IIR)</t>
  </si>
  <si>
    <t>Stationary combustion in manufacturing industries and construction: Other (please specify in the IIR)</t>
  </si>
  <si>
    <t>National navigation (shipping)</t>
  </si>
  <si>
    <t>Commercial/institutional: Mobile</t>
  </si>
  <si>
    <t>Commercial/institutional: Stationary</t>
  </si>
  <si>
    <t xml:space="preserve">Coating applications </t>
  </si>
  <si>
    <t>(a) For example, fugitive emissions from the production of geothermal power could be reported here.</t>
  </si>
  <si>
    <r>
      <t>(b) Does not include emissions from application of fertiliser and manure (reported under 3D).  NH</t>
    </r>
    <r>
      <rPr>
        <vertAlign val="subscript"/>
        <sz val="9"/>
        <rFont val="Arial"/>
        <family val="2"/>
      </rPr>
      <t>3</t>
    </r>
    <r>
      <rPr>
        <sz val="9"/>
        <rFont val="Arial"/>
        <family val="2"/>
      </rPr>
      <t xml:space="preserve"> emissions from crops should be reported here.</t>
    </r>
  </si>
  <si>
    <t>'MEMO' ITEMS - NOT TO BE INCLUDED IN NATIONAL TOTALS</t>
  </si>
  <si>
    <t>NATIONAL TOTAL FOR COMPLIANCE</t>
  </si>
  <si>
    <t>3B4d</t>
  </si>
  <si>
    <t>3B4e</t>
  </si>
  <si>
    <t>3B4gi</t>
  </si>
  <si>
    <t>3B4gii</t>
  </si>
  <si>
    <t>3B4giii</t>
  </si>
  <si>
    <t>3B4giv</t>
  </si>
  <si>
    <t>3B4h</t>
  </si>
  <si>
    <t>Other organic fertilisers applied to soils 
(including compost)</t>
  </si>
  <si>
    <t>Consumption of POPs and heavy metals 
(e.g. electrical and scientific equipment)</t>
  </si>
  <si>
    <t>Storage, handling and transport of metal products 
(please specify in the IIR)</t>
  </si>
  <si>
    <t xml:space="preserve">(e) The 'National Total for Compliance' includes any aggregated combination of i) adjustments to national totals; ii) national totals based on transport fuel used; iii) territory declared upon ratification of the relevant Protocol of the Convention. 
Member States of the European Union may also use this line for reporting national totals for compliance purposes under the National Emission Ceilings Directive (NECD) if these differ from the main National Total. MS should consult the definitions of geographical coverage in the NECD to determine what should be included within the NECD National Total. </t>
  </si>
  <si>
    <t>Sum of adjustments (negative value) from Annex VII</t>
  </si>
  <si>
    <t xml:space="preserve">BC </t>
  </si>
  <si>
    <t>National total for compliance assessment 
(please specify all details in the IIR)</t>
  </si>
  <si>
    <t>National totals and NFR sector emissions for the main pollutants, PM, POPs, HMs and activity data</t>
  </si>
  <si>
    <t>This table provides the reporting structure required for National sector emissions of main pollutants, particulate matter, heavy metals, POPs and activity data. For each additional emission year a new sheet can be added by pressing the button "Add a new year".</t>
  </si>
  <si>
    <t>Annex I</t>
  </si>
  <si>
    <t>10^6 km</t>
  </si>
  <si>
    <t>Please specify</t>
  </si>
  <si>
    <t>Gas throughput [Mn3]</t>
  </si>
  <si>
    <t>Material quarried [Mt]</t>
  </si>
  <si>
    <t>floor space constructed/demolished [M3 ]</t>
  </si>
  <si>
    <t>Amount [Mt]</t>
  </si>
  <si>
    <t>Oil consumed [Mt]</t>
  </si>
  <si>
    <t>Coal produced [Mt]</t>
  </si>
  <si>
    <t>Coal used for transformation [Mt]</t>
  </si>
  <si>
    <t>Crude oil produced [Mt]</t>
  </si>
  <si>
    <t>Crude oil refined [Mt]</t>
  </si>
  <si>
    <t>Gas vented flared [TJ]</t>
  </si>
  <si>
    <t>Clinker produced [kt]</t>
  </si>
  <si>
    <t>Lime produced [kt]</t>
  </si>
  <si>
    <t>Glass produced [t]</t>
  </si>
  <si>
    <t>Ammonia produced [kt]</t>
  </si>
  <si>
    <t>Nitric acid produced [kt]</t>
  </si>
  <si>
    <t>Adipic acid produced [kt]</t>
  </si>
  <si>
    <t>Carbide produced [kt]</t>
  </si>
  <si>
    <t>Titanium dioxide produced [kt]</t>
  </si>
  <si>
    <t>Soda ash produced [kt]</t>
  </si>
  <si>
    <t>Steel produced [kt]</t>
  </si>
  <si>
    <t>Ferroalloys produced [kt]</t>
  </si>
  <si>
    <t>Aluminium produced [kt]</t>
  </si>
  <si>
    <t>Magnesium produced [kt]</t>
  </si>
  <si>
    <t>Lead produced [kt]</t>
  </si>
  <si>
    <t>Zinc produced [kt]</t>
  </si>
  <si>
    <t>Copper produced [kt]</t>
  </si>
  <si>
    <t>Nickel produced [kt]</t>
  </si>
  <si>
    <t>Amount (kt)</t>
  </si>
  <si>
    <t>Paint applied [kt]</t>
  </si>
  <si>
    <t>Solvents used [kt]</t>
  </si>
  <si>
    <t>NA</t>
  </si>
  <si>
    <t>Pulp production [kt]</t>
  </si>
  <si>
    <t>Bread, Wine, Beer, Spirits production [kt]</t>
  </si>
  <si>
    <t>Population size (1000 head)</t>
  </si>
  <si>
    <t>MSW incinerated [kt]</t>
  </si>
  <si>
    <t>Waste incinerated [kt]</t>
  </si>
  <si>
    <t>Incineration of corpses [Number]</t>
  </si>
  <si>
    <t>Total organic product [Gg DC/yr]</t>
  </si>
  <si>
    <t>TJ  NCV</t>
  </si>
  <si>
    <t>Area of forest burned [ha]</t>
  </si>
  <si>
    <t>Area burned [k ha/yr]</t>
  </si>
  <si>
    <t>Annual deposition of MSW at the SWDS [kt]</t>
  </si>
  <si>
    <t>Use of inorganic fertilizers (kg N/yr)</t>
  </si>
  <si>
    <t>NO</t>
  </si>
  <si>
    <t>NE</t>
  </si>
  <si>
    <t>GE</t>
  </si>
  <si>
    <t>IE</t>
  </si>
  <si>
    <t>Asphalt Production [kt]</t>
  </si>
  <si>
    <t>Bread, Wine, Beer, Spirits etc production [kt]</t>
  </si>
  <si>
    <t>Production [kt]</t>
  </si>
  <si>
    <t>Brick [kt]
Concrete [kt]</t>
  </si>
  <si>
    <t>Population size (thousands)</t>
  </si>
  <si>
    <t>Confidential</t>
  </si>
  <si>
    <t>Mileage [10^6 km]</t>
  </si>
  <si>
    <t>Please specify and/or provide details in the IIR</t>
  </si>
  <si>
    <t>Gas throughput [TJ]</t>
  </si>
  <si>
    <t>Glass produced [kt]</t>
  </si>
  <si>
    <t>Material quarried [kt]</t>
  </si>
  <si>
    <t>Floor space constructed/demolished [m2]</t>
  </si>
  <si>
    <t>Amount [kt]</t>
  </si>
  <si>
    <t>Area burned [ha]</t>
  </si>
  <si>
    <t>Deposition [kt]</t>
  </si>
  <si>
    <t>Organic domestic waste [kt]</t>
  </si>
  <si>
    <t>N in feedstock [kt]</t>
  </si>
  <si>
    <t>Sludge incinerated [kt]</t>
  </si>
  <si>
    <t>Corpses [Number]</t>
  </si>
  <si>
    <t>Total organic product [kt DC]</t>
  </si>
  <si>
    <r>
      <rPr>
        <b/>
        <sz val="9"/>
        <color indexed="8"/>
        <rFont val="Arial"/>
        <family val="2"/>
      </rPr>
      <t>Note (a):</t>
    </r>
    <r>
      <rPr>
        <sz val="9"/>
        <color indexed="8"/>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</si>
  <si>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indexed="8"/>
        <rFont val="Arial"/>
        <family val="2"/>
      </rPr>
      <t>Note (b):</t>
    </r>
    <r>
      <rPr>
        <sz val="9"/>
        <color indexed="8"/>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</si>
  <si>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color indexed="8"/>
        <rFont val="Arial"/>
        <family val="2"/>
      </rPr>
      <t>Note (c):</t>
    </r>
    <r>
      <rPr>
        <sz val="9"/>
        <color indexed="8"/>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</si>
  <si>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indexed="8"/>
        <rFont val="Arial"/>
        <family val="2"/>
      </rPr>
      <t>Note (d):</t>
    </r>
    <r>
      <rPr>
        <sz val="9"/>
        <color indexed="8"/>
        <rFont val="Arial"/>
        <family val="2"/>
      </rPr>
      <t xml:space="preserve"> Reporting of adjustments and additional flexibilities according to the NEC Directive, Article 5/2-4. Should only include approved items from Annex VII and should be reported as a negative value.</t>
    </r>
  </si>
  <si>
    <r>
      <rPr>
        <b/>
        <sz val="9"/>
        <color indexed="8"/>
        <rFont val="Arial"/>
        <family val="2"/>
      </rPr>
      <t>Note (e):</t>
    </r>
    <r>
      <rPr>
        <sz val="9"/>
        <color indexed="8"/>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</si>
  <si>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t xml:space="preserve">National total </t>
    </r>
    <r>
      <rPr>
        <sz val="9"/>
        <color indexed="8"/>
        <rFont val="Arial"/>
        <family val="2"/>
      </rPr>
      <t>(based on fuel sold)</t>
    </r>
  </si>
  <si>
    <t>1A3bi(fu)</t>
  </si>
  <si>
    <t>Road transport: Passenger cars (fuel used)</t>
  </si>
  <si>
    <t>1A3bii(fu)</t>
  </si>
  <si>
    <t>Road transport: Light duty vehicles (fuel used)</t>
  </si>
  <si>
    <t>1A3biii(fu)</t>
  </si>
  <si>
    <t>Road transport: Heavy duty vehicles and buses (fuel used)</t>
  </si>
  <si>
    <t>1A3biv(fu)</t>
  </si>
  <si>
    <t>Road transport: Mopeds &amp; motorcycles (fuel used)</t>
  </si>
  <si>
    <t>1A3bv(fu)</t>
  </si>
  <si>
    <t>Road transport: Gasoline evaporation (fuel used)</t>
  </si>
  <si>
    <t>1A3bvi(fu)</t>
  </si>
  <si>
    <t>Road transport: Automobile tyre and brake wear (fuel used)</t>
  </si>
  <si>
    <t>1A3bvii(fu)</t>
  </si>
  <si>
    <t>Road transport: Automobile road abrasion (fuel used)</t>
  </si>
  <si>
    <t>ADJUSTMENTS</t>
  </si>
  <si>
    <t>Sum of approved adjustments (negative value) from Annex VII (CLRTAP)</t>
  </si>
  <si>
    <t>COMPLIANCE TOTAL (CLRTAP)</t>
  </si>
  <si>
    <t>National total for compliance calculations and checks (CLRTAP)</t>
  </si>
  <si>
    <t>ADJUSTMENTS AND FLEXIBILITIES</t>
  </si>
  <si>
    <t>Sum of approved adjustments from Annex VII and other flexibilities (negative value) (NECD)</t>
  </si>
  <si>
    <t>COMPLIANCE TOTAL (NECD)</t>
  </si>
  <si>
    <t>National total for compliance calculations and checks (NECD)</t>
  </si>
  <si>
    <t>NFR 2019-1</t>
  </si>
  <si>
    <t>Sown areas (ha)</t>
  </si>
  <si>
    <r>
      <t>Industrial wastewater treased (Mln m</t>
    </r>
    <r>
      <rPr>
        <vertAlign val="superscript"/>
        <sz val="9"/>
        <rFont val="Arial"/>
        <family val="2"/>
      </rPr>
      <t>3</t>
    </r>
    <r>
      <rPr>
        <sz val="9"/>
        <rFont val="Arial"/>
        <family val="2"/>
      </rPr>
      <t>)</t>
    </r>
  </si>
  <si>
    <r>
      <t>Industrial wastewater treated (Mln m</t>
    </r>
    <r>
      <rPr>
        <vertAlign val="superscript"/>
        <sz val="9"/>
        <rFont val="Arial"/>
        <family val="2"/>
      </rPr>
      <t>3</t>
    </r>
    <r>
      <rPr>
        <sz val="9"/>
        <rFont val="Arial"/>
        <family val="2"/>
      </rPr>
      <t>)</t>
    </r>
  </si>
  <si>
    <r>
      <t>Domestic wastewater treated (Mln m</t>
    </r>
    <r>
      <rPr>
        <vertAlign val="superscript"/>
        <sz val="9"/>
        <rFont val="Arial"/>
        <family val="2"/>
      </rPr>
      <t>3</t>
    </r>
    <r>
      <rPr>
        <sz val="9"/>
        <rFont val="Arial"/>
        <family val="2"/>
      </rPr>
      <t>)</t>
    </r>
  </si>
  <si>
    <t>794.1
5389.12</t>
  </si>
  <si>
    <t>511.8
3192.64</t>
  </si>
  <si>
    <t>141.9
458.26</t>
  </si>
  <si>
    <t>68.4
291.5</t>
  </si>
  <si>
    <t>27.6
45.32</t>
  </si>
  <si>
    <t>20.4
277.83</t>
  </si>
  <si>
    <t>28.2
50.52</t>
  </si>
  <si>
    <t>38.7
65.67</t>
  </si>
  <si>
    <t>39.6
82.28</t>
  </si>
  <si>
    <t>23.1
53.50</t>
  </si>
  <si>
    <t>14.1
75.70</t>
  </si>
  <si>
    <r>
      <t>Domestic wastewater treated (Mln m</t>
    </r>
    <r>
      <rPr>
        <vertAlign val="superscript"/>
        <sz val="9"/>
        <rFont val="Arial"/>
        <family val="2"/>
      </rPr>
      <t>3</t>
    </r>
    <r>
      <rPr>
        <sz val="9"/>
        <rFont val="Arial"/>
        <family val="2"/>
      </rPr>
      <t xml:space="preserve">), Population not connected to centralised wastewater collection system (Mln) </t>
    </r>
  </si>
  <si>
    <t>196.17
1.917031</t>
  </si>
  <si>
    <t>163.54
2.076829</t>
  </si>
  <si>
    <t>187.46
2.013463</t>
  </si>
  <si>
    <t>193.41
1.941441</t>
  </si>
  <si>
    <t>Aluminium and lead produced [kt]</t>
  </si>
  <si>
    <t>Gypsum, Lime, Clinker, Asphalt, Glass, Bricks produced [kt]</t>
  </si>
  <si>
    <t>55.1
49.4
891.5
NO
Confidential
794.1</t>
  </si>
  <si>
    <t>24.3
18.5
559.4
NO
Confidential
511.8</t>
  </si>
  <si>
    <t>7.4
11.1
336.1
NO
Confidential
141.9</t>
  </si>
  <si>
    <t>2.0
5.0
199.2
NO
Confidential
68.4</t>
  </si>
  <si>
    <t>0.6
1.8
69.2
NO
Confidential
27.6</t>
  </si>
  <si>
    <t>0.5
4.3
31.3
NO
Confidential
20.4</t>
  </si>
  <si>
    <t>0.9
14.8
39.1
NO
Confidential
28.2</t>
  </si>
  <si>
    <t>3.7
0.1
39.7
21.9
Confidential
38.7</t>
  </si>
  <si>
    <t>5.7
3.2
119.0
20.9
Confidential
39.6</t>
  </si>
  <si>
    <t>6.4
0.4
194.3
10.0
Confidential
23.1</t>
  </si>
  <si>
    <t>4.1
3.1
202.2
19.7
Confidential
14.1</t>
  </si>
  <si>
    <t>19.7
13.3
244.3
24.7
Confidential
17.1</t>
  </si>
  <si>
    <t>12.0
26.3
255.2
25.1
Confidential
18.0</t>
  </si>
  <si>
    <t>12.7
27.6
297.9
70.6
Confidential
26.7</t>
  </si>
  <si>
    <t>11.2
12.4
385.2
117.5
Confidential
27.3</t>
  </si>
  <si>
    <t>14.4
16.4
622.1
293.4
Confidential
30.3</t>
  </si>
  <si>
    <t>13.9
22.2
615.3
228.4
Confidential
38.3</t>
  </si>
  <si>
    <t>13.7
26.3
815.0
189.1
Confidential
37.1</t>
  </si>
  <si>
    <t>14.6
17.7
880.7
183.2
Confidential
30.5</t>
  </si>
  <si>
    <t>16.1
35.2
230.4
181.4
Confidential
19.2</t>
  </si>
  <si>
    <t>18.6
43.0
489.2
371.6
Confidential
19.2</t>
  </si>
  <si>
    <t>36.7
33.6
940.0
173.3
Confidential
33.3</t>
  </si>
  <si>
    <t>56.4
39.0
1156.6
444.4
Confidential
26.7</t>
  </si>
  <si>
    <t>Ammonium Nitrate, Ammonium Sulphate Production [kt]</t>
  </si>
  <si>
    <t>181.24
1.854712</t>
  </si>
  <si>
    <t>188.99
1.884073</t>
  </si>
  <si>
    <t xml:space="preserve"> -</t>
  </si>
  <si>
    <t xml:space="preserve">  </t>
  </si>
  <si>
    <t>150.88
1.808371</t>
  </si>
  <si>
    <t>36.53
9249.44 
43.28</t>
  </si>
  <si>
    <t>Brick [kt]
Concrete [kt] 
Gypsum kt]</t>
  </si>
  <si>
    <t>Aluminium and 
lead produced [kt]</t>
  </si>
  <si>
    <t>43.277
49.344
Confidential
1570.074
Confidential
Confidential</t>
  </si>
  <si>
    <t>5.788
3.993</t>
  </si>
  <si>
    <t>4.4
1.941</t>
  </si>
  <si>
    <t>17.1
101.75 
4.330</t>
  </si>
  <si>
    <t xml:space="preserve">18
117.3 
3.909  </t>
  </si>
  <si>
    <t xml:space="preserve">26.7
177.33 
4.167 </t>
  </si>
  <si>
    <t>27.3
209 
9.536</t>
  </si>
  <si>
    <t>30.3
274.34
 14.207</t>
  </si>
  <si>
    <t>38.29
938.4
 13.946</t>
  </si>
  <si>
    <t>37.1
1268.44
 13.665</t>
  </si>
  <si>
    <t>30.54
1541.9
 14.631</t>
  </si>
  <si>
    <t>19.2
1466.48
 16.074</t>
  </si>
  <si>
    <t>19.2
1459 
18.595</t>
  </si>
  <si>
    <t>33.336
3171.1
 36.733</t>
  </si>
  <si>
    <t>26.7
5020
 56.355</t>
  </si>
  <si>
    <t>31.74
4029.04
 59.763</t>
  </si>
  <si>
    <t>43.98
5417.41
 68.790</t>
  </si>
  <si>
    <t>38.53
6649.47
 88.912</t>
  </si>
  <si>
    <t>26.9
7612.5
71.328</t>
  </si>
  <si>
    <t>Confidential
8723.99
97.423</t>
  </si>
  <si>
    <t>30.79
8242.5
57.578</t>
  </si>
  <si>
    <t>26.36
9833.49
 61.925</t>
  </si>
  <si>
    <t>24.03
10487.1
47.987</t>
  </si>
  <si>
    <t>46.378
50.935
Confidential
1607.063
Confidential
Confidential</t>
  </si>
  <si>
    <t>154.78
1.7557736</t>
  </si>
  <si>
    <t xml:space="preserve">       </t>
  </si>
  <si>
    <t>4.849
Confidential</t>
  </si>
  <si>
    <t>39.09
10487.55 
46.39</t>
  </si>
  <si>
    <t>40.0776
10487.55
46.4</t>
  </si>
  <si>
    <t>Confidential
2773.02</t>
  </si>
  <si>
    <t>59.8
44.4
Confidential
464.6
Confidential
31.7</t>
  </si>
  <si>
    <t>68.8
27.3
Confidential
325.4
Confidential
44.0</t>
  </si>
  <si>
    <t>88.9
53.4
Confidential
627.4
Confidential
38.5</t>
  </si>
  <si>
    <t>71.3
39.5
Confidential
815.9
Confidential
26.9</t>
  </si>
  <si>
    <t>97.4
31.3
Confidential
1117.1
Confidential
18.9</t>
  </si>
  <si>
    <t>57.6
61.5
Confidential
1267.5
Confidential
30.8</t>
  </si>
  <si>
    <t>61.9
56.8
Confidential
2004.7
Confidential
26.4</t>
  </si>
  <si>
    <t>47.987
55
Confidential
1461.3
Confidential
24</t>
  </si>
  <si>
    <t>34.5071
Confidential
Confidential
1549.17847
Confidential
Confidential</t>
  </si>
  <si>
    <t>Confidential
11930.25
34.5</t>
  </si>
  <si>
    <r>
      <t xml:space="preserve">Main Pollutants 
</t>
    </r>
    <r>
      <rPr>
        <sz val="9"/>
        <rFont val="Arial"/>
        <family val="2"/>
      </rPr>
      <t>(from 1990)</t>
    </r>
  </si>
  <si>
    <r>
      <t xml:space="preserve">Particulate Matter
</t>
    </r>
    <r>
      <rPr>
        <sz val="9"/>
        <rFont val="Arial"/>
        <family val="2"/>
      </rPr>
      <t xml:space="preserve"> (from 2000)</t>
    </r>
  </si>
  <si>
    <r>
      <t xml:space="preserve">Other 
</t>
    </r>
    <r>
      <rPr>
        <sz val="9"/>
        <rFont val="Arial"/>
        <family val="2"/>
      </rPr>
      <t>(from 1990)</t>
    </r>
  </si>
  <si>
    <r>
      <t xml:space="preserve">Priority Heavy Metals 
</t>
    </r>
    <r>
      <rPr>
        <sz val="9"/>
        <rFont val="Arial"/>
        <family val="2"/>
      </rPr>
      <t>(from 1990)</t>
    </r>
  </si>
  <si>
    <r>
      <t xml:space="preserve">Additional Heavy Metals 
</t>
    </r>
    <r>
      <rPr>
        <sz val="9"/>
        <rFont val="Arial"/>
        <family val="2"/>
      </rPr>
      <t>(from 1990, voluntary reporting)</t>
    </r>
  </si>
  <si>
    <r>
      <t xml:space="preserve">POPs </t>
    </r>
    <r>
      <rPr>
        <b/>
        <vertAlign val="superscript"/>
        <sz val="9"/>
        <rFont val="Arial"/>
        <family val="2"/>
      </rPr>
      <t>(1)</t>
    </r>
    <r>
      <rPr>
        <b/>
        <sz val="9"/>
        <rFont val="Arial"/>
        <family val="2"/>
      </rPr>
      <t xml:space="preserve">  
</t>
    </r>
    <r>
      <rPr>
        <sz val="9"/>
        <rFont val="Arial"/>
        <family val="2"/>
      </rPr>
      <t>(from 1990)</t>
    </r>
  </si>
  <si>
    <r>
      <t>NOx
 (as NO</t>
    </r>
    <r>
      <rPr>
        <vertAlign val="subscript"/>
        <sz val="9"/>
        <rFont val="Arial"/>
        <family val="2"/>
      </rPr>
      <t>2</t>
    </r>
    <r>
      <rPr>
        <sz val="9"/>
        <rFont val="Arial"/>
        <family val="2"/>
      </rPr>
      <t>)</t>
    </r>
    <r>
      <rPr>
        <vertAlign val="superscript"/>
        <sz val="9"/>
        <rFont val="Arial"/>
        <family val="2"/>
      </rPr>
      <t xml:space="preserve"> </t>
    </r>
    <r>
      <rPr>
        <vertAlign val="subscript"/>
        <sz val="9"/>
        <rFont val="Arial"/>
        <family val="2"/>
      </rPr>
      <t xml:space="preserve">   </t>
    </r>
  </si>
  <si>
    <r>
      <t>SOx 
(as SO</t>
    </r>
    <r>
      <rPr>
        <vertAlign val="subscript"/>
        <sz val="9"/>
        <rFont val="Arial"/>
        <family val="2"/>
      </rPr>
      <t>2</t>
    </r>
    <r>
      <rPr>
        <sz val="9"/>
        <rFont val="Arial"/>
        <family val="2"/>
      </rPr>
      <t>)</t>
    </r>
  </si>
  <si>
    <r>
      <t>NH</t>
    </r>
    <r>
      <rPr>
        <vertAlign val="subscript"/>
        <sz val="9"/>
        <rFont val="Arial"/>
        <family val="2"/>
      </rPr>
      <t>3</t>
    </r>
  </si>
  <si>
    <r>
      <t>PM</t>
    </r>
    <r>
      <rPr>
        <vertAlign val="subscript"/>
        <sz val="9"/>
        <rFont val="Arial"/>
        <family val="2"/>
      </rPr>
      <t>2.5</t>
    </r>
  </si>
  <si>
    <r>
      <t>PM</t>
    </r>
    <r>
      <rPr>
        <vertAlign val="subscript"/>
        <sz val="9"/>
        <rFont val="Arial"/>
        <family val="2"/>
      </rPr>
      <t>10</t>
    </r>
  </si>
  <si>
    <t>180.49
1.7300</t>
  </si>
  <si>
    <t>169.39
1.7004</t>
  </si>
  <si>
    <t>51.12
Confidential
1743.3370
1.5492
51.601
Confidential</t>
  </si>
  <si>
    <t>51.60
16853.99
51.120</t>
  </si>
  <si>
    <t>Confidential
4.894</t>
  </si>
  <si>
    <t>v1.0</t>
  </si>
  <si>
    <r>
      <rPr>
        <sz val="12"/>
        <rFont val="Arial"/>
        <family val="2"/>
      </rPr>
      <t>Annex I of the</t>
    </r>
    <r>
      <rPr>
        <b/>
        <sz val="12"/>
        <rFont val="Arial"/>
        <family val="2"/>
      </rPr>
      <t xml:space="preserve"> 2023 EMEP GUIDELINES FOR REPORTING EMISSIONS AND PROJECTIONS DATA UNDER THE CONVENTION ON LONG-RANGE TRANSBOUNDARY AIR POLLUTION</t>
    </r>
    <r>
      <rPr>
        <sz val="12"/>
        <rFont val="Arial"/>
        <family val="2"/>
      </rPr>
      <t xml:space="preserve">. This spreadsheet provides the template for reporting of emissions and activity data. </t>
    </r>
  </si>
  <si>
    <t>12.02.2026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</si>
</sst>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dd/mm/yyyy;@"/>
    <numFmt numFmtId="165" formatCode="0.0"/>
    <numFmt numFmtId="166" formatCode="0.000"/>
    <numFmt numFmtId="167" formatCode="0.0000"/>
    <numFmt numFmtId="168" formatCode="0.00000"/>
    <numFmt numFmtId="169" formatCode="0.0000000"/>
    <numFmt numFmtId="170" formatCode="0.000000"/>
  </numFmts>
  <fonts count="44" x14ac:knownFonts="1">
    <font>
      <sz val="10"/>
      <name val="Arial"/>
    </font>
    <font>
      <sz val="10"/>
      <name val="Arial"/>
      <family val="2"/>
    </font>
    <font>
      <b/>
      <sz val="10"/>
      <name val="Arial"/>
      <family val="2"/>
    </font>
    <font>
      <sz val="12"/>
      <name val="Arial"/>
      <family val="2"/>
    </font>
    <font>
      <sz val="9"/>
      <name val="Arial"/>
      <family val="2"/>
    </font>
    <font>
      <b/>
      <sz val="14"/>
      <name val="Arial"/>
      <family val="2"/>
    </font>
    <font>
      <i/>
      <sz val="10"/>
      <name val="Arial"/>
      <family val="2"/>
    </font>
    <font>
      <sz val="8"/>
      <name val="Arial"/>
      <family val="2"/>
    </font>
    <font>
      <b/>
      <sz val="12"/>
      <name val="Arial"/>
      <family val="2"/>
    </font>
    <font>
      <b/>
      <sz val="9"/>
      <name val="Arial"/>
      <family val="2"/>
    </font>
    <font>
      <b/>
      <sz val="11"/>
      <name val="Arial"/>
      <family val="2"/>
    </font>
    <font>
      <b/>
      <vertAlign val="superscript"/>
      <sz val="10"/>
      <name val="Arial"/>
      <family val="2"/>
    </font>
    <font>
      <b/>
      <sz val="16"/>
      <name val="Arial"/>
      <family val="2"/>
    </font>
    <font>
      <b/>
      <i/>
      <sz val="9"/>
      <name val="Arial"/>
      <family val="2"/>
    </font>
    <font>
      <i/>
      <sz val="9"/>
      <name val="Arial"/>
      <family val="2"/>
    </font>
    <font>
      <b/>
      <i/>
      <sz val="14"/>
      <name val="Arial"/>
      <family val="2"/>
    </font>
    <font>
      <vertAlign val="subscript"/>
      <sz val="10"/>
      <name val="Arial"/>
      <family val="2"/>
    </font>
    <font>
      <vertAlign val="superscript"/>
      <sz val="8"/>
      <name val="Arial"/>
      <family val="2"/>
    </font>
    <font>
      <vertAlign val="subscript"/>
      <sz val="8"/>
      <name val="Arial"/>
      <family val="2"/>
    </font>
    <font>
      <sz val="9"/>
      <name val="Times New Roman"/>
      <family val="1"/>
    </font>
    <font>
      <vertAlign val="superscript"/>
      <sz val="9"/>
      <name val="Times New Roman"/>
      <family val="1"/>
    </font>
    <font>
      <b/>
      <sz val="9"/>
      <name val="Times New Roman"/>
      <family val="1"/>
    </font>
    <font>
      <sz val="9"/>
      <color indexed="8"/>
      <name val="Times New Roman"/>
      <family val="1"/>
    </font>
    <font>
      <b/>
      <sz val="12"/>
      <name val="Times New Roman"/>
      <family val="1"/>
    </font>
    <font>
      <sz val="12"/>
      <color indexed="8"/>
      <name val="Times New Roman"/>
      <family val="1"/>
    </font>
    <font>
      <b/>
      <sz val="12"/>
      <color indexed="8"/>
      <name val="Times New Roman"/>
      <family val="1"/>
    </font>
    <font>
      <vertAlign val="subscript"/>
      <sz val="9"/>
      <name val="Arial"/>
      <family val="2"/>
    </font>
    <font>
      <sz val="10"/>
      <name val="Arial"/>
      <family val="2"/>
      <charset val="204"/>
    </font>
    <font>
      <sz val="9"/>
      <color indexed="8"/>
      <name val="Arial"/>
      <family val="2"/>
    </font>
    <font>
      <b/>
      <sz val="9"/>
      <color indexed="8"/>
      <name val="Arial"/>
      <family val="2"/>
    </font>
    <font>
      <vertAlign val="superscript"/>
      <sz val="9"/>
      <name val="Arial"/>
      <family val="2"/>
    </font>
    <font>
      <sz val="10"/>
      <name val="Arial"/>
      <family val="2"/>
    </font>
    <font>
      <sz val="11"/>
      <color theme="1"/>
      <name val="Calibri"/>
      <family val="2"/>
      <scheme val="minor"/>
    </font>
    <font>
      <sz val="10"/>
      <color theme="1"/>
      <name val="Arial"/>
      <family val="2"/>
      <charset val="204"/>
    </font>
    <font>
      <sz val="11"/>
      <color theme="1"/>
      <name val="Calibri"/>
      <family val="2"/>
      <charset val="1"/>
      <scheme val="minor"/>
    </font>
    <font>
      <sz val="9"/>
      <color theme="1"/>
      <name val="Arial"/>
      <family val="2"/>
    </font>
    <font>
      <b/>
      <i/>
      <sz val="9"/>
      <color theme="1"/>
      <name val="Arial"/>
      <family val="2"/>
    </font>
    <font>
      <b/>
      <sz val="9"/>
      <color theme="1"/>
      <name val="Arial"/>
      <family val="2"/>
    </font>
    <font>
      <sz val="10"/>
      <color theme="1"/>
      <name val="Arial"/>
      <family val="2"/>
    </font>
    <font>
      <sz val="9"/>
      <color theme="1"/>
      <name val="Times New Roman"/>
      <family val="1"/>
    </font>
    <font>
      <sz val="8"/>
      <color rgb="FF000000"/>
      <name val="Calibri"/>
      <family val="2"/>
    </font>
    <font>
      <sz val="9"/>
      <name val="Arial"/>
      <family val="2"/>
      <charset val="204"/>
    </font>
    <font>
      <b/>
      <vertAlign val="superscript"/>
      <sz val="9"/>
      <name val="Arial"/>
      <family val="2"/>
    </font>
    <font>
      <b/>
      <sz val="10"/>
      <color rgb="FF008000"/>
      <name val="Arial"/>
      <family val="2"/>
    </font>
  </fonts>
  <fills count="29">
    <fill>
      <patternFill patternType="none"/>
    </fill>
    <fill>
      <patternFill patternType="gray125"/>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23"/>
        <bgColor indexed="64"/>
      </patternFill>
    </fill>
    <fill>
      <patternFill patternType="solid">
        <fgColor indexed="55"/>
        <bgColor indexed="64"/>
      </patternFill>
    </fill>
    <fill>
      <patternFill patternType="solid">
        <fgColor indexed="22"/>
        <bgColor indexed="64"/>
      </patternFill>
    </fill>
    <fill>
      <patternFill patternType="solid">
        <fgColor indexed="29"/>
        <bgColor indexed="64"/>
      </patternFill>
    </fill>
    <fill>
      <patternFill patternType="solid">
        <fgColor indexed="11"/>
        <bgColor indexed="64"/>
      </patternFill>
    </fill>
    <fill>
      <patternFill patternType="solid">
        <fgColor indexed="9"/>
        <bgColor indexed="64"/>
      </patternFill>
    </fill>
    <fill>
      <patternFill patternType="solid">
        <fgColor indexed="41"/>
        <bgColor indexed="64"/>
      </patternFill>
    </fill>
    <fill>
      <patternFill patternType="solid">
        <fgColor indexed="44"/>
        <bgColor indexed="64"/>
      </patternFill>
    </fill>
    <fill>
      <patternFill patternType="solid">
        <fgColor rgb="FF5AEC9C"/>
        <bgColor indexed="64"/>
      </patternFill>
    </fill>
    <fill>
      <patternFill patternType="solid">
        <fgColor rgb="FFFFFF00"/>
        <bgColor indexed="64"/>
      </patternFill>
    </fill>
    <fill>
      <patternFill patternType="solid">
        <fgColor theme="0"/>
        <bgColor indexed="64"/>
      </patternFill>
    </fill>
    <fill>
      <patternFill patternType="solid">
        <fgColor theme="0" tint="-0.249977111117893"/>
        <bgColor indexed="64"/>
      </patternFill>
    </fill>
    <fill>
      <patternFill patternType="solid">
        <fgColor rgb="FFFFFFFF"/>
        <bgColor indexed="64"/>
      </patternFill>
    </fill>
    <fill>
      <patternFill patternType="solid">
        <fgColor rgb="FF09BFFF"/>
        <bgColor indexed="64"/>
      </patternFill>
    </fill>
    <fill>
      <patternFill patternType="solid">
        <fgColor rgb="FF00FF00"/>
        <bgColor indexed="64"/>
      </patternFill>
    </fill>
    <fill>
      <patternFill patternType="solid">
        <fgColor rgb="FF95B3D7"/>
        <bgColor indexed="64"/>
      </patternFill>
    </fill>
    <fill>
      <patternFill patternType="solid">
        <fgColor rgb="FF92CDDC"/>
        <bgColor indexed="64"/>
      </patternFill>
    </fill>
    <fill>
      <patternFill patternType="solid">
        <fgColor rgb="FFB1A0C7"/>
        <bgColor indexed="64"/>
      </patternFill>
    </fill>
    <fill>
      <patternFill patternType="solid">
        <fgColor rgb="FFDA9694"/>
        <bgColor indexed="64"/>
      </patternFill>
    </fill>
    <fill>
      <patternFill patternType="solid">
        <fgColor rgb="FFFF8080"/>
        <bgColor indexed="64"/>
      </patternFill>
    </fill>
    <fill>
      <patternFill patternType="solid">
        <fgColor theme="7" tint="0.79998168889431442"/>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s>
  <borders count="29">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right/>
      <top style="medium">
        <color indexed="64"/>
      </top>
      <bottom/>
      <diagonal/>
    </border>
    <border>
      <left style="medium">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indexed="64"/>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rgb="FF000000"/>
      </right>
      <top/>
      <bottom style="medium">
        <color indexed="64"/>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indexed="64"/>
      </left>
      <right style="medium">
        <color indexed="64"/>
      </right>
      <top/>
      <bottom style="medium">
        <color rgb="FF000000"/>
      </bottom>
      <diagonal/>
    </border>
  </borders>
  <cellStyleXfs count="49">
    <xf numFmtId="0" fontId="0" fillId="0" borderId="0"/>
    <xf numFmtId="0" fontId="1" fillId="0" borderId="0" applyNumberFormat="0" applyFont="0" applyFill="0" applyBorder="0" applyProtection="0">
      <alignment horizontal="left" vertical="center" indent="2"/>
    </xf>
    <xf numFmtId="0" fontId="1" fillId="0" borderId="0" applyNumberFormat="0" applyFont="0" applyFill="0" applyBorder="0" applyProtection="0">
      <alignment horizontal="left" vertical="center" indent="5"/>
    </xf>
    <xf numFmtId="0" fontId="1" fillId="0" borderId="0" applyNumberFormat="0" applyFont="0" applyFill="0" applyBorder="0" applyProtection="0">
      <alignment horizontal="left" vertical="center" indent="5"/>
    </xf>
    <xf numFmtId="0" fontId="21" fillId="2" borderId="0" applyBorder="0" applyAlignment="0"/>
    <xf numFmtId="0" fontId="19" fillId="2" borderId="0" applyBorder="0">
      <alignment horizontal="right" vertical="center"/>
    </xf>
    <xf numFmtId="0" fontId="19" fillId="3" borderId="0" applyBorder="0">
      <alignment horizontal="right" vertical="center"/>
    </xf>
    <xf numFmtId="0" fontId="19" fillId="3" borderId="0" applyBorder="0">
      <alignment horizontal="right" vertical="center"/>
    </xf>
    <xf numFmtId="0" fontId="22" fillId="3" borderId="1">
      <alignment horizontal="right" vertical="center"/>
    </xf>
    <xf numFmtId="0" fontId="24" fillId="3" borderId="1">
      <alignment horizontal="right" vertical="center"/>
    </xf>
    <xf numFmtId="0" fontId="22" fillId="4" borderId="1">
      <alignment horizontal="right" vertical="center"/>
    </xf>
    <xf numFmtId="0" fontId="22" fillId="4" borderId="1">
      <alignment horizontal="right" vertical="center"/>
    </xf>
    <xf numFmtId="0" fontId="22" fillId="4" borderId="2">
      <alignment horizontal="right" vertical="center"/>
    </xf>
    <xf numFmtId="0" fontId="22" fillId="4" borderId="3">
      <alignment horizontal="right" vertical="center"/>
    </xf>
    <xf numFmtId="0" fontId="22" fillId="4" borderId="4">
      <alignment horizontal="right" vertical="center"/>
    </xf>
    <xf numFmtId="0" fontId="22" fillId="0" borderId="0" applyNumberFormat="0">
      <alignment horizontal="right"/>
    </xf>
    <xf numFmtId="0" fontId="19" fillId="4" borderId="5">
      <alignment horizontal="left" vertical="center" wrapText="1" indent="2"/>
    </xf>
    <xf numFmtId="0" fontId="19" fillId="0" borderId="5">
      <alignment horizontal="left" vertical="center" wrapText="1" indent="2"/>
    </xf>
    <xf numFmtId="0" fontId="19" fillId="3" borderId="3">
      <alignment horizontal="left" vertical="center"/>
    </xf>
    <xf numFmtId="0" fontId="22" fillId="0" borderId="6">
      <alignment horizontal="left" vertical="top" wrapText="1"/>
    </xf>
    <xf numFmtId="0" fontId="1" fillId="0" borderId="7"/>
    <xf numFmtId="0" fontId="23" fillId="0" borderId="0" applyNumberFormat="0" applyFill="0" applyBorder="0" applyAlignment="0" applyProtection="0"/>
    <xf numFmtId="0" fontId="19" fillId="0" borderId="0" applyBorder="0">
      <alignment horizontal="right" vertical="center"/>
    </xf>
    <xf numFmtId="0" fontId="19" fillId="0" borderId="1">
      <alignment horizontal="right" vertical="center"/>
    </xf>
    <xf numFmtId="1" fontId="25" fillId="3" borderId="0" applyBorder="0">
      <alignment horizontal="right" vertical="center"/>
    </xf>
    <xf numFmtId="0" fontId="1" fillId="5" borderId="1"/>
    <xf numFmtId="0" fontId="1" fillId="0" borderId="0"/>
    <xf numFmtId="0" fontId="1" fillId="0" borderId="0"/>
    <xf numFmtId="0" fontId="32" fillId="0" borderId="0"/>
    <xf numFmtId="0" fontId="33" fillId="0" borderId="0"/>
    <xf numFmtId="0" fontId="31" fillId="0" borderId="0"/>
    <xf numFmtId="0" fontId="1" fillId="0" borderId="0"/>
    <xf numFmtId="0" fontId="34" fillId="0" borderId="0"/>
    <xf numFmtId="0" fontId="34" fillId="0" borderId="0"/>
    <xf numFmtId="0" fontId="34" fillId="0" borderId="0"/>
    <xf numFmtId="0" fontId="1" fillId="0" borderId="0"/>
    <xf numFmtId="0" fontId="32" fillId="0" borderId="0"/>
    <xf numFmtId="4" fontId="19" fillId="0" borderId="0" applyFill="0" applyBorder="0" applyProtection="0">
      <alignment horizontal="right" vertical="center"/>
    </xf>
    <xf numFmtId="0" fontId="21" fillId="0" borderId="0" applyNumberFormat="0" applyFill="0" applyBorder="0" applyProtection="0">
      <alignment horizontal="left" vertical="center"/>
    </xf>
    <xf numFmtId="0" fontId="19" fillId="0" borderId="1" applyNumberFormat="0" applyFill="0" applyAlignment="0" applyProtection="0"/>
    <xf numFmtId="0" fontId="1" fillId="6" borderId="0" applyNumberFormat="0" applyFont="0" applyBorder="0" applyAlignment="0" applyProtection="0"/>
    <xf numFmtId="0" fontId="1" fillId="6" borderId="0" applyNumberFormat="0" applyFont="0" applyBorder="0" applyAlignment="0" applyProtection="0"/>
    <xf numFmtId="4" fontId="1" fillId="0" borderId="0"/>
    <xf numFmtId="0" fontId="19" fillId="6" borderId="1"/>
    <xf numFmtId="0" fontId="1" fillId="0" borderId="0"/>
    <xf numFmtId="0" fontId="1" fillId="0" borderId="0"/>
    <xf numFmtId="0" fontId="1" fillId="0" borderId="0"/>
    <xf numFmtId="0" fontId="32" fillId="0" borderId="0"/>
    <xf numFmtId="0" fontId="19" fillId="0" borderId="0"/>
  </cellStyleXfs>
  <cellXfs count="499">
    <xf numFmtId="0" fontId="0" fillId="0" borderId="0" xfId="0"/>
    <xf numFmtId="0" fontId="3" fillId="0" borderId="0" xfId="0" applyFont="1"/>
    <xf numFmtId="0" fontId="5" fillId="0" borderId="0" xfId="0" applyFont="1"/>
    <xf numFmtId="0" fontId="8" fillId="0" borderId="0" xfId="0" applyFont="1"/>
    <xf numFmtId="0" fontId="3" fillId="0" borderId="1" xfId="0" applyFont="1" applyBorder="1" applyAlignment="1">
      <alignment vertical="center"/>
    </xf>
    <xf numFmtId="0" fontId="3" fillId="0" borderId="1" xfId="0" applyFont="1" applyBorder="1" applyAlignment="1">
      <alignment vertical="center" wrapText="1"/>
    </xf>
    <xf numFmtId="164" fontId="0" fillId="0" borderId="0" xfId="0" applyNumberFormat="1" applyAlignment="1">
      <alignment horizontal="center"/>
    </xf>
    <xf numFmtId="0" fontId="0" fillId="0" borderId="0" xfId="0" applyAlignment="1">
      <alignment horizontal="center"/>
    </xf>
    <xf numFmtId="0" fontId="3" fillId="0" borderId="0" xfId="0" applyFont="1" applyAlignment="1">
      <alignment wrapText="1"/>
    </xf>
    <xf numFmtId="0" fontId="8" fillId="7" borderId="1" xfId="0" applyFont="1" applyFill="1" applyBorder="1"/>
    <xf numFmtId="0" fontId="1" fillId="0" borderId="0" xfId="44" applyFont="1" applyFill="1" applyProtection="1"/>
    <xf numFmtId="0" fontId="6" fillId="0" borderId="0" xfId="44" applyFont="1" applyProtection="1"/>
    <xf numFmtId="0" fontId="1" fillId="0" borderId="0" xfId="44" applyFont="1" applyProtection="1"/>
    <xf numFmtId="0" fontId="1" fillId="0" borderId="0" xfId="44" applyFont="1" applyAlignment="1" applyProtection="1">
      <alignment horizontal="left"/>
    </xf>
    <xf numFmtId="0" fontId="2" fillId="0" borderId="0" xfId="44" applyFont="1" applyFill="1" applyProtection="1"/>
    <xf numFmtId="0" fontId="6" fillId="0" borderId="0" xfId="44" applyFont="1" applyFill="1" applyBorder="1" applyAlignment="1" applyProtection="1">
      <alignment horizontal="center" vertical="center" wrapText="1"/>
    </xf>
    <xf numFmtId="0" fontId="1" fillId="0" borderId="0" xfId="44" applyFont="1" applyFill="1" applyBorder="1" applyAlignment="1" applyProtection="1">
      <alignment horizontal="center" vertical="center" wrapText="1"/>
    </xf>
    <xf numFmtId="0" fontId="2" fillId="8" borderId="0" xfId="44" applyFont="1" applyFill="1" applyProtection="1"/>
    <xf numFmtId="0" fontId="4" fillId="0" borderId="0" xfId="44" applyFont="1" applyFill="1" applyProtection="1"/>
    <xf numFmtId="0" fontId="2" fillId="0" borderId="0" xfId="44" applyFont="1" applyAlignment="1" applyProtection="1">
      <alignment wrapText="1"/>
    </xf>
    <xf numFmtId="0" fontId="2" fillId="0" borderId="0" xfId="44" applyFont="1" applyFill="1" applyAlignment="1" applyProtection="1">
      <alignment wrapText="1"/>
    </xf>
    <xf numFmtId="0" fontId="2" fillId="0" borderId="0" xfId="44" applyFont="1" applyFill="1" applyBorder="1" applyProtection="1"/>
    <xf numFmtId="0" fontId="2" fillId="0" borderId="8" xfId="44" applyFont="1" applyBorder="1" applyAlignment="1" applyProtection="1">
      <alignment horizontal="center" vertical="center" wrapText="1"/>
    </xf>
    <xf numFmtId="0" fontId="6" fillId="0" borderId="8" xfId="44" applyFont="1" applyBorder="1" applyProtection="1"/>
    <xf numFmtId="0" fontId="6" fillId="0" borderId="9" xfId="44" applyFont="1" applyBorder="1" applyProtection="1"/>
    <xf numFmtId="0" fontId="1" fillId="0" borderId="9" xfId="44" applyFont="1" applyBorder="1" applyProtection="1"/>
    <xf numFmtId="0" fontId="1" fillId="0" borderId="9" xfId="44" applyFont="1" applyFill="1" applyBorder="1" applyProtection="1"/>
    <xf numFmtId="0" fontId="6" fillId="0" borderId="0" xfId="44" applyFont="1" applyFill="1" applyProtection="1"/>
    <xf numFmtId="0" fontId="1" fillId="0" borderId="0" xfId="44" applyFont="1" applyFill="1" applyAlignment="1" applyProtection="1">
      <alignment wrapText="1"/>
    </xf>
    <xf numFmtId="0" fontId="1" fillId="0" borderId="7" xfId="44" applyFont="1" applyBorder="1" applyProtection="1"/>
    <xf numFmtId="0" fontId="1" fillId="0" borderId="7" xfId="44" applyFont="1" applyBorder="1" applyAlignment="1" applyProtection="1">
      <alignment horizontal="left"/>
    </xf>
    <xf numFmtId="49" fontId="1" fillId="13" borderId="0" xfId="44" applyNumberFormat="1" applyFont="1" applyFill="1" applyAlignment="1" applyProtection="1">
      <alignment horizontal="left"/>
      <protection locked="0"/>
    </xf>
    <xf numFmtId="0" fontId="1" fillId="0" borderId="0" xfId="0" applyFont="1"/>
    <xf numFmtId="49" fontId="1" fillId="0" borderId="0" xfId="44" applyNumberFormat="1" applyFont="1" applyProtection="1"/>
    <xf numFmtId="49" fontId="1" fillId="0" borderId="0" xfId="44" applyNumberFormat="1" applyFont="1" applyFill="1" applyAlignment="1" applyProtection="1">
      <alignment wrapText="1"/>
    </xf>
    <xf numFmtId="0" fontId="4" fillId="0" borderId="10" xfId="44" applyFont="1" applyFill="1" applyBorder="1" applyAlignment="1" applyProtection="1">
      <alignment horizontal="left"/>
    </xf>
    <xf numFmtId="0" fontId="12" fillId="0" borderId="0" xfId="44" applyFont="1" applyProtection="1"/>
    <xf numFmtId="0" fontId="1" fillId="0" borderId="0" xfId="44" applyFont="1" applyFill="1" applyAlignment="1" applyProtection="1">
      <alignment horizontal="left"/>
    </xf>
    <xf numFmtId="0" fontId="2" fillId="0" borderId="11" xfId="44" applyFont="1" applyFill="1" applyBorder="1" applyProtection="1"/>
    <xf numFmtId="0" fontId="1" fillId="0" borderId="10" xfId="44" applyFont="1" applyFill="1" applyBorder="1" applyProtection="1"/>
    <xf numFmtId="0" fontId="13" fillId="0" borderId="9" xfId="44" applyFont="1" applyFill="1" applyBorder="1" applyAlignment="1" applyProtection="1">
      <alignment horizontal="center"/>
    </xf>
    <xf numFmtId="0" fontId="14" fillId="0" borderId="9" xfId="44" applyFont="1" applyFill="1" applyBorder="1" applyAlignment="1" applyProtection="1">
      <alignment horizontal="center"/>
    </xf>
    <xf numFmtId="0" fontId="1" fillId="0" borderId="0" xfId="44" applyFont="1" applyFill="1" applyBorder="1" applyProtection="1"/>
    <xf numFmtId="0" fontId="1" fillId="0" borderId="12" xfId="44" applyFont="1" applyFill="1" applyBorder="1" applyAlignment="1" applyProtection="1">
      <alignment horizontal="center" vertical="center" wrapText="1"/>
    </xf>
    <xf numFmtId="0" fontId="14" fillId="0" borderId="0" xfId="44" applyFont="1" applyFill="1" applyBorder="1" applyAlignment="1" applyProtection="1">
      <alignment vertical="top" wrapText="1"/>
    </xf>
    <xf numFmtId="0" fontId="1" fillId="10" borderId="0" xfId="44" applyFont="1" applyFill="1" applyProtection="1"/>
    <xf numFmtId="0" fontId="1" fillId="8" borderId="0" xfId="44" applyFont="1" applyFill="1" applyProtection="1"/>
    <xf numFmtId="49" fontId="4" fillId="11" borderId="13" xfId="44" applyNumberFormat="1" applyFont="1" applyFill="1" applyBorder="1" applyAlignment="1" applyProtection="1">
      <alignment horizontal="left" vertical="center" wrapText="1"/>
      <protection locked="0"/>
    </xf>
    <xf numFmtId="49" fontId="4" fillId="12" borderId="13" xfId="44" applyNumberFormat="1" applyFont="1" applyFill="1" applyBorder="1" applyAlignment="1" applyProtection="1">
      <alignment horizontal="left" vertical="center" wrapText="1"/>
      <protection locked="0"/>
    </xf>
    <xf numFmtId="0" fontId="1" fillId="12" borderId="0" xfId="44" applyFont="1" applyFill="1" applyProtection="1"/>
    <xf numFmtId="0" fontId="4" fillId="0" borderId="0" xfId="44" applyFont="1" applyFill="1" applyBorder="1" applyAlignment="1" applyProtection="1">
      <alignment horizontal="center" vertical="center" wrapText="1"/>
    </xf>
    <xf numFmtId="0" fontId="4" fillId="0" borderId="0" xfId="44" applyFont="1" applyFill="1" applyBorder="1" applyAlignment="1" applyProtection="1">
      <alignment horizontal="left" vertical="center"/>
    </xf>
    <xf numFmtId="0" fontId="14" fillId="0" borderId="0" xfId="44" applyFont="1" applyFill="1" applyBorder="1" applyAlignment="1" applyProtection="1">
      <alignment horizontal="left" vertical="center" wrapText="1"/>
    </xf>
    <xf numFmtId="0" fontId="4" fillId="0" borderId="0" xfId="44" applyFont="1" applyProtection="1"/>
    <xf numFmtId="0" fontId="10" fillId="0" borderId="14" xfId="44" applyFont="1" applyFill="1" applyBorder="1" applyProtection="1"/>
    <xf numFmtId="49" fontId="4" fillId="8" borderId="13" xfId="44" applyNumberFormat="1" applyFont="1" applyFill="1" applyBorder="1" applyAlignment="1" applyProtection="1">
      <alignment horizontal="center" vertical="center" wrapText="1"/>
      <protection locked="0"/>
    </xf>
    <xf numFmtId="49" fontId="4" fillId="14" borderId="13" xfId="44" applyNumberFormat="1" applyFont="1" applyFill="1" applyBorder="1" applyAlignment="1" applyProtection="1">
      <alignment horizontal="center" vertical="center" wrapText="1"/>
      <protection locked="0"/>
    </xf>
    <xf numFmtId="49" fontId="4" fillId="11" borderId="13" xfId="44" applyNumberFormat="1" applyFont="1" applyFill="1" applyBorder="1" applyAlignment="1" applyProtection="1">
      <alignment horizontal="center" vertical="center" wrapText="1"/>
      <protection locked="0"/>
    </xf>
    <xf numFmtId="49" fontId="4" fillId="12" borderId="13" xfId="44" applyNumberFormat="1" applyFont="1" applyFill="1" applyBorder="1" applyAlignment="1" applyProtection="1">
      <alignment horizontal="center" vertical="center" wrapText="1"/>
      <protection locked="0"/>
    </xf>
    <xf numFmtId="49" fontId="4" fillId="0" borderId="14" xfId="44" applyNumberFormat="1" applyFont="1" applyFill="1" applyBorder="1" applyAlignment="1" applyProtection="1">
      <alignment horizontal="left" vertical="center" wrapText="1"/>
    </xf>
    <xf numFmtId="49" fontId="4" fillId="0" borderId="9" xfId="44" applyNumberFormat="1" applyFont="1" applyFill="1" applyBorder="1" applyAlignment="1" applyProtection="1">
      <alignment horizontal="left" vertical="center" wrapText="1"/>
    </xf>
    <xf numFmtId="49" fontId="4" fillId="0" borderId="9" xfId="44" applyNumberFormat="1" applyFont="1" applyFill="1" applyBorder="1" applyAlignment="1" applyProtection="1">
      <alignment horizontal="center" vertical="center" wrapText="1"/>
    </xf>
    <xf numFmtId="49" fontId="4" fillId="0" borderId="0" xfId="44" applyNumberFormat="1" applyFont="1" applyFill="1" applyBorder="1" applyAlignment="1" applyProtection="1">
      <alignment horizontal="center" vertical="center" wrapText="1"/>
    </xf>
    <xf numFmtId="49" fontId="4" fillId="0" borderId="8" xfId="44" applyNumberFormat="1" applyFont="1" applyFill="1" applyBorder="1" applyAlignment="1" applyProtection="1">
      <alignment horizontal="left" vertical="center" wrapText="1"/>
    </xf>
    <xf numFmtId="0" fontId="9" fillId="15" borderId="22" xfId="44" applyFont="1" applyFill="1" applyBorder="1" applyAlignment="1" applyProtection="1">
      <alignment horizontal="center" vertical="center" wrapText="1"/>
    </xf>
    <xf numFmtId="0" fontId="9" fillId="15" borderId="23" xfId="44" applyFont="1" applyFill="1" applyBorder="1" applyAlignment="1" applyProtection="1">
      <alignment horizontal="center" vertical="center" wrapText="1"/>
    </xf>
    <xf numFmtId="0" fontId="4" fillId="0" borderId="22" xfId="44" applyFont="1" applyFill="1" applyBorder="1" applyAlignment="1">
      <alignment vertical="center"/>
    </xf>
    <xf numFmtId="49" fontId="4" fillId="0" borderId="22" xfId="44" quotePrefix="1" applyNumberFormat="1" applyFont="1" applyFill="1" applyBorder="1" applyAlignment="1" applyProtection="1">
      <alignment horizontal="left" vertical="center" wrapText="1"/>
    </xf>
    <xf numFmtId="0" fontId="2" fillId="16" borderId="12" xfId="44" applyFont="1" applyFill="1" applyBorder="1" applyAlignment="1" applyProtection="1">
      <alignment wrapText="1"/>
    </xf>
    <xf numFmtId="0" fontId="1" fillId="16" borderId="15" xfId="44" applyFont="1" applyFill="1" applyBorder="1" applyAlignment="1" applyProtection="1">
      <alignment horizontal="center" textRotation="90"/>
    </xf>
    <xf numFmtId="0" fontId="1" fillId="16" borderId="15" xfId="44" applyFont="1" applyFill="1" applyBorder="1" applyProtection="1"/>
    <xf numFmtId="0" fontId="9" fillId="16" borderId="24" xfId="44" applyFont="1" applyFill="1" applyBorder="1" applyAlignment="1" applyProtection="1">
      <alignment horizontal="center" vertical="center" wrapText="1"/>
    </xf>
    <xf numFmtId="49" fontId="4" fillId="16" borderId="25" xfId="44" applyNumberFormat="1" applyFont="1" applyFill="1" applyBorder="1" applyAlignment="1" applyProtection="1">
      <alignment horizontal="center" vertical="center" wrapText="1"/>
    </xf>
    <xf numFmtId="49" fontId="4" fillId="16" borderId="12" xfId="44" applyNumberFormat="1" applyFont="1" applyFill="1" applyBorder="1" applyAlignment="1" applyProtection="1">
      <alignment horizontal="center" vertical="center" wrapText="1"/>
    </xf>
    <xf numFmtId="49" fontId="4" fillId="16" borderId="15" xfId="44" applyNumberFormat="1" applyFont="1" applyFill="1" applyBorder="1" applyAlignment="1" applyProtection="1">
      <alignment horizontal="center" vertical="center" wrapText="1"/>
    </xf>
    <xf numFmtId="49" fontId="4" fillId="16" borderId="16" xfId="44" applyNumberFormat="1" applyFont="1" applyFill="1" applyBorder="1" applyAlignment="1" applyProtection="1">
      <alignment horizontal="center" vertical="center" wrapText="1"/>
    </xf>
    <xf numFmtId="49" fontId="4" fillId="14" borderId="13" xfId="44" applyNumberFormat="1" applyFont="1" applyFill="1" applyBorder="1" applyAlignment="1" applyProtection="1">
      <alignment horizontal="left" vertical="center" wrapText="1"/>
      <protection locked="0"/>
    </xf>
    <xf numFmtId="0" fontId="4" fillId="0" borderId="0" xfId="44" applyFont="1" applyAlignment="1" applyProtection="1">
      <alignment horizontal="left" vertical="center"/>
    </xf>
    <xf numFmtId="0" fontId="4" fillId="0" borderId="0" xfId="44" applyFont="1" applyAlignment="1" applyProtection="1">
      <alignment horizontal="left"/>
    </xf>
    <xf numFmtId="0" fontId="4" fillId="0" borderId="0" xfId="44" applyFont="1" applyAlignment="1" applyProtection="1">
      <alignment horizontal="right"/>
    </xf>
    <xf numFmtId="0" fontId="4" fillId="0" borderId="0" xfId="44" applyFont="1" applyFill="1" applyBorder="1" applyAlignment="1" applyProtection="1">
      <alignment wrapText="1"/>
    </xf>
    <xf numFmtId="0" fontId="4" fillId="0" borderId="0" xfId="44" applyFont="1" applyFill="1" applyBorder="1" applyAlignment="1" applyProtection="1">
      <alignment horizontal="right"/>
    </xf>
    <xf numFmtId="0" fontId="4" fillId="0" borderId="0" xfId="44" applyFont="1" applyFill="1" applyBorder="1" applyAlignment="1" applyProtection="1">
      <alignment vertical="top" wrapText="1"/>
    </xf>
    <xf numFmtId="0" fontId="9" fillId="0" borderId="0" xfId="44" applyFont="1" applyAlignment="1" applyProtection="1">
      <alignment horizontal="right"/>
    </xf>
    <xf numFmtId="0" fontId="4" fillId="0" borderId="0" xfId="0" applyFont="1"/>
    <xf numFmtId="0" fontId="9" fillId="0" borderId="0" xfId="44" applyFont="1" applyFill="1" applyAlignment="1" applyProtection="1">
      <alignment horizontal="right"/>
    </xf>
    <xf numFmtId="0" fontId="9" fillId="0" borderId="0" xfId="44" applyFont="1" applyProtection="1"/>
    <xf numFmtId="0" fontId="13" fillId="0" borderId="0" xfId="44" applyFont="1" applyProtection="1"/>
    <xf numFmtId="0" fontId="9" fillId="0" borderId="0" xfId="44" applyFont="1" applyFill="1" applyProtection="1"/>
    <xf numFmtId="0" fontId="4" fillId="0" borderId="0" xfId="44" applyFont="1" applyAlignment="1" applyProtection="1">
      <alignment vertical="center" wrapText="1"/>
    </xf>
    <xf numFmtId="0" fontId="4" fillId="15" borderId="22" xfId="44" applyFont="1" applyFill="1" applyBorder="1" applyAlignment="1" applyProtection="1">
      <alignment horizontal="left" vertical="center"/>
    </xf>
    <xf numFmtId="0" fontId="4" fillId="0" borderId="22" xfId="44" applyFont="1" applyFill="1" applyBorder="1" applyAlignment="1">
      <alignment vertical="center" wrapText="1"/>
    </xf>
    <xf numFmtId="0" fontId="4" fillId="14" borderId="0" xfId="44" applyFont="1" applyFill="1" applyProtection="1"/>
    <xf numFmtId="0" fontId="20" fillId="0" borderId="0" xfId="48" applyFont="1" applyFill="1" applyAlignment="1">
      <alignment horizontal="left" vertical="center"/>
    </xf>
    <xf numFmtId="49" fontId="4" fillId="0" borderId="26" xfId="44" applyNumberFormat="1" applyFont="1" applyFill="1" applyBorder="1" applyAlignment="1" applyProtection="1">
      <alignment horizontal="left" vertical="center" wrapText="1"/>
    </xf>
    <xf numFmtId="49" fontId="35" fillId="0" borderId="26" xfId="44" applyNumberFormat="1" applyFont="1" applyFill="1" applyBorder="1" applyAlignment="1" applyProtection="1">
      <alignment horizontal="left" vertical="center" wrapText="1"/>
    </xf>
    <xf numFmtId="49" fontId="4" fillId="0" borderId="22" xfId="44" applyNumberFormat="1" applyFont="1" applyFill="1" applyBorder="1" applyAlignment="1" applyProtection="1">
      <alignment horizontal="center" vertical="center" wrapText="1"/>
      <protection locked="0"/>
    </xf>
    <xf numFmtId="49" fontId="4" fillId="16" borderId="24" xfId="44" applyNumberFormat="1" applyFont="1" applyFill="1" applyBorder="1" applyAlignment="1" applyProtection="1">
      <alignment horizontal="center" vertical="center" wrapText="1"/>
    </xf>
    <xf numFmtId="49" fontId="35" fillId="15" borderId="26" xfId="44" applyNumberFormat="1" applyFont="1" applyFill="1" applyBorder="1" applyAlignment="1" applyProtection="1">
      <alignment horizontal="left" vertical="center" wrapText="1"/>
    </xf>
    <xf numFmtId="0" fontId="35" fillId="0" borderId="1" xfId="0" applyFont="1" applyBorder="1" applyAlignment="1">
      <alignment vertical="center" wrapText="1"/>
    </xf>
    <xf numFmtId="0" fontId="35" fillId="0" borderId="1" xfId="0" applyFont="1" applyFill="1" applyBorder="1" applyAlignment="1">
      <alignment vertical="center" wrapText="1"/>
    </xf>
    <xf numFmtId="0" fontId="35" fillId="17" borderId="1" xfId="0" applyFont="1" applyFill="1" applyBorder="1" applyAlignment="1">
      <alignment vertical="center" wrapText="1"/>
    </xf>
    <xf numFmtId="49" fontId="4" fillId="18" borderId="13" xfId="44" applyNumberFormat="1" applyFont="1" applyFill="1" applyBorder="1" applyAlignment="1" applyProtection="1">
      <alignment horizontal="center" vertical="center" wrapText="1"/>
      <protection locked="0"/>
    </xf>
    <xf numFmtId="0" fontId="9" fillId="15" borderId="22" xfId="44" applyFont="1" applyFill="1" applyBorder="1" applyAlignment="1" applyProtection="1">
      <alignment horizontal="center" vertical="center" wrapText="1"/>
    </xf>
    <xf numFmtId="49" fontId="4" fillId="0" borderId="22" xfId="44" applyNumberFormat="1" applyFont="1" applyFill="1" applyBorder="1" applyAlignment="1" applyProtection="1">
      <alignment horizontal="left" vertical="center" wrapText="1"/>
    </xf>
    <xf numFmtId="49" fontId="4" fillId="15" borderId="22" xfId="44" applyNumberFormat="1" applyFont="1" applyFill="1" applyBorder="1" applyAlignment="1" applyProtection="1">
      <alignment horizontal="left" vertical="center" wrapText="1"/>
    </xf>
    <xf numFmtId="49" fontId="4" fillId="15" borderId="22" xfId="44" applyNumberFormat="1" applyFont="1" applyFill="1" applyBorder="1" applyAlignment="1" applyProtection="1">
      <alignment vertical="center" wrapText="1"/>
    </xf>
    <xf numFmtId="0" fontId="35" fillId="0" borderId="0" xfId="44" applyFont="1" applyAlignment="1" applyProtection="1">
      <alignment wrapText="1"/>
    </xf>
    <xf numFmtId="0" fontId="35" fillId="0" borderId="0" xfId="44" applyFont="1" applyFill="1" applyAlignment="1" applyProtection="1">
      <alignment wrapText="1"/>
    </xf>
    <xf numFmtId="0" fontId="35" fillId="0" borderId="7" xfId="44" applyFont="1" applyBorder="1" applyAlignment="1" applyProtection="1">
      <alignment wrapText="1"/>
    </xf>
    <xf numFmtId="0" fontId="36" fillId="0" borderId="10" xfId="44" applyFont="1" applyFill="1" applyBorder="1" applyAlignment="1" applyProtection="1">
      <alignment horizontal="left" vertical="center" wrapText="1"/>
    </xf>
    <xf numFmtId="0" fontId="37" fillId="15" borderId="22" xfId="44" applyFont="1" applyFill="1" applyBorder="1" applyAlignment="1" applyProtection="1">
      <alignment horizontal="center" vertical="center" wrapText="1"/>
    </xf>
    <xf numFmtId="49" fontId="35" fillId="0" borderId="22" xfId="44" applyNumberFormat="1" applyFont="1" applyFill="1" applyBorder="1" applyAlignment="1" applyProtection="1">
      <alignment horizontal="left" vertical="center" wrapText="1"/>
    </xf>
    <xf numFmtId="49" fontId="35" fillId="15" borderId="22" xfId="44" applyNumberFormat="1" applyFont="1" applyFill="1" applyBorder="1" applyAlignment="1" applyProtection="1">
      <alignment horizontal="left" vertical="center" wrapText="1"/>
    </xf>
    <xf numFmtId="0" fontId="35" fillId="0" borderId="22" xfId="44" applyFont="1" applyFill="1" applyBorder="1" applyAlignment="1">
      <alignment vertical="center" wrapText="1"/>
    </xf>
    <xf numFmtId="49" fontId="35" fillId="0" borderId="9" xfId="44" applyNumberFormat="1" applyFont="1" applyFill="1" applyBorder="1" applyAlignment="1" applyProtection="1">
      <alignment horizontal="left" vertical="center" wrapText="1"/>
    </xf>
    <xf numFmtId="49" fontId="35" fillId="14" borderId="13" xfId="44" applyNumberFormat="1" applyFont="1" applyFill="1" applyBorder="1" applyAlignment="1" applyProtection="1">
      <alignment horizontal="left" vertical="center" wrapText="1"/>
      <protection locked="0"/>
    </xf>
    <xf numFmtId="49" fontId="35" fillId="0" borderId="9" xfId="44" applyNumberFormat="1" applyFont="1" applyFill="1" applyBorder="1" applyAlignment="1" applyProtection="1">
      <alignment horizontal="center" vertical="center" wrapText="1"/>
    </xf>
    <xf numFmtId="49" fontId="35" fillId="11" borderId="13" xfId="44" applyNumberFormat="1" applyFont="1" applyFill="1" applyBorder="1" applyAlignment="1" applyProtection="1">
      <alignment horizontal="left" vertical="center" wrapText="1"/>
      <protection locked="0"/>
    </xf>
    <xf numFmtId="49" fontId="35" fillId="12" borderId="13" xfId="44" applyNumberFormat="1" applyFont="1" applyFill="1" applyBorder="1" applyAlignment="1" applyProtection="1">
      <alignment horizontal="left" vertical="center" wrapText="1"/>
      <protection locked="0"/>
    </xf>
    <xf numFmtId="0" fontId="38" fillId="0" borderId="0" xfId="44" applyFont="1" applyFill="1" applyBorder="1" applyProtection="1"/>
    <xf numFmtId="0" fontId="38" fillId="0" borderId="0" xfId="44" applyFont="1" applyAlignment="1" applyProtection="1">
      <alignment horizontal="left"/>
    </xf>
    <xf numFmtId="0" fontId="35" fillId="0" borderId="0" xfId="0" applyFont="1"/>
    <xf numFmtId="0" fontId="38" fillId="0" borderId="0" xfId="0" applyFont="1"/>
    <xf numFmtId="0" fontId="39" fillId="9" borderId="9" xfId="44" applyFont="1" applyFill="1" applyBorder="1" applyAlignment="1">
      <alignment vertical="center" wrapText="1"/>
    </xf>
    <xf numFmtId="49" fontId="35" fillId="15" borderId="22" xfId="44" applyNumberFormat="1" applyFont="1" applyFill="1" applyBorder="1" applyAlignment="1" applyProtection="1">
      <alignment vertical="center" wrapText="1"/>
    </xf>
    <xf numFmtId="49" fontId="35" fillId="15" borderId="1" xfId="44" applyNumberFormat="1" applyFont="1" applyFill="1" applyBorder="1" applyAlignment="1" applyProtection="1">
      <alignment horizontal="left" vertical="center" wrapText="1"/>
    </xf>
    <xf numFmtId="49" fontId="9" fillId="0" borderId="22" xfId="44" applyNumberFormat="1" applyFont="1" applyFill="1" applyBorder="1" applyAlignment="1" applyProtection="1">
      <alignment horizontal="center" vertical="center" wrapText="1"/>
      <protection locked="0"/>
    </xf>
    <xf numFmtId="49" fontId="9" fillId="8" borderId="13" xfId="44" applyNumberFormat="1" applyFont="1" applyFill="1" applyBorder="1" applyAlignment="1" applyProtection="1">
      <alignment horizontal="left" vertical="center" wrapText="1"/>
      <protection locked="0"/>
    </xf>
    <xf numFmtId="49" fontId="37" fillId="8" borderId="13" xfId="44" applyNumberFormat="1" applyFont="1" applyFill="1" applyBorder="1" applyAlignment="1" applyProtection="1">
      <alignment horizontal="left" vertical="center" wrapText="1"/>
      <protection locked="0"/>
    </xf>
    <xf numFmtId="49" fontId="9" fillId="18" borderId="13" xfId="44" applyNumberFormat="1" applyFont="1" applyFill="1" applyBorder="1" applyAlignment="1" applyProtection="1">
      <alignment horizontal="left" vertical="center" wrapText="1"/>
      <protection locked="0"/>
    </xf>
    <xf numFmtId="49" fontId="37" fillId="18" borderId="13" xfId="44" applyNumberFormat="1" applyFont="1" applyFill="1" applyBorder="1" applyAlignment="1" applyProtection="1">
      <alignment horizontal="left" vertical="center" wrapText="1"/>
      <protection locked="0"/>
    </xf>
    <xf numFmtId="0" fontId="0" fillId="0" borderId="9" xfId="0" applyBorder="1" applyAlignment="1">
      <alignment horizontal="center" vertical="center"/>
    </xf>
    <xf numFmtId="0" fontId="0" fillId="0" borderId="8" xfId="0" applyBorder="1" applyAlignment="1">
      <alignment horizontal="center" vertical="center"/>
    </xf>
    <xf numFmtId="0" fontId="0" fillId="0" borderId="14" xfId="0" applyBorder="1" applyAlignment="1">
      <alignment horizontal="center" vertical="center"/>
    </xf>
    <xf numFmtId="49" fontId="14" fillId="19" borderId="14" xfId="44" quotePrefix="1" applyNumberFormat="1" applyFont="1" applyFill="1" applyBorder="1" applyAlignment="1" applyProtection="1">
      <alignment horizontal="left" vertical="center"/>
    </xf>
    <xf numFmtId="49" fontId="14" fillId="19" borderId="9" xfId="44" applyNumberFormat="1" applyFont="1" applyFill="1" applyBorder="1" applyAlignment="1" applyProtection="1">
      <alignment horizontal="left" vertical="center"/>
    </xf>
    <xf numFmtId="49" fontId="14" fillId="19" borderId="8" xfId="44" applyNumberFormat="1" applyFont="1" applyFill="1" applyBorder="1" applyAlignment="1" applyProtection="1">
      <alignment horizontal="left" vertical="center"/>
    </xf>
    <xf numFmtId="0" fontId="1" fillId="13" borderId="0" xfId="44" applyNumberFormat="1" applyFont="1" applyFill="1" applyAlignment="1" applyProtection="1">
      <alignment horizontal="left"/>
      <protection locked="0"/>
    </xf>
    <xf numFmtId="0" fontId="1" fillId="0" borderId="0" xfId="44" applyFont="1" applyFill="1" applyProtection="1">
      <protection locked="0"/>
    </xf>
    <xf numFmtId="0" fontId="4" fillId="0" borderId="22" xfId="44" applyFont="1" applyFill="1" applyBorder="1" applyAlignment="1" applyProtection="1">
      <alignment horizontal="center" vertical="center"/>
      <protection locked="0"/>
    </xf>
    <xf numFmtId="49" fontId="4" fillId="15" borderId="22" xfId="44" applyNumberFormat="1" applyFont="1" applyFill="1" applyBorder="1" applyAlignment="1" applyProtection="1">
      <alignment horizontal="center" vertical="center" wrapText="1"/>
      <protection locked="0"/>
    </xf>
    <xf numFmtId="0" fontId="19" fillId="0" borderId="17" xfId="44" applyFont="1" applyFill="1" applyBorder="1" applyAlignment="1" applyProtection="1">
      <alignment horizontal="left" vertical="center"/>
      <protection locked="0"/>
    </xf>
    <xf numFmtId="0" fontId="19" fillId="0" borderId="17" xfId="44" applyFont="1" applyFill="1" applyBorder="1" applyAlignment="1" applyProtection="1">
      <alignment vertical="center" wrapText="1"/>
      <protection locked="0"/>
    </xf>
    <xf numFmtId="0" fontId="4" fillId="15" borderId="22" xfId="44" applyFont="1" applyFill="1" applyBorder="1" applyAlignment="1" applyProtection="1">
      <alignment horizontal="center" vertical="center"/>
      <protection locked="0"/>
    </xf>
    <xf numFmtId="49" fontId="4" fillId="18" borderId="16" xfId="44" applyNumberFormat="1" applyFont="1" applyFill="1" applyBorder="1" applyAlignment="1" applyProtection="1">
      <alignment horizontal="center" vertical="center" wrapText="1"/>
    </xf>
    <xf numFmtId="49" fontId="14" fillId="0" borderId="23" xfId="44" applyNumberFormat="1" applyFont="1" applyFill="1" applyBorder="1" applyAlignment="1" applyProtection="1">
      <alignment horizontal="left" vertical="center" wrapText="1"/>
      <protection locked="0"/>
    </xf>
    <xf numFmtId="49" fontId="14" fillId="8" borderId="13" xfId="44" applyNumberFormat="1" applyFont="1" applyFill="1" applyBorder="1" applyAlignment="1" applyProtection="1">
      <alignment horizontal="left" vertical="center" wrapText="1"/>
      <protection locked="0"/>
    </xf>
    <xf numFmtId="49" fontId="14" fillId="14" borderId="13" xfId="44" applyNumberFormat="1" applyFont="1" applyFill="1" applyBorder="1" applyAlignment="1" applyProtection="1">
      <alignment horizontal="left" vertical="center" wrapText="1"/>
      <protection locked="0"/>
    </xf>
    <xf numFmtId="49" fontId="14" fillId="18" borderId="13" xfId="44" applyNumberFormat="1" applyFont="1" applyFill="1" applyBorder="1" applyAlignment="1" applyProtection="1">
      <alignment horizontal="left" vertical="center" wrapText="1"/>
      <protection locked="0"/>
    </xf>
    <xf numFmtId="49" fontId="14" fillId="11" borderId="13" xfId="44" applyNumberFormat="1" applyFont="1" applyFill="1" applyBorder="1" applyAlignment="1" applyProtection="1">
      <alignment horizontal="left" vertical="center" wrapText="1"/>
      <protection locked="0"/>
    </xf>
    <xf numFmtId="49" fontId="14" fillId="11" borderId="13" xfId="44" applyNumberFormat="1" applyFont="1" applyFill="1" applyBorder="1" applyAlignment="1" applyProtection="1">
      <alignment horizontal="center" vertical="center" wrapText="1"/>
      <protection locked="0"/>
    </xf>
    <xf numFmtId="49" fontId="14" fillId="12" borderId="13" xfId="44" applyNumberFormat="1" applyFont="1" applyFill="1" applyBorder="1" applyAlignment="1" applyProtection="1">
      <alignment horizontal="left" vertical="center" wrapText="1"/>
      <protection locked="0"/>
    </xf>
    <xf numFmtId="49" fontId="14" fillId="12" borderId="13" xfId="44" applyNumberFormat="1" applyFont="1" applyFill="1" applyBorder="1" applyAlignment="1" applyProtection="1">
      <alignment horizontal="center" vertical="center" wrapText="1"/>
      <protection locked="0"/>
    </xf>
    <xf numFmtId="0" fontId="4" fillId="0" borderId="0" xfId="44" applyFont="1" applyAlignment="1" applyProtection="1">
      <alignment vertical="center"/>
    </xf>
    <xf numFmtId="0" fontId="9" fillId="0" borderId="0" xfId="44" applyFont="1" applyFill="1" applyAlignment="1" applyProtection="1">
      <alignment vertical="center"/>
    </xf>
    <xf numFmtId="0" fontId="4" fillId="0" borderId="0" xfId="44" applyFont="1" applyFill="1" applyAlignment="1" applyProtection="1">
      <alignment vertical="center"/>
    </xf>
    <xf numFmtId="2" fontId="4" fillId="0" borderId="22" xfId="44" applyNumberFormat="1" applyFont="1" applyFill="1" applyBorder="1" applyAlignment="1" applyProtection="1">
      <alignment horizontal="center" vertical="center" wrapText="1"/>
      <protection locked="0"/>
    </xf>
    <xf numFmtId="2" fontId="27" fillId="10" borderId="16" xfId="0" applyNumberFormat="1" applyFont="1" applyFill="1" applyBorder="1" applyAlignment="1">
      <alignment horizontal="center" vertical="center"/>
    </xf>
    <xf numFmtId="2" fontId="4" fillId="16" borderId="24" xfId="44" applyNumberFormat="1" applyFont="1" applyFill="1" applyBorder="1" applyAlignment="1" applyProtection="1">
      <alignment horizontal="center" vertical="center" wrapText="1"/>
    </xf>
    <xf numFmtId="2" fontId="4" fillId="0" borderId="22" xfId="44" applyNumberFormat="1" applyFont="1" applyFill="1" applyBorder="1" applyAlignment="1" applyProtection="1">
      <alignment horizontal="center" vertical="center"/>
      <protection locked="0"/>
    </xf>
    <xf numFmtId="2" fontId="4" fillId="8" borderId="13" xfId="44" applyNumberFormat="1" applyFont="1" applyFill="1" applyBorder="1" applyAlignment="1" applyProtection="1">
      <alignment horizontal="center" vertical="center" wrapText="1"/>
      <protection locked="0"/>
    </xf>
    <xf numFmtId="2" fontId="4" fillId="0" borderId="9" xfId="44" applyNumberFormat="1" applyFont="1" applyFill="1" applyBorder="1" applyAlignment="1" applyProtection="1">
      <alignment horizontal="center" vertical="center" wrapText="1"/>
    </xf>
    <xf numFmtId="2" fontId="4" fillId="14" borderId="13" xfId="44" applyNumberFormat="1" applyFont="1" applyFill="1" applyBorder="1" applyAlignment="1" applyProtection="1">
      <alignment horizontal="center" vertical="center" wrapText="1"/>
      <protection locked="0"/>
    </xf>
    <xf numFmtId="2" fontId="4" fillId="18" borderId="13" xfId="44" applyNumberFormat="1" applyFont="1" applyFill="1" applyBorder="1" applyAlignment="1" applyProtection="1">
      <alignment horizontal="center" vertical="center" wrapText="1"/>
      <protection locked="0"/>
    </xf>
    <xf numFmtId="49" fontId="14" fillId="0" borderId="23" xfId="44" applyNumberFormat="1" applyFont="1" applyFill="1" applyBorder="1" applyAlignment="1" applyProtection="1">
      <alignment horizontal="center" vertical="center" wrapText="1"/>
      <protection locked="0"/>
    </xf>
    <xf numFmtId="0" fontId="1" fillId="0" borderId="0" xfId="44" applyFont="1" applyFill="1" applyAlignment="1" applyProtection="1">
      <alignment horizontal="center" vertical="center"/>
    </xf>
    <xf numFmtId="1" fontId="4" fillId="0" borderId="22" xfId="44" applyNumberFormat="1" applyFont="1" applyFill="1" applyBorder="1" applyAlignment="1" applyProtection="1">
      <alignment horizontal="center" vertical="center" wrapText="1"/>
      <protection locked="0"/>
    </xf>
    <xf numFmtId="0" fontId="4" fillId="0" borderId="1" xfId="0" applyFont="1" applyBorder="1" applyAlignment="1">
      <alignment horizontal="center" vertical="center"/>
    </xf>
    <xf numFmtId="2" fontId="1" fillId="0" borderId="0" xfId="44" applyNumberFormat="1" applyFont="1" applyProtection="1"/>
    <xf numFmtId="0" fontId="1" fillId="7" borderId="15" xfId="0" applyFont="1" applyFill="1" applyBorder="1" applyAlignment="1">
      <alignment horizontal="center" vertical="center"/>
    </xf>
    <xf numFmtId="0" fontId="1" fillId="0" borderId="17" xfId="0" applyFont="1" applyFill="1" applyBorder="1" applyAlignment="1">
      <alignment horizontal="center" vertical="center" wrapText="1"/>
    </xf>
    <xf numFmtId="166" fontId="1" fillId="0" borderId="13" xfId="0" applyNumberFormat="1" applyFont="1" applyFill="1" applyBorder="1" applyAlignment="1">
      <alignment horizontal="center" vertical="center"/>
    </xf>
    <xf numFmtId="166" fontId="1" fillId="7" borderId="15" xfId="0" applyNumberFormat="1" applyFont="1" applyFill="1" applyBorder="1" applyAlignment="1">
      <alignment horizontal="center" vertical="center"/>
    </xf>
    <xf numFmtId="166" fontId="1" fillId="0" borderId="17" xfId="0" applyNumberFormat="1" applyFont="1" applyFill="1" applyBorder="1" applyAlignment="1">
      <alignment horizontal="center" vertical="center" wrapText="1"/>
    </xf>
    <xf numFmtId="166" fontId="4" fillId="0" borderId="22" xfId="44" applyNumberFormat="1" applyFont="1" applyFill="1" applyBorder="1" applyAlignment="1" applyProtection="1">
      <alignment horizontal="center" vertical="center" wrapText="1"/>
      <protection locked="0"/>
    </xf>
    <xf numFmtId="167" fontId="4" fillId="0" borderId="22" xfId="44" applyNumberFormat="1" applyFont="1" applyFill="1" applyBorder="1" applyAlignment="1" applyProtection="1">
      <alignment horizontal="center" vertical="center" wrapText="1"/>
      <protection locked="0"/>
    </xf>
    <xf numFmtId="168" fontId="4" fillId="0" borderId="22" xfId="44" applyNumberFormat="1" applyFont="1" applyFill="1" applyBorder="1" applyAlignment="1" applyProtection="1">
      <alignment horizontal="center" vertical="center" wrapText="1"/>
      <protection locked="0"/>
    </xf>
    <xf numFmtId="165" fontId="4" fillId="0" borderId="22" xfId="44" applyNumberFormat="1" applyFont="1" applyFill="1" applyBorder="1" applyAlignment="1" applyProtection="1">
      <alignment horizontal="center" vertical="center" wrapText="1"/>
      <protection locked="0"/>
    </xf>
    <xf numFmtId="170" fontId="4" fillId="0" borderId="22" xfId="44" applyNumberFormat="1" applyFont="1" applyFill="1" applyBorder="1" applyAlignment="1" applyProtection="1">
      <alignment horizontal="center" vertical="center" wrapText="1"/>
      <protection locked="0"/>
    </xf>
    <xf numFmtId="2" fontId="27" fillId="20" borderId="16" xfId="0" applyNumberFormat="1" applyFont="1" applyFill="1" applyBorder="1" applyAlignment="1">
      <alignment horizontal="center" vertical="center"/>
    </xf>
    <xf numFmtId="1" fontId="27" fillId="20" borderId="16" xfId="0" applyNumberFormat="1" applyFont="1" applyFill="1" applyBorder="1" applyAlignment="1">
      <alignment horizontal="center" vertical="center"/>
    </xf>
    <xf numFmtId="2" fontId="4" fillId="20" borderId="22" xfId="44" applyNumberFormat="1" applyFont="1" applyFill="1" applyBorder="1" applyAlignment="1" applyProtection="1">
      <alignment horizontal="center" vertical="center" wrapText="1"/>
      <protection locked="0"/>
    </xf>
    <xf numFmtId="2" fontId="4" fillId="21" borderId="22" xfId="44" applyNumberFormat="1" applyFont="1" applyFill="1" applyBorder="1" applyAlignment="1" applyProtection="1">
      <alignment horizontal="center" vertical="center" wrapText="1"/>
      <protection locked="0"/>
    </xf>
    <xf numFmtId="1" fontId="4" fillId="21" borderId="22" xfId="44" applyNumberFormat="1" applyFont="1" applyFill="1" applyBorder="1" applyAlignment="1" applyProtection="1">
      <alignment horizontal="center" vertical="center" wrapText="1"/>
      <protection locked="0"/>
    </xf>
    <xf numFmtId="166" fontId="1" fillId="21" borderId="13" xfId="0" applyNumberFormat="1" applyFont="1" applyFill="1" applyBorder="1" applyAlignment="1">
      <alignment horizontal="center" vertical="center"/>
    </xf>
    <xf numFmtId="166" fontId="6" fillId="21" borderId="17" xfId="0" applyNumberFormat="1" applyFont="1" applyFill="1" applyBorder="1" applyAlignment="1">
      <alignment horizontal="center" vertical="center" wrapText="1"/>
    </xf>
    <xf numFmtId="0" fontId="1" fillId="21" borderId="13" xfId="0" applyFont="1" applyFill="1" applyBorder="1" applyAlignment="1">
      <alignment horizontal="center" vertical="center"/>
    </xf>
    <xf numFmtId="0" fontId="6" fillId="21" borderId="17" xfId="0" applyFont="1" applyFill="1" applyBorder="1" applyAlignment="1">
      <alignment horizontal="center" vertical="center" wrapText="1"/>
    </xf>
    <xf numFmtId="2" fontId="27" fillId="21" borderId="16" xfId="0" applyNumberFormat="1" applyFont="1" applyFill="1" applyBorder="1" applyAlignment="1">
      <alignment horizontal="center" vertical="center"/>
    </xf>
    <xf numFmtId="2" fontId="4" fillId="22" borderId="22" xfId="44" applyNumberFormat="1" applyFont="1" applyFill="1" applyBorder="1" applyAlignment="1" applyProtection="1">
      <alignment horizontal="center" vertical="center" wrapText="1"/>
      <protection locked="0"/>
    </xf>
    <xf numFmtId="1" fontId="4" fillId="22" borderId="22" xfId="44" applyNumberFormat="1" applyFont="1" applyFill="1" applyBorder="1" applyAlignment="1" applyProtection="1">
      <alignment horizontal="center" vertical="center" wrapText="1"/>
      <protection locked="0"/>
    </xf>
    <xf numFmtId="166" fontId="1" fillId="22" borderId="17" xfId="0" applyNumberFormat="1" applyFont="1" applyFill="1" applyBorder="1" applyAlignment="1">
      <alignment horizontal="center" vertical="center" wrapText="1"/>
    </xf>
    <xf numFmtId="2" fontId="4" fillId="22" borderId="22" xfId="44" applyNumberFormat="1" applyFont="1" applyFill="1" applyBorder="1" applyAlignment="1" applyProtection="1">
      <alignment horizontal="center" vertical="center"/>
      <protection locked="0"/>
    </xf>
    <xf numFmtId="2" fontId="1" fillId="22" borderId="0" xfId="44" applyNumberFormat="1" applyFont="1" applyFill="1" applyAlignment="1" applyProtection="1">
      <alignment horizontal="center" vertical="center"/>
      <protection locked="0"/>
    </xf>
    <xf numFmtId="0" fontId="1" fillId="22" borderId="17" xfId="0" applyFont="1" applyFill="1" applyBorder="1" applyAlignment="1">
      <alignment horizontal="center" vertical="center" wrapText="1"/>
    </xf>
    <xf numFmtId="1" fontId="4" fillId="23" borderId="22" xfId="44" applyNumberFormat="1" applyFont="1" applyFill="1" applyBorder="1" applyAlignment="1" applyProtection="1">
      <alignment horizontal="center" vertical="center" wrapText="1"/>
      <protection locked="0"/>
    </xf>
    <xf numFmtId="166" fontId="1" fillId="23" borderId="17" xfId="0" applyNumberFormat="1" applyFont="1" applyFill="1" applyBorder="1" applyAlignment="1">
      <alignment horizontal="center" vertical="center" wrapText="1"/>
    </xf>
    <xf numFmtId="166" fontId="6" fillId="23" borderId="17" xfId="0" applyNumberFormat="1" applyFont="1" applyFill="1" applyBorder="1" applyAlignment="1">
      <alignment horizontal="center" vertical="center" wrapText="1"/>
    </xf>
    <xf numFmtId="166" fontId="1" fillId="23" borderId="13" xfId="0" applyNumberFormat="1" applyFont="1" applyFill="1" applyBorder="1" applyAlignment="1">
      <alignment horizontal="center" vertical="center"/>
    </xf>
    <xf numFmtId="2" fontId="4" fillId="23" borderId="22" xfId="44" applyNumberFormat="1" applyFont="1" applyFill="1" applyBorder="1" applyAlignment="1" applyProtection="1">
      <alignment horizontal="center" vertical="center" wrapText="1"/>
      <protection locked="0"/>
    </xf>
    <xf numFmtId="49" fontId="14" fillId="23" borderId="23" xfId="44" applyNumberFormat="1" applyFont="1" applyFill="1" applyBorder="1" applyAlignment="1" applyProtection="1">
      <alignment horizontal="left" vertical="center" wrapText="1"/>
      <protection locked="0"/>
    </xf>
    <xf numFmtId="2" fontId="4" fillId="23" borderId="13" xfId="44" applyNumberFormat="1" applyFont="1" applyFill="1" applyBorder="1" applyAlignment="1" applyProtection="1">
      <alignment horizontal="center" vertical="center" wrapText="1"/>
      <protection locked="0"/>
    </xf>
    <xf numFmtId="49" fontId="14" fillId="23" borderId="13" xfId="44" applyNumberFormat="1" applyFont="1" applyFill="1" applyBorder="1" applyAlignment="1" applyProtection="1">
      <alignment horizontal="left" vertical="center" wrapText="1"/>
      <protection locked="0"/>
    </xf>
    <xf numFmtId="0" fontId="1" fillId="23" borderId="17" xfId="0" applyFont="1" applyFill="1" applyBorder="1" applyAlignment="1">
      <alignment horizontal="center" vertical="center" wrapText="1"/>
    </xf>
    <xf numFmtId="0" fontId="6" fillId="23" borderId="17" xfId="0" applyFont="1" applyFill="1" applyBorder="1" applyAlignment="1">
      <alignment horizontal="center" vertical="center" wrapText="1"/>
    </xf>
    <xf numFmtId="0" fontId="1" fillId="23" borderId="13" xfId="0" applyFont="1" applyFill="1" applyBorder="1" applyAlignment="1">
      <alignment horizontal="center" vertical="center"/>
    </xf>
    <xf numFmtId="2" fontId="27" fillId="23" borderId="16" xfId="0" applyNumberFormat="1" applyFont="1" applyFill="1" applyBorder="1" applyAlignment="1">
      <alignment horizontal="center" vertical="center"/>
    </xf>
    <xf numFmtId="0" fontId="2" fillId="0" borderId="8" xfId="44" applyFont="1" applyFill="1" applyBorder="1" applyAlignment="1" applyProtection="1">
      <alignment horizontal="center" vertical="center" wrapText="1"/>
    </xf>
    <xf numFmtId="0" fontId="9" fillId="0" borderId="22" xfId="44" applyFont="1" applyFill="1" applyBorder="1" applyAlignment="1" applyProtection="1">
      <alignment horizontal="center" vertical="center" wrapText="1"/>
    </xf>
    <xf numFmtId="0" fontId="37" fillId="0" borderId="22" xfId="44" applyFont="1" applyFill="1" applyBorder="1" applyAlignment="1" applyProtection="1">
      <alignment horizontal="center" vertical="center" wrapText="1"/>
    </xf>
    <xf numFmtId="49" fontId="4" fillId="0" borderId="22" xfId="44" applyNumberFormat="1" applyFont="1" applyFill="1" applyBorder="1" applyAlignment="1" applyProtection="1">
      <alignment vertical="center" wrapText="1"/>
    </xf>
    <xf numFmtId="49" fontId="35" fillId="0" borderId="22" xfId="44" applyNumberFormat="1" applyFont="1" applyFill="1" applyBorder="1" applyAlignment="1" applyProtection="1">
      <alignment vertical="center" wrapText="1"/>
    </xf>
    <xf numFmtId="0" fontId="4" fillId="0" borderId="22" xfId="44" applyFont="1" applyFill="1" applyBorder="1" applyAlignment="1" applyProtection="1">
      <alignment horizontal="left" vertical="center"/>
    </xf>
    <xf numFmtId="49" fontId="35" fillId="0" borderId="1" xfId="44" applyNumberFormat="1" applyFont="1" applyFill="1" applyBorder="1" applyAlignment="1" applyProtection="1">
      <alignment horizontal="left" vertical="center" wrapText="1"/>
    </xf>
    <xf numFmtId="166" fontId="27" fillId="10" borderId="16" xfId="0" applyNumberFormat="1" applyFont="1" applyFill="1" applyBorder="1" applyAlignment="1">
      <alignment horizontal="center" vertical="center"/>
    </xf>
    <xf numFmtId="166" fontId="27" fillId="0" borderId="16" xfId="0" applyNumberFormat="1" applyFont="1" applyFill="1" applyBorder="1" applyAlignment="1">
      <alignment horizontal="center" vertical="center"/>
    </xf>
    <xf numFmtId="166" fontId="27" fillId="20" borderId="16" xfId="0" applyNumberFormat="1" applyFont="1" applyFill="1" applyBorder="1" applyAlignment="1">
      <alignment horizontal="center" vertical="center"/>
    </xf>
    <xf numFmtId="166" fontId="4" fillId="22"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166" fontId="4" fillId="23" borderId="22" xfId="44" applyNumberFormat="1" applyFont="1" applyFill="1" applyBorder="1" applyAlignment="1" applyProtection="1">
      <alignment horizontal="center" vertical="center" wrapText="1"/>
      <protection locked="0"/>
    </xf>
    <xf numFmtId="166" fontId="27" fillId="23" borderId="16" xfId="0" applyNumberFormat="1" applyFont="1" applyFill="1" applyBorder="1" applyAlignment="1">
      <alignment horizontal="center" vertical="center"/>
    </xf>
    <xf numFmtId="166" fontId="4" fillId="20" borderId="22" xfId="44" applyNumberFormat="1" applyFont="1" applyFill="1" applyBorder="1" applyAlignment="1" applyProtection="1">
      <alignment horizontal="center" vertical="center" wrapText="1"/>
      <protection locked="0"/>
    </xf>
    <xf numFmtId="166" fontId="4" fillId="15" borderId="22" xfId="44" applyNumberFormat="1" applyFont="1" applyFill="1" applyBorder="1" applyAlignment="1" applyProtection="1">
      <alignment horizontal="center" vertical="center"/>
      <protection locked="0"/>
    </xf>
    <xf numFmtId="166" fontId="4" fillId="22" borderId="22" xfId="44" applyNumberFormat="1" applyFont="1" applyFill="1" applyBorder="1" applyAlignment="1" applyProtection="1">
      <alignment horizontal="center" vertical="center"/>
      <protection locked="0"/>
    </xf>
    <xf numFmtId="166" fontId="1" fillId="22" borderId="0" xfId="44" applyNumberFormat="1" applyFont="1" applyFill="1" applyAlignment="1" applyProtection="1">
      <alignment horizontal="center" vertical="center"/>
      <protection locked="0"/>
    </xf>
    <xf numFmtId="167" fontId="1" fillId="22" borderId="0" xfId="44" applyNumberFormat="1" applyFont="1" applyFill="1" applyAlignment="1" applyProtection="1">
      <alignment horizontal="center" vertical="center"/>
      <protection locked="0"/>
    </xf>
    <xf numFmtId="167" fontId="4" fillId="21" borderId="22" xfId="44" applyNumberFormat="1" applyFont="1" applyFill="1" applyBorder="1" applyAlignment="1" applyProtection="1">
      <alignment horizontal="center" vertical="center" wrapText="1"/>
      <protection locked="0"/>
    </xf>
    <xf numFmtId="167" fontId="4" fillId="23" borderId="22" xfId="44" applyNumberFormat="1" applyFont="1" applyFill="1" applyBorder="1" applyAlignment="1" applyProtection="1">
      <alignment horizontal="center" vertical="center" wrapText="1"/>
      <protection locked="0"/>
    </xf>
    <xf numFmtId="166" fontId="4" fillId="8" borderId="13" xfId="44" applyNumberFormat="1" applyFont="1" applyFill="1" applyBorder="1" applyAlignment="1" applyProtection="1">
      <alignment horizontal="center" vertical="center" wrapText="1"/>
      <protection locked="0"/>
    </xf>
    <xf numFmtId="165" fontId="4" fillId="0" borderId="1" xfId="0" applyNumberFormat="1" applyFont="1" applyBorder="1" applyAlignment="1">
      <alignment horizontal="center" vertical="center"/>
    </xf>
    <xf numFmtId="169" fontId="4" fillId="0" borderId="22" xfId="44" applyNumberFormat="1" applyFont="1" applyFill="1" applyBorder="1" applyAlignment="1" applyProtection="1">
      <alignment horizontal="center" vertical="center" wrapText="1"/>
      <protection locked="0"/>
    </xf>
    <xf numFmtId="0" fontId="4" fillId="0" borderId="23" xfId="44" applyNumberFormat="1" applyFont="1" applyFill="1" applyBorder="1" applyAlignment="1" applyProtection="1">
      <alignment horizontal="left" vertical="center" wrapText="1"/>
      <protection locked="0"/>
    </xf>
    <xf numFmtId="0" fontId="35" fillId="24" borderId="13" xfId="44" applyNumberFormat="1" applyFont="1" applyFill="1" applyBorder="1" applyAlignment="1" applyProtection="1">
      <alignment horizontal="left" vertical="center" wrapText="1"/>
      <protection locked="0"/>
    </xf>
    <xf numFmtId="0" fontId="4" fillId="25" borderId="12" xfId="44" applyNumberFormat="1" applyFont="1" applyFill="1" applyBorder="1" applyAlignment="1" applyProtection="1">
      <alignment vertical="center" wrapText="1"/>
      <protection locked="0"/>
    </xf>
    <xf numFmtId="0" fontId="4" fillId="25" borderId="13" xfId="44" applyNumberFormat="1" applyFont="1" applyFill="1" applyBorder="1" applyAlignment="1" applyProtection="1">
      <alignment horizontal="left" vertical="center" wrapText="1"/>
      <protection locked="0"/>
    </xf>
    <xf numFmtId="0" fontId="35" fillId="25" borderId="13" xfId="44" applyNumberFormat="1" applyFont="1" applyFill="1" applyBorder="1" applyAlignment="1" applyProtection="1">
      <alignment horizontal="left" vertical="center" wrapText="1"/>
      <protection locked="0"/>
    </xf>
    <xf numFmtId="0" fontId="4" fillId="25" borderId="13" xfId="44" applyNumberFormat="1" applyFont="1" applyFill="1" applyBorder="1" applyAlignment="1" applyProtection="1">
      <alignment horizontal="center" vertical="center" wrapText="1"/>
      <protection locked="0"/>
    </xf>
    <xf numFmtId="2" fontId="4" fillId="25" borderId="13" xfId="44" applyNumberFormat="1" applyFont="1" applyFill="1" applyBorder="1" applyAlignment="1" applyProtection="1">
      <alignment horizontal="center" vertical="center" wrapText="1"/>
      <protection locked="0"/>
    </xf>
    <xf numFmtId="0" fontId="4" fillId="16" borderId="15" xfId="44" applyNumberFormat="1" applyFont="1" applyFill="1" applyBorder="1" applyAlignment="1" applyProtection="1">
      <alignment horizontal="center" vertical="center" wrapText="1"/>
    </xf>
    <xf numFmtId="0" fontId="4" fillId="14" borderId="13" xfId="44" applyNumberFormat="1" applyFont="1" applyFill="1" applyBorder="1" applyAlignment="1" applyProtection="1">
      <alignment horizontal="center" vertical="center" wrapText="1"/>
      <protection locked="0"/>
    </xf>
    <xf numFmtId="0" fontId="4" fillId="14" borderId="13" xfId="44" applyNumberFormat="1" applyFont="1" applyFill="1" applyBorder="1" applyAlignment="1" applyProtection="1">
      <alignment horizontal="left" vertical="center" wrapText="1"/>
      <protection locked="0"/>
    </xf>
    <xf numFmtId="0" fontId="35" fillId="14" borderId="13" xfId="44" applyNumberFormat="1" applyFont="1" applyFill="1" applyBorder="1" applyAlignment="1" applyProtection="1">
      <alignment horizontal="left" vertical="center" wrapText="1"/>
      <protection locked="0"/>
    </xf>
    <xf numFmtId="0" fontId="4" fillId="26" borderId="15" xfId="44" applyNumberFormat="1" applyFont="1" applyFill="1" applyBorder="1" applyAlignment="1" applyProtection="1">
      <alignment horizontal="center" vertical="center" wrapText="1"/>
    </xf>
    <xf numFmtId="0" fontId="4" fillId="18" borderId="13" xfId="44" applyNumberFormat="1" applyFont="1" applyFill="1" applyBorder="1" applyAlignment="1" applyProtection="1">
      <alignment horizontal="center" vertical="center" wrapText="1"/>
      <protection locked="0"/>
    </xf>
    <xf numFmtId="0" fontId="9" fillId="18" borderId="13" xfId="44" applyNumberFormat="1" applyFont="1" applyFill="1" applyBorder="1" applyAlignment="1" applyProtection="1">
      <alignment horizontal="left" vertical="center" wrapText="1"/>
      <protection locked="0"/>
    </xf>
    <xf numFmtId="0" fontId="35" fillId="18" borderId="13" xfId="44" applyNumberFormat="1" applyFont="1" applyFill="1" applyBorder="1" applyAlignment="1" applyProtection="1">
      <alignment horizontal="left" vertical="center" wrapText="1"/>
      <protection locked="0"/>
    </xf>
    <xf numFmtId="0" fontId="4" fillId="16" borderId="16" xfId="44" applyNumberFormat="1" applyFont="1" applyFill="1" applyBorder="1" applyAlignment="1" applyProtection="1">
      <alignment horizontal="center" vertical="center" wrapText="1"/>
    </xf>
    <xf numFmtId="0" fontId="4" fillId="11" borderId="13" xfId="44" applyNumberFormat="1" applyFont="1" applyFill="1" applyBorder="1" applyAlignment="1" applyProtection="1">
      <alignment horizontal="left" vertical="center" wrapText="1"/>
      <protection locked="0"/>
    </xf>
    <xf numFmtId="0" fontId="4" fillId="27" borderId="13" xfId="44" applyNumberFormat="1" applyFont="1" applyFill="1" applyBorder="1" applyAlignment="1" applyProtection="1">
      <alignment horizontal="left" vertical="center" wrapText="1"/>
      <protection locked="0"/>
    </xf>
    <xf numFmtId="0" fontId="4" fillId="28" borderId="13" xfId="44" applyNumberFormat="1" applyFont="1" applyFill="1" applyBorder="1" applyAlignment="1" applyProtection="1">
      <alignment horizontal="left" vertical="center" wrapText="1"/>
      <protection locked="0"/>
    </xf>
    <xf numFmtId="0" fontId="1" fillId="14" borderId="0" xfId="44" applyNumberFormat="1" applyFont="1" applyFill="1" applyAlignment="1" applyProtection="1">
      <alignment vertical="center"/>
    </xf>
    <xf numFmtId="0" fontId="4" fillId="24" borderId="13" xfId="44" applyNumberFormat="1" applyFont="1" applyFill="1" applyBorder="1" applyAlignment="1" applyProtection="1">
      <alignment horizontal="center" vertical="center" wrapText="1"/>
      <protection locked="0"/>
    </xf>
    <xf numFmtId="0" fontId="1" fillId="0" borderId="0" xfId="44" applyFont="1" applyFill="1" applyAlignment="1" applyProtection="1"/>
    <xf numFmtId="0" fontId="40" fillId="0" borderId="0" xfId="0" applyFont="1"/>
    <xf numFmtId="0" fontId="1" fillId="0" borderId="18" xfId="44" applyFont="1" applyFill="1" applyBorder="1" applyAlignment="1" applyProtection="1">
      <alignment vertical="center" wrapText="1"/>
    </xf>
    <xf numFmtId="2" fontId="27" fillId="0" borderId="16" xfId="0" applyNumberFormat="1" applyFont="1" applyFill="1" applyBorder="1" applyAlignment="1">
      <alignment horizontal="center" vertical="center"/>
    </xf>
    <xf numFmtId="0" fontId="0" fillId="0" borderId="1" xfId="0" applyBorder="1" applyAlignment="1">
      <alignment horizontal="center" vertical="center"/>
    </xf>
    <xf numFmtId="0" fontId="4" fillId="0" borderId="1" xfId="26" applyFont="1" applyBorder="1" applyAlignment="1">
      <alignment horizontal="center" vertical="center"/>
    </xf>
    <xf numFmtId="166" fontId="1" fillId="0" borderId="22" xfId="44" applyNumberFormat="1" applyFont="1" applyFill="1" applyBorder="1" applyAlignment="1" applyProtection="1">
      <alignment horizontal="center" vertical="center" wrapText="1"/>
      <protection locked="0"/>
    </xf>
    <xf numFmtId="168" fontId="4" fillId="0" borderId="0" xfId="44" applyNumberFormat="1" applyFont="1" applyFill="1" applyAlignment="1" applyProtection="1">
      <alignment vertical="center"/>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2" fontId="4" fillId="0"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2" fontId="4" fillId="0" borderId="22" xfId="44" applyNumberFormat="1" applyFont="1" applyFill="1" applyBorder="1" applyAlignment="1" applyProtection="1">
      <alignment horizontal="center" vertical="center" wrapText="1"/>
      <protection locked="0"/>
    </xf>
    <xf numFmtId="1" fontId="4" fillId="23" borderId="22" xfId="44" applyNumberFormat="1" applyFont="1" applyFill="1" applyBorder="1" applyAlignment="1" applyProtection="1">
      <alignment horizontal="center" vertical="center" wrapText="1"/>
      <protection locked="0"/>
    </xf>
    <xf numFmtId="2" fontId="4" fillId="23"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2" fontId="4" fillId="0" borderId="22" xfId="44" applyNumberFormat="1" applyFont="1" applyFill="1" applyBorder="1" applyAlignment="1" applyProtection="1">
      <alignment horizontal="center" vertical="center" wrapText="1"/>
      <protection locked="0"/>
    </xf>
    <xf numFmtId="1" fontId="4" fillId="23" borderId="22" xfId="44" applyNumberFormat="1" applyFont="1" applyFill="1" applyBorder="1" applyAlignment="1" applyProtection="1">
      <alignment horizontal="center" vertical="center" wrapText="1"/>
      <protection locked="0"/>
    </xf>
    <xf numFmtId="2" fontId="4" fillId="23"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2" fontId="4" fillId="0" borderId="22" xfId="44" applyNumberFormat="1" applyFont="1" applyFill="1" applyBorder="1" applyAlignment="1" applyProtection="1">
      <alignment horizontal="center" vertical="center" wrapText="1"/>
      <protection locked="0"/>
    </xf>
    <xf numFmtId="1" fontId="4" fillId="23" borderId="22" xfId="44" applyNumberFormat="1" applyFont="1" applyFill="1" applyBorder="1" applyAlignment="1" applyProtection="1">
      <alignment horizontal="center" vertical="center" wrapText="1"/>
      <protection locked="0"/>
    </xf>
    <xf numFmtId="2" fontId="4" fillId="23"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2" fontId="4" fillId="0" borderId="22" xfId="44" applyNumberFormat="1" applyFont="1" applyFill="1" applyBorder="1" applyAlignment="1" applyProtection="1">
      <alignment horizontal="center" vertical="center" wrapText="1"/>
      <protection locked="0"/>
    </xf>
    <xf numFmtId="1" fontId="4" fillId="23" borderId="22" xfId="44" applyNumberFormat="1" applyFont="1" applyFill="1" applyBorder="1" applyAlignment="1" applyProtection="1">
      <alignment horizontal="center" vertical="center" wrapText="1"/>
      <protection locked="0"/>
    </xf>
    <xf numFmtId="2" fontId="4" fillId="23"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2" fontId="4" fillId="0" borderId="22" xfId="44" applyNumberFormat="1" applyFont="1" applyFill="1" applyBorder="1" applyAlignment="1" applyProtection="1">
      <alignment horizontal="center" vertical="center" wrapText="1"/>
      <protection locked="0"/>
    </xf>
    <xf numFmtId="1" fontId="4" fillId="23" borderId="22" xfId="44" applyNumberFormat="1" applyFont="1" applyFill="1" applyBorder="1" applyAlignment="1" applyProtection="1">
      <alignment horizontal="center" vertical="center" wrapText="1"/>
      <protection locked="0"/>
    </xf>
    <xf numFmtId="2" fontId="4" fillId="23"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2" fontId="4" fillId="0" borderId="22" xfId="44" applyNumberFormat="1" applyFont="1" applyFill="1" applyBorder="1" applyAlignment="1" applyProtection="1">
      <alignment horizontal="center" vertical="center" wrapText="1"/>
      <protection locked="0"/>
    </xf>
    <xf numFmtId="1" fontId="4" fillId="23" borderId="22" xfId="44" applyNumberFormat="1" applyFont="1" applyFill="1" applyBorder="1" applyAlignment="1" applyProtection="1">
      <alignment horizontal="center" vertical="center" wrapText="1"/>
      <protection locked="0"/>
    </xf>
    <xf numFmtId="2" fontId="4" fillId="23"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2" fontId="4" fillId="0" borderId="22" xfId="44" applyNumberFormat="1" applyFont="1" applyFill="1" applyBorder="1" applyAlignment="1" applyProtection="1">
      <alignment horizontal="center" vertical="center" wrapText="1"/>
      <protection locked="0"/>
    </xf>
    <xf numFmtId="1" fontId="4" fillId="23" borderId="22" xfId="44" applyNumberFormat="1" applyFont="1" applyFill="1" applyBorder="1" applyAlignment="1" applyProtection="1">
      <alignment horizontal="center" vertical="center" wrapText="1"/>
      <protection locked="0"/>
    </xf>
    <xf numFmtId="2" fontId="4" fillId="23"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2" fontId="4" fillId="0" borderId="22" xfId="44" applyNumberFormat="1" applyFont="1" applyFill="1" applyBorder="1" applyAlignment="1" applyProtection="1">
      <alignment horizontal="center" vertical="center" wrapText="1"/>
      <protection locked="0"/>
    </xf>
    <xf numFmtId="1" fontId="4" fillId="23" borderId="22" xfId="44" applyNumberFormat="1" applyFont="1" applyFill="1" applyBorder="1" applyAlignment="1" applyProtection="1">
      <alignment horizontal="center" vertical="center" wrapText="1"/>
      <protection locked="0"/>
    </xf>
    <xf numFmtId="2" fontId="4" fillId="23"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2" fontId="4" fillId="0" borderId="22" xfId="44" applyNumberFormat="1" applyFont="1" applyFill="1" applyBorder="1" applyAlignment="1" applyProtection="1">
      <alignment horizontal="center" vertical="center" wrapText="1"/>
      <protection locked="0"/>
    </xf>
    <xf numFmtId="1" fontId="4" fillId="23" borderId="22" xfId="44" applyNumberFormat="1" applyFont="1" applyFill="1" applyBorder="1" applyAlignment="1" applyProtection="1">
      <alignment horizontal="center" vertical="center" wrapText="1"/>
      <protection locked="0"/>
    </xf>
    <xf numFmtId="2" fontId="4" fillId="23"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2" fontId="4" fillId="0" borderId="22" xfId="44" applyNumberFormat="1" applyFont="1" applyFill="1" applyBorder="1" applyAlignment="1" applyProtection="1">
      <alignment horizontal="center" vertical="center" wrapText="1"/>
      <protection locked="0"/>
    </xf>
    <xf numFmtId="1" fontId="4" fillId="23" borderId="22" xfId="44" applyNumberFormat="1" applyFont="1" applyFill="1" applyBorder="1" applyAlignment="1" applyProtection="1">
      <alignment horizontal="center" vertical="center" wrapText="1"/>
      <protection locked="0"/>
    </xf>
    <xf numFmtId="2" fontId="4" fillId="23"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2" fontId="4" fillId="0" borderId="22" xfId="44" applyNumberFormat="1" applyFont="1" applyFill="1" applyBorder="1" applyAlignment="1" applyProtection="1">
      <alignment horizontal="center" vertical="center" wrapText="1"/>
      <protection locked="0"/>
    </xf>
    <xf numFmtId="1" fontId="4" fillId="23" borderId="22" xfId="44" applyNumberFormat="1" applyFont="1" applyFill="1" applyBorder="1" applyAlignment="1" applyProtection="1">
      <alignment horizontal="center" vertical="center" wrapText="1"/>
      <protection locked="0"/>
    </xf>
    <xf numFmtId="2" fontId="4" fillId="23"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2" fontId="4" fillId="0" borderId="22" xfId="44" applyNumberFormat="1" applyFont="1" applyFill="1" applyBorder="1" applyAlignment="1" applyProtection="1">
      <alignment horizontal="center" vertical="center" wrapText="1"/>
      <protection locked="0"/>
    </xf>
    <xf numFmtId="1" fontId="4" fillId="23" borderId="22" xfId="44" applyNumberFormat="1" applyFont="1" applyFill="1" applyBorder="1" applyAlignment="1" applyProtection="1">
      <alignment horizontal="center" vertical="center" wrapText="1"/>
      <protection locked="0"/>
    </xf>
    <xf numFmtId="2" fontId="4" fillId="23"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2" fontId="4" fillId="0" borderId="22" xfId="44" applyNumberFormat="1" applyFont="1" applyFill="1" applyBorder="1" applyAlignment="1" applyProtection="1">
      <alignment horizontal="center" vertical="center" wrapText="1"/>
      <protection locked="0"/>
    </xf>
    <xf numFmtId="1" fontId="4" fillId="23" borderId="22" xfId="44" applyNumberFormat="1" applyFont="1" applyFill="1" applyBorder="1" applyAlignment="1" applyProtection="1">
      <alignment horizontal="center" vertical="center" wrapText="1"/>
      <protection locked="0"/>
    </xf>
    <xf numFmtId="2" fontId="4" fillId="23"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2" fontId="4" fillId="0" borderId="22" xfId="44" applyNumberFormat="1" applyFont="1" applyFill="1" applyBorder="1" applyAlignment="1" applyProtection="1">
      <alignment horizontal="center" vertical="center" wrapText="1"/>
      <protection locked="0"/>
    </xf>
    <xf numFmtId="1" fontId="4" fillId="23" borderId="22" xfId="44" applyNumberFormat="1" applyFont="1" applyFill="1" applyBorder="1" applyAlignment="1" applyProtection="1">
      <alignment horizontal="center" vertical="center" wrapText="1"/>
      <protection locked="0"/>
    </xf>
    <xf numFmtId="2" fontId="4" fillId="23"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2" fontId="4" fillId="0" borderId="22" xfId="44" applyNumberFormat="1" applyFont="1" applyFill="1" applyBorder="1" applyAlignment="1" applyProtection="1">
      <alignment horizontal="center" vertical="center" wrapText="1"/>
      <protection locked="0"/>
    </xf>
    <xf numFmtId="1" fontId="4" fillId="23" borderId="22" xfId="44" applyNumberFormat="1" applyFont="1" applyFill="1" applyBorder="1" applyAlignment="1" applyProtection="1">
      <alignment horizontal="center" vertical="center" wrapText="1"/>
      <protection locked="0"/>
    </xf>
    <xf numFmtId="2" fontId="4" fillId="23"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2" fontId="4" fillId="0" borderId="22" xfId="44" applyNumberFormat="1" applyFont="1" applyFill="1" applyBorder="1" applyAlignment="1" applyProtection="1">
      <alignment horizontal="center" vertical="center" wrapText="1"/>
      <protection locked="0"/>
    </xf>
    <xf numFmtId="1" fontId="4" fillId="23" borderId="22" xfId="44" applyNumberFormat="1" applyFont="1" applyFill="1" applyBorder="1" applyAlignment="1" applyProtection="1">
      <alignment horizontal="center" vertical="center" wrapText="1"/>
      <protection locked="0"/>
    </xf>
    <xf numFmtId="2" fontId="4" fillId="23"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2" fontId="4" fillId="0" borderId="22" xfId="44" applyNumberFormat="1" applyFont="1" applyFill="1" applyBorder="1" applyAlignment="1" applyProtection="1">
      <alignment horizontal="center" vertical="center" wrapText="1"/>
      <protection locked="0"/>
    </xf>
    <xf numFmtId="1" fontId="4" fillId="23" borderId="22" xfId="44" applyNumberFormat="1" applyFont="1" applyFill="1" applyBorder="1" applyAlignment="1" applyProtection="1">
      <alignment horizontal="center" vertical="center" wrapText="1"/>
      <protection locked="0"/>
    </xf>
    <xf numFmtId="2" fontId="4" fillId="23"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2" fontId="4" fillId="0" borderId="22" xfId="44" applyNumberFormat="1" applyFont="1" applyFill="1" applyBorder="1" applyAlignment="1" applyProtection="1">
      <alignment horizontal="center" vertical="center" wrapText="1"/>
      <protection locked="0"/>
    </xf>
    <xf numFmtId="1" fontId="4" fillId="23" borderId="22" xfId="44" applyNumberFormat="1" applyFont="1" applyFill="1" applyBorder="1" applyAlignment="1" applyProtection="1">
      <alignment horizontal="center" vertical="center" wrapText="1"/>
      <protection locked="0"/>
    </xf>
    <xf numFmtId="2" fontId="4" fillId="23"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2" fontId="4" fillId="0" borderId="22" xfId="44" applyNumberFormat="1" applyFont="1" applyFill="1" applyBorder="1" applyAlignment="1" applyProtection="1">
      <alignment horizontal="center" vertical="center" wrapText="1"/>
      <protection locked="0"/>
    </xf>
    <xf numFmtId="1" fontId="4" fillId="23" borderId="22" xfId="44" applyNumberFormat="1" applyFont="1" applyFill="1" applyBorder="1" applyAlignment="1" applyProtection="1">
      <alignment horizontal="center" vertical="center" wrapText="1"/>
      <protection locked="0"/>
    </xf>
    <xf numFmtId="2" fontId="4" fillId="23"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2" fontId="4" fillId="0" borderId="22" xfId="44" applyNumberFormat="1" applyFont="1" applyFill="1" applyBorder="1" applyAlignment="1" applyProtection="1">
      <alignment horizontal="center" vertical="center" wrapText="1"/>
      <protection locked="0"/>
    </xf>
    <xf numFmtId="1" fontId="4" fillId="23" borderId="22" xfId="44" applyNumberFormat="1" applyFont="1" applyFill="1" applyBorder="1" applyAlignment="1" applyProtection="1">
      <alignment horizontal="center" vertical="center" wrapText="1"/>
      <protection locked="0"/>
    </xf>
    <xf numFmtId="2" fontId="4" fillId="23"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2" fontId="4" fillId="0" borderId="22" xfId="44" applyNumberFormat="1" applyFont="1" applyFill="1" applyBorder="1" applyAlignment="1" applyProtection="1">
      <alignment horizontal="center" vertical="center" wrapText="1"/>
      <protection locked="0"/>
    </xf>
    <xf numFmtId="1" fontId="4" fillId="23" borderId="22" xfId="44" applyNumberFormat="1" applyFont="1" applyFill="1" applyBorder="1" applyAlignment="1" applyProtection="1">
      <alignment horizontal="center" vertical="center" wrapText="1"/>
      <protection locked="0"/>
    </xf>
    <xf numFmtId="2" fontId="4" fillId="23"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2" fontId="4" fillId="0" borderId="22" xfId="44" applyNumberFormat="1" applyFont="1" applyFill="1" applyBorder="1" applyAlignment="1" applyProtection="1">
      <alignment horizontal="center" vertical="center" wrapText="1"/>
      <protection locked="0"/>
    </xf>
    <xf numFmtId="1" fontId="4" fillId="23" borderId="22" xfId="44" applyNumberFormat="1" applyFont="1" applyFill="1" applyBorder="1" applyAlignment="1" applyProtection="1">
      <alignment horizontal="center" vertical="center" wrapText="1"/>
      <protection locked="0"/>
    </xf>
    <xf numFmtId="2" fontId="4" fillId="23"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166" fontId="4" fillId="21"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2" fontId="4" fillId="23" borderId="22" xfId="44" applyNumberFormat="1" applyFont="1" applyFill="1" applyBorder="1" applyAlignment="1" applyProtection="1">
      <alignment horizontal="center" vertical="center" wrapText="1"/>
      <protection locked="0"/>
    </xf>
    <xf numFmtId="165" fontId="4" fillId="0" borderId="22" xfId="44" applyNumberFormat="1" applyFont="1" applyFill="1" applyBorder="1" applyAlignment="1" applyProtection="1">
      <alignment horizontal="center" vertical="center" wrapText="1"/>
      <protection locked="0"/>
    </xf>
    <xf numFmtId="166" fontId="4" fillId="0" borderId="27" xfId="44" applyNumberFormat="1" applyFont="1" applyFill="1" applyBorder="1" applyAlignment="1" applyProtection="1">
      <alignment horizontal="center" vertical="center" wrapText="1"/>
      <protection locked="0"/>
    </xf>
    <xf numFmtId="166" fontId="1" fillId="20" borderId="22" xfId="44" applyNumberFormat="1" applyFont="1" applyFill="1" applyBorder="1" applyAlignment="1" applyProtection="1">
      <alignment horizontal="center" vertical="center" wrapText="1"/>
      <protection locked="0"/>
    </xf>
    <xf numFmtId="0" fontId="0" fillId="0" borderId="0" xfId="0" applyAlignment="1">
      <alignment horizontal="center" vertical="center"/>
    </xf>
    <xf numFmtId="166" fontId="4" fillId="0" borderId="13" xfId="0" applyNumberFormat="1" applyFont="1" applyFill="1" applyBorder="1" applyAlignment="1">
      <alignment horizontal="center" vertical="center"/>
    </xf>
    <xf numFmtId="1" fontId="4" fillId="15"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protection locked="0"/>
    </xf>
    <xf numFmtId="0" fontId="0" fillId="0" borderId="1" xfId="0" applyFill="1" applyBorder="1" applyAlignment="1">
      <alignment horizontal="center" vertical="center"/>
    </xf>
    <xf numFmtId="1" fontId="4" fillId="0" borderId="22" xfId="44" applyNumberFormat="1" applyFont="1" applyBorder="1" applyAlignment="1" applyProtection="1">
      <alignment horizontal="center" vertical="center" wrapText="1"/>
      <protection locked="0"/>
    </xf>
    <xf numFmtId="166" fontId="4" fillId="0" borderId="22" xfId="44" applyNumberFormat="1" applyFont="1" applyBorder="1" applyAlignment="1" applyProtection="1">
      <alignment horizontal="center" vertical="center" wrapText="1"/>
      <protection locked="0"/>
    </xf>
    <xf numFmtId="166" fontId="0" fillId="0" borderId="0" xfId="0" applyNumberFormat="1" applyAlignment="1">
      <alignment horizontal="center" vertical="center"/>
    </xf>
    <xf numFmtId="2" fontId="4" fillId="0" borderId="22" xfId="44" applyNumberFormat="1" applyFont="1" applyFill="1" applyBorder="1" applyAlignment="1" applyProtection="1">
      <alignment horizontal="center" vertical="center" wrapText="1"/>
      <protection locked="0"/>
    </xf>
    <xf numFmtId="2" fontId="4" fillId="21" borderId="22" xfId="44" applyNumberFormat="1" applyFont="1" applyFill="1" applyBorder="1" applyAlignment="1" applyProtection="1">
      <alignment horizontal="center" vertical="center" wrapText="1"/>
      <protection locked="0"/>
    </xf>
    <xf numFmtId="166" fontId="4" fillId="0" borderId="22" xfId="44" applyNumberFormat="1" applyFont="1" applyFill="1" applyBorder="1" applyAlignment="1" applyProtection="1">
      <alignment horizontal="center" vertical="center" wrapText="1"/>
      <protection locked="0"/>
    </xf>
    <xf numFmtId="2" fontId="4" fillId="0" borderId="22" xfId="44" applyNumberFormat="1" applyFont="1" applyBorder="1" applyAlignment="1" applyProtection="1">
      <alignment horizontal="center" vertical="center" wrapText="1"/>
      <protection locked="0"/>
    </xf>
    <xf numFmtId="168" fontId="1" fillId="0" borderId="0" xfId="44" applyNumberFormat="1" applyFont="1" applyProtection="1"/>
    <xf numFmtId="166" fontId="41" fillId="10" borderId="16" xfId="0" applyNumberFormat="1" applyFont="1" applyFill="1" applyBorder="1" applyAlignment="1">
      <alignment horizontal="center" vertical="center"/>
    </xf>
    <xf numFmtId="166" fontId="4" fillId="0" borderId="16" xfId="0" applyNumberFormat="1" applyFont="1" applyFill="1" applyBorder="1" applyAlignment="1">
      <alignment horizontal="center" vertical="center"/>
    </xf>
    <xf numFmtId="166" fontId="4" fillId="23" borderId="16" xfId="0" applyNumberFormat="1" applyFont="1" applyFill="1" applyBorder="1" applyAlignment="1">
      <alignment horizontal="center" vertical="center"/>
    </xf>
    <xf numFmtId="166" fontId="4" fillId="10" borderId="16" xfId="0" applyNumberFormat="1" applyFont="1" applyFill="1" applyBorder="1" applyAlignment="1">
      <alignment horizontal="center" vertical="center"/>
    </xf>
    <xf numFmtId="0" fontId="9" fillId="0" borderId="8" xfId="44" applyFont="1" applyBorder="1" applyAlignment="1" applyProtection="1">
      <alignment horizontal="center" vertical="center" wrapText="1"/>
    </xf>
    <xf numFmtId="0" fontId="4" fillId="0" borderId="12" xfId="44" applyFont="1" applyFill="1" applyBorder="1" applyAlignment="1" applyProtection="1">
      <alignment horizontal="center" vertical="center" wrapText="1"/>
    </xf>
    <xf numFmtId="166" fontId="41" fillId="20" borderId="16" xfId="0" applyNumberFormat="1" applyFont="1" applyFill="1" applyBorder="1" applyAlignment="1">
      <alignment horizontal="center" vertical="center"/>
    </xf>
    <xf numFmtId="2" fontId="41" fillId="20" borderId="16" xfId="0" applyNumberFormat="1" applyFont="1" applyFill="1" applyBorder="1" applyAlignment="1">
      <alignment horizontal="center" vertical="center"/>
    </xf>
    <xf numFmtId="0" fontId="4" fillId="0" borderId="0" xfId="44" applyFont="1" applyFill="1" applyProtection="1">
      <protection locked="0"/>
    </xf>
    <xf numFmtId="166" fontId="4" fillId="23" borderId="13" xfId="0" applyNumberFormat="1" applyFont="1" applyFill="1" applyBorder="1" applyAlignment="1">
      <alignment horizontal="center" vertical="center"/>
    </xf>
    <xf numFmtId="166" fontId="4" fillId="21" borderId="13" xfId="0" applyNumberFormat="1" applyFont="1" applyFill="1" applyBorder="1" applyAlignment="1">
      <alignment horizontal="center" vertical="center"/>
    </xf>
    <xf numFmtId="0" fontId="4" fillId="21" borderId="13" xfId="0" applyFont="1" applyFill="1" applyBorder="1" applyAlignment="1">
      <alignment horizontal="center" vertical="center"/>
    </xf>
    <xf numFmtId="0" fontId="4" fillId="23" borderId="13" xfId="0" applyFont="1" applyFill="1" applyBorder="1" applyAlignment="1">
      <alignment horizontal="center" vertical="center"/>
    </xf>
    <xf numFmtId="166" fontId="4" fillId="0" borderId="0" xfId="0" applyNumberFormat="1" applyFont="1" applyAlignment="1">
      <alignment horizontal="center" vertical="center"/>
    </xf>
    <xf numFmtId="2" fontId="41" fillId="21" borderId="16" xfId="0" applyNumberFormat="1" applyFont="1" applyFill="1" applyBorder="1" applyAlignment="1">
      <alignment horizontal="center" vertical="center"/>
    </xf>
    <xf numFmtId="2" fontId="41" fillId="23" borderId="16" xfId="0" applyNumberFormat="1" applyFont="1" applyFill="1" applyBorder="1" applyAlignment="1">
      <alignment horizontal="center" vertical="center"/>
    </xf>
    <xf numFmtId="2" fontId="4" fillId="22" borderId="0" xfId="44" applyNumberFormat="1" applyFont="1" applyFill="1" applyAlignment="1" applyProtection="1">
      <alignment horizontal="center" vertical="center"/>
      <protection locked="0"/>
    </xf>
    <xf numFmtId="0" fontId="2" fillId="0" borderId="14" xfId="44" applyFont="1" applyBorder="1" applyAlignment="1" applyProtection="1">
      <alignment horizontal="center" vertical="center" wrapText="1"/>
    </xf>
    <xf numFmtId="0" fontId="2" fillId="0" borderId="9" xfId="44" applyFont="1" applyBorder="1" applyAlignment="1" applyProtection="1">
      <alignment horizontal="center" vertical="center"/>
    </xf>
    <xf numFmtId="0" fontId="2" fillId="0" borderId="8" xfId="44" applyFont="1" applyBorder="1" applyAlignment="1" applyProtection="1">
      <alignment horizontal="center" vertical="center"/>
    </xf>
    <xf numFmtId="0" fontId="1" fillId="0" borderId="12" xfId="44" applyFont="1" applyFill="1" applyBorder="1" applyAlignment="1" applyProtection="1">
      <alignment horizontal="center" vertical="center" wrapText="1"/>
    </xf>
    <xf numFmtId="0" fontId="1" fillId="0" borderId="15" xfId="44" applyFont="1" applyFill="1" applyBorder="1" applyAlignment="1" applyProtection="1">
      <alignment horizontal="center" vertical="center"/>
    </xf>
    <xf numFmtId="0" fontId="1" fillId="0" borderId="12" xfId="44" applyFont="1" applyBorder="1" applyAlignment="1" applyProtection="1">
      <alignment horizontal="center" vertical="center"/>
    </xf>
    <xf numFmtId="0" fontId="1" fillId="0" borderId="15" xfId="44" applyFont="1" applyBorder="1" applyAlignment="1" applyProtection="1">
      <alignment horizontal="center" vertical="center"/>
    </xf>
    <xf numFmtId="0" fontId="38" fillId="0" borderId="12" xfId="44" applyFont="1" applyFill="1" applyBorder="1" applyAlignment="1" applyProtection="1">
      <alignment horizontal="center" vertical="center" wrapText="1"/>
    </xf>
    <xf numFmtId="0" fontId="38" fillId="0" borderId="28" xfId="0" applyFont="1" applyFill="1" applyBorder="1" applyAlignment="1">
      <alignment horizontal="center" vertical="center" wrapText="1"/>
    </xf>
    <xf numFmtId="0" fontId="0" fillId="0" borderId="9" xfId="0" applyBorder="1" applyAlignment="1">
      <alignment horizontal="center" vertical="center"/>
    </xf>
    <xf numFmtId="0" fontId="0" fillId="0" borderId="8" xfId="0" applyBorder="1" applyAlignment="1">
      <alignment horizontal="center" vertical="center"/>
    </xf>
    <xf numFmtId="0" fontId="2" fillId="0" borderId="9" xfId="44" applyFont="1" applyBorder="1" applyAlignment="1" applyProtection="1">
      <alignment horizontal="center" vertical="center" wrapText="1"/>
    </xf>
    <xf numFmtId="0" fontId="0" fillId="0" borderId="8" xfId="0" applyBorder="1" applyAlignment="1">
      <alignment horizontal="center" vertical="center" wrapText="1"/>
    </xf>
    <xf numFmtId="0" fontId="2" fillId="0" borderId="8" xfId="44" applyFont="1" applyBorder="1" applyAlignment="1" applyProtection="1">
      <alignment horizontal="center" vertical="center" wrapText="1"/>
    </xf>
    <xf numFmtId="0" fontId="1" fillId="0" borderId="12" xfId="44" applyFont="1" applyBorder="1" applyAlignment="1" applyProtection="1">
      <alignment horizontal="center" vertical="center" wrapText="1"/>
    </xf>
    <xf numFmtId="0" fontId="1" fillId="0" borderId="19" xfId="44" applyFont="1" applyBorder="1" applyAlignment="1" applyProtection="1">
      <alignment horizontal="center" vertical="center" wrapText="1"/>
    </xf>
    <xf numFmtId="0" fontId="1" fillId="0" borderId="15" xfId="44" applyFont="1" applyBorder="1" applyAlignment="1" applyProtection="1">
      <alignment horizontal="center" vertical="center" wrapText="1"/>
    </xf>
    <xf numFmtId="0" fontId="4" fillId="0" borderId="0" xfId="44" applyFont="1" applyAlignment="1" applyProtection="1">
      <alignment horizontal="left" vertical="center" wrapText="1"/>
    </xf>
    <xf numFmtId="0" fontId="0" fillId="0" borderId="0" xfId="0" applyAlignment="1">
      <alignment horizontal="left" vertical="center" wrapText="1"/>
    </xf>
    <xf numFmtId="0" fontId="1" fillId="0" borderId="14" xfId="44" applyFont="1" applyFill="1" applyBorder="1" applyAlignment="1" applyProtection="1">
      <alignment horizontal="center"/>
    </xf>
    <xf numFmtId="0" fontId="1" fillId="0" borderId="9" xfId="44" applyFont="1" applyFill="1" applyBorder="1" applyAlignment="1" applyProtection="1">
      <alignment horizontal="center"/>
    </xf>
    <xf numFmtId="0" fontId="1" fillId="0" borderId="8" xfId="44" applyFont="1" applyFill="1" applyBorder="1" applyAlignment="1" applyProtection="1">
      <alignment horizontal="center"/>
    </xf>
    <xf numFmtId="0" fontId="1" fillId="0" borderId="18" xfId="44" applyFont="1" applyBorder="1" applyAlignment="1" applyProtection="1">
      <alignment horizontal="center" vertical="center"/>
    </xf>
    <xf numFmtId="0" fontId="5" fillId="0" borderId="12" xfId="44" applyFont="1" applyFill="1" applyBorder="1" applyAlignment="1" applyProtection="1">
      <alignment horizontal="center" vertical="center" wrapText="1"/>
    </xf>
    <xf numFmtId="0" fontId="5" fillId="0" borderId="15" xfId="44" applyFont="1" applyFill="1" applyBorder="1" applyAlignment="1" applyProtection="1">
      <alignment horizontal="center" vertical="center" wrapText="1"/>
    </xf>
    <xf numFmtId="0" fontId="15" fillId="0" borderId="20" xfId="44" applyFont="1" applyBorder="1" applyAlignment="1" applyProtection="1">
      <alignment horizontal="center" vertical="center"/>
    </xf>
    <xf numFmtId="0" fontId="15" fillId="0" borderId="10" xfId="44" applyFont="1" applyBorder="1" applyAlignment="1" applyProtection="1">
      <alignment horizontal="center" vertical="center"/>
    </xf>
    <xf numFmtId="0" fontId="15" fillId="0" borderId="21" xfId="44" applyFont="1" applyBorder="1" applyAlignment="1" applyProtection="1">
      <alignment horizontal="center" vertical="center"/>
    </xf>
    <xf numFmtId="0" fontId="15" fillId="0" borderId="18" xfId="44" applyFont="1" applyBorder="1" applyAlignment="1" applyProtection="1">
      <alignment horizontal="center" vertical="center"/>
    </xf>
    <xf numFmtId="0" fontId="15" fillId="0" borderId="0" xfId="44" applyFont="1" applyBorder="1" applyAlignment="1" applyProtection="1">
      <alignment horizontal="center" vertical="center"/>
    </xf>
    <xf numFmtId="0" fontId="15" fillId="0" borderId="19" xfId="44" applyFont="1" applyBorder="1" applyAlignment="1" applyProtection="1">
      <alignment horizontal="center" vertical="center"/>
    </xf>
    <xf numFmtId="0" fontId="6" fillId="0" borderId="12" xfId="44" applyFont="1" applyBorder="1" applyAlignment="1" applyProtection="1">
      <alignment horizontal="center" vertical="center" wrapText="1"/>
    </xf>
    <xf numFmtId="0" fontId="6" fillId="0" borderId="15" xfId="44" applyFont="1" applyBorder="1" applyAlignment="1" applyProtection="1">
      <alignment horizontal="center" vertical="center" wrapText="1"/>
    </xf>
    <xf numFmtId="0" fontId="8" fillId="0" borderId="0" xfId="0" applyFont="1" applyAlignment="1">
      <alignment wrapText="1"/>
    </xf>
    <xf numFmtId="0" fontId="3" fillId="0" borderId="0" xfId="0" applyFont="1" applyAlignment="1">
      <alignment wrapText="1"/>
    </xf>
    <xf numFmtId="0" fontId="2" fillId="0" borderId="14" xfId="44" applyFont="1" applyFill="1" applyBorder="1" applyAlignment="1" applyProtection="1">
      <alignment horizontal="center" vertical="center" wrapText="1"/>
    </xf>
    <xf numFmtId="0" fontId="2" fillId="0" borderId="9" xfId="44" applyFont="1" applyFill="1" applyBorder="1" applyAlignment="1" applyProtection="1">
      <alignment horizontal="center" vertical="center" wrapText="1"/>
    </xf>
    <xf numFmtId="0" fontId="0" fillId="0" borderId="8" xfId="0" applyFill="1" applyBorder="1" applyAlignment="1">
      <alignment horizontal="center" vertical="center" wrapText="1"/>
    </xf>
    <xf numFmtId="0" fontId="2" fillId="0" borderId="8" xfId="44" applyFont="1" applyFill="1" applyBorder="1" applyAlignment="1" applyProtection="1">
      <alignment horizontal="center" vertical="center" wrapText="1"/>
    </xf>
    <xf numFmtId="0" fontId="1" fillId="0" borderId="12" xfId="44" applyFont="1" applyFill="1" applyBorder="1" applyAlignment="1" applyProtection="1">
      <alignment horizontal="center" vertical="center"/>
    </xf>
    <xf numFmtId="49" fontId="35" fillId="0" borderId="0" xfId="0" applyNumberFormat="1" applyFont="1" applyAlignment="1">
      <alignment vertical="top" wrapText="1"/>
    </xf>
    <xf numFmtId="0" fontId="15" fillId="0" borderId="20" xfId="44" applyFont="1" applyFill="1" applyBorder="1" applyAlignment="1" applyProtection="1">
      <alignment horizontal="center" vertical="center"/>
    </xf>
    <xf numFmtId="0" fontId="15" fillId="0" borderId="10" xfId="44" applyFont="1" applyFill="1" applyBorder="1" applyAlignment="1" applyProtection="1">
      <alignment horizontal="center" vertical="center"/>
    </xf>
    <xf numFmtId="0" fontId="15" fillId="0" borderId="21" xfId="44" applyFont="1" applyFill="1" applyBorder="1" applyAlignment="1" applyProtection="1">
      <alignment horizontal="center" vertical="center"/>
    </xf>
    <xf numFmtId="0" fontId="15" fillId="0" borderId="18" xfId="44" applyFont="1" applyFill="1" applyBorder="1" applyAlignment="1" applyProtection="1">
      <alignment horizontal="center" vertical="center"/>
    </xf>
    <xf numFmtId="0" fontId="15" fillId="0" borderId="0" xfId="44" applyFont="1" applyFill="1" applyBorder="1" applyAlignment="1" applyProtection="1">
      <alignment horizontal="center" vertical="center"/>
    </xf>
    <xf numFmtId="0" fontId="15" fillId="0" borderId="19" xfId="44" applyFont="1" applyFill="1" applyBorder="1" applyAlignment="1" applyProtection="1">
      <alignment horizontal="center" vertical="center"/>
    </xf>
    <xf numFmtId="0" fontId="0" fillId="0" borderId="9" xfId="0" applyFill="1" applyBorder="1" applyAlignment="1">
      <alignment horizontal="center" vertical="center"/>
    </xf>
    <xf numFmtId="0" fontId="0" fillId="0" borderId="8" xfId="0" applyFill="1" applyBorder="1" applyAlignment="1">
      <alignment horizontal="center" vertical="center"/>
    </xf>
    <xf numFmtId="0" fontId="1" fillId="0" borderId="18" xfId="44" applyFont="1" applyFill="1" applyBorder="1" applyAlignment="1" applyProtection="1">
      <alignment horizontal="center" vertical="center"/>
    </xf>
    <xf numFmtId="0" fontId="4" fillId="0" borderId="12" xfId="44" applyFont="1" applyFill="1" applyBorder="1" applyAlignment="1" applyProtection="1">
      <alignment horizontal="center" vertical="center" wrapText="1"/>
    </xf>
    <xf numFmtId="0" fontId="4" fillId="0" borderId="15" xfId="44" applyFont="1" applyFill="1" applyBorder="1" applyAlignment="1" applyProtection="1">
      <alignment horizontal="center" vertical="center"/>
    </xf>
    <xf numFmtId="0" fontId="4" fillId="0" borderId="12" xfId="44" applyFont="1" applyBorder="1" applyAlignment="1" applyProtection="1">
      <alignment horizontal="center" vertical="center"/>
    </xf>
    <xf numFmtId="0" fontId="4" fillId="0" borderId="15" xfId="44" applyFont="1" applyBorder="1" applyAlignment="1" applyProtection="1">
      <alignment horizontal="center" vertical="center"/>
    </xf>
    <xf numFmtId="0" fontId="35" fillId="0" borderId="12" xfId="44" applyFont="1" applyFill="1" applyBorder="1" applyAlignment="1" applyProtection="1">
      <alignment horizontal="center" vertical="center" wrapText="1"/>
    </xf>
    <xf numFmtId="0" fontId="35" fillId="0" borderId="28" xfId="0" applyFont="1" applyFill="1" applyBorder="1" applyAlignment="1">
      <alignment horizontal="center" vertical="center" wrapText="1"/>
    </xf>
    <xf numFmtId="0" fontId="9" fillId="0" borderId="14" xfId="44" applyFont="1" applyBorder="1" applyAlignment="1" applyProtection="1">
      <alignment horizontal="center" vertical="center" wrapText="1"/>
    </xf>
    <xf numFmtId="0" fontId="4" fillId="0" borderId="9" xfId="0" applyFont="1" applyBorder="1" applyAlignment="1">
      <alignment horizontal="center" vertical="center"/>
    </xf>
    <xf numFmtId="0" fontId="4" fillId="0" borderId="8" xfId="0" applyFont="1" applyBorder="1" applyAlignment="1">
      <alignment horizontal="center" vertical="center"/>
    </xf>
    <xf numFmtId="0" fontId="9" fillId="0" borderId="9" xfId="44" applyFont="1" applyBorder="1" applyAlignment="1" applyProtection="1">
      <alignment horizontal="center" vertical="center" wrapText="1"/>
    </xf>
    <xf numFmtId="0" fontId="4" fillId="0" borderId="8" xfId="0" applyFont="1" applyBorder="1" applyAlignment="1">
      <alignment horizontal="center" vertical="center" wrapText="1"/>
    </xf>
    <xf numFmtId="0" fontId="9" fillId="0" borderId="8" xfId="44" applyFont="1" applyBorder="1" applyAlignment="1" applyProtection="1">
      <alignment horizontal="center" vertical="center" wrapText="1"/>
    </xf>
    <xf numFmtId="0" fontId="4" fillId="0" borderId="12" xfId="44" applyFont="1" applyBorder="1" applyAlignment="1" applyProtection="1">
      <alignment horizontal="center" vertical="center" wrapText="1"/>
    </xf>
    <xf numFmtId="0" fontId="4" fillId="0" borderId="14" xfId="44" applyFont="1" applyFill="1" applyBorder="1" applyAlignment="1" applyProtection="1">
      <alignment horizontal="center"/>
    </xf>
    <xf numFmtId="0" fontId="4" fillId="0" borderId="9" xfId="44" applyFont="1" applyFill="1" applyBorder="1" applyAlignment="1" applyProtection="1">
      <alignment horizontal="center"/>
    </xf>
    <xf numFmtId="0" fontId="4" fillId="0" borderId="8" xfId="44" applyFont="1" applyFill="1" applyBorder="1" applyAlignment="1" applyProtection="1">
      <alignment horizontal="center"/>
    </xf>
    <xf numFmtId="0" fontId="4" fillId="0" borderId="12" xfId="44" applyFont="1" applyFill="1" applyBorder="1" applyAlignment="1" applyProtection="1">
      <alignment horizontal="center" vertical="center"/>
    </xf>
    <xf numFmtId="0" fontId="4" fillId="0" borderId="18" xfId="44" applyFont="1" applyFill="1" applyBorder="1" applyAlignment="1" applyProtection="1">
      <alignment horizontal="center" vertical="center"/>
    </xf>
    <xf numFmtId="0" fontId="9" fillId="0" borderId="12" xfId="44" applyFont="1" applyFill="1" applyBorder="1" applyAlignment="1" applyProtection="1">
      <alignment horizontal="center" vertical="center" wrapText="1"/>
    </xf>
    <xf numFmtId="0" fontId="9" fillId="0" borderId="15" xfId="44" applyFont="1" applyFill="1" applyBorder="1" applyAlignment="1" applyProtection="1">
      <alignment horizontal="center" vertical="center" wrapText="1"/>
    </xf>
    <xf numFmtId="0" fontId="13" fillId="0" borderId="20" xfId="44" applyFont="1" applyBorder="1" applyAlignment="1" applyProtection="1">
      <alignment horizontal="center" vertical="center"/>
    </xf>
    <xf numFmtId="0" fontId="13" fillId="0" borderId="10" xfId="44" applyFont="1" applyBorder="1" applyAlignment="1" applyProtection="1">
      <alignment horizontal="center" vertical="center"/>
    </xf>
    <xf numFmtId="0" fontId="13" fillId="0" borderId="21" xfId="44" applyFont="1" applyBorder="1" applyAlignment="1" applyProtection="1">
      <alignment horizontal="center" vertical="center"/>
    </xf>
    <xf numFmtId="0" fontId="13" fillId="0" borderId="18" xfId="44" applyFont="1" applyBorder="1" applyAlignment="1" applyProtection="1">
      <alignment horizontal="center" vertical="center"/>
    </xf>
    <xf numFmtId="0" fontId="13" fillId="0" borderId="0" xfId="44" applyFont="1" applyBorder="1" applyAlignment="1" applyProtection="1">
      <alignment horizontal="center" vertical="center"/>
    </xf>
    <xf numFmtId="0" fontId="13" fillId="0" borderId="19" xfId="44" applyFont="1" applyBorder="1" applyAlignment="1" applyProtection="1">
      <alignment horizontal="center" vertical="center"/>
    </xf>
  </cellXfs>
  <cellStyles count="49">
    <cellStyle name="2x indented GHG Textfiels" xfId="1" xr:uid="{00000000-0005-0000-0000-000000000000}"/>
    <cellStyle name="5x indented GHG Textfiels" xfId="2" xr:uid="{00000000-0005-0000-0000-000001000000}"/>
    <cellStyle name="5x indented GHG Textfiels 2" xfId="3" xr:uid="{00000000-0005-0000-0000-000002000000}"/>
    <cellStyle name="AggblueBoldCels" xfId="4" xr:uid="{00000000-0005-0000-0000-000003000000}"/>
    <cellStyle name="AggblueCels" xfId="5" xr:uid="{00000000-0005-0000-0000-000004000000}"/>
    <cellStyle name="AggBoldCells" xfId="6" xr:uid="{00000000-0005-0000-0000-000005000000}"/>
    <cellStyle name="AggCels" xfId="7" xr:uid="{00000000-0005-0000-0000-000006000000}"/>
    <cellStyle name="AggGreen" xfId="8" xr:uid="{00000000-0005-0000-0000-000007000000}"/>
    <cellStyle name="AggGreen12" xfId="9" xr:uid="{00000000-0005-0000-0000-000008000000}"/>
    <cellStyle name="AggOrange" xfId="10" xr:uid="{00000000-0005-0000-0000-000009000000}"/>
    <cellStyle name="AggOrange9" xfId="11" xr:uid="{00000000-0005-0000-0000-00000A000000}"/>
    <cellStyle name="AggOrangeLB_2x" xfId="12" xr:uid="{00000000-0005-0000-0000-00000B000000}"/>
    <cellStyle name="AggOrangeLBorder" xfId="13" xr:uid="{00000000-0005-0000-0000-00000C000000}"/>
    <cellStyle name="AggOrangeRBorder" xfId="14" xr:uid="{00000000-0005-0000-0000-00000D000000}"/>
    <cellStyle name="Constants" xfId="15" xr:uid="{00000000-0005-0000-0000-00000E000000}"/>
    <cellStyle name="CustomCellsOrange" xfId="16" xr:uid="{00000000-0005-0000-0000-00000F000000}"/>
    <cellStyle name="CustomizationCells" xfId="17" xr:uid="{00000000-0005-0000-0000-000010000000}"/>
    <cellStyle name="CustomizationGreenCells" xfId="18" xr:uid="{00000000-0005-0000-0000-000011000000}"/>
    <cellStyle name="DocBox_EmptyRow" xfId="19" xr:uid="{00000000-0005-0000-0000-000012000000}"/>
    <cellStyle name="Empty_B_border" xfId="20" xr:uid="{00000000-0005-0000-0000-000013000000}"/>
    <cellStyle name="Headline" xfId="21" xr:uid="{00000000-0005-0000-0000-000014000000}"/>
    <cellStyle name="InputCells" xfId="22" xr:uid="{00000000-0005-0000-0000-000015000000}"/>
    <cellStyle name="InputCells12" xfId="23" xr:uid="{00000000-0005-0000-0000-000016000000}"/>
    <cellStyle name="IntCells" xfId="24" xr:uid="{00000000-0005-0000-0000-000017000000}"/>
    <cellStyle name="KP_thin_border_dark_grey" xfId="25" xr:uid="{00000000-0005-0000-0000-000018000000}"/>
    <cellStyle name="Normal" xfId="0" builtinId="0"/>
    <cellStyle name="Normal 2" xfId="26" xr:uid="{00000000-0005-0000-0000-00001A000000}"/>
    <cellStyle name="Normal 2 2" xfId="27" xr:uid="{00000000-0005-0000-0000-00001B000000}"/>
    <cellStyle name="Normal 2 3" xfId="28" xr:uid="{00000000-0005-0000-0000-00001C000000}"/>
    <cellStyle name="Normal 2 4" xfId="29" xr:uid="{00000000-0005-0000-0000-00001D000000}"/>
    <cellStyle name="Normal 3" xfId="30" xr:uid="{00000000-0005-0000-0000-00001E000000}"/>
    <cellStyle name="Normal 3 2" xfId="31" xr:uid="{00000000-0005-0000-0000-00001F000000}"/>
    <cellStyle name="Normal 3 3" xfId="32" xr:uid="{00000000-0005-0000-0000-000020000000}"/>
    <cellStyle name="Normal 4" xfId="33" xr:uid="{00000000-0005-0000-0000-000021000000}"/>
    <cellStyle name="Normal 4 2" xfId="34" xr:uid="{00000000-0005-0000-0000-000022000000}"/>
    <cellStyle name="Normal 4 3" xfId="35" xr:uid="{00000000-0005-0000-0000-000023000000}"/>
    <cellStyle name="Normal 5" xfId="36" xr:uid="{00000000-0005-0000-0000-000024000000}"/>
    <cellStyle name="Normal GHG Numbers (0.00)" xfId="37" xr:uid="{00000000-0005-0000-0000-000025000000}"/>
    <cellStyle name="Normal GHG Textfiels Bold" xfId="38" xr:uid="{00000000-0005-0000-0000-000026000000}"/>
    <cellStyle name="Normal GHG whole table" xfId="39" xr:uid="{00000000-0005-0000-0000-000027000000}"/>
    <cellStyle name="Normal GHG-Shade" xfId="40" xr:uid="{00000000-0005-0000-0000-000028000000}"/>
    <cellStyle name="Normal GHG-Shade 2" xfId="41" xr:uid="{00000000-0005-0000-0000-000029000000}"/>
    <cellStyle name="Normál_Munka1" xfId="42" xr:uid="{00000000-0005-0000-0000-00002A000000}"/>
    <cellStyle name="Shade" xfId="43" xr:uid="{00000000-0005-0000-0000-00002B000000}"/>
    <cellStyle name="Standard 2" xfId="44" xr:uid="{00000000-0005-0000-0000-00002C000000}"/>
    <cellStyle name="Standard 2 2" xfId="45" xr:uid="{00000000-0005-0000-0000-00002D000000}"/>
    <cellStyle name="Standard 3 2" xfId="46" xr:uid="{00000000-0005-0000-0000-00002E000000}"/>
    <cellStyle name="Standard 6" xfId="47" xr:uid="{00000000-0005-0000-0000-00002F000000}"/>
    <cellStyle name="Обычный_CRF2002 (1)" xfId="48" xr:uid="{00000000-0005-0000-0000-000030000000}"/>
  </cellStyles>
  <dxfs count="21">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Button" lockText="1"/>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Button" lockText="1"/>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Button" lockText="1"/>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ctrlProps/ctrlProp33.xml><?xml version="1.0" encoding="utf-8"?>
<formControlPr xmlns="http://schemas.microsoft.com/office/spreadsheetml/2009/9/main" objectType="Button" lockText="1"/>
</file>

<file path=xl/ctrlProps/ctrlProp34.xml><?xml version="1.0" encoding="utf-8"?>
<formControlPr xmlns="http://schemas.microsoft.com/office/spreadsheetml/2009/9/main" objectType="Button" lockText="1"/>
</file>

<file path=xl/ctrlProps/ctrlProp35.xml><?xml version="1.0" encoding="utf-8"?>
<formControlPr xmlns="http://schemas.microsoft.com/office/spreadsheetml/2009/9/main" objectType="Button" lockText="1"/>
</file>

<file path=xl/ctrlProps/ctrlProp36.xml><?xml version="1.0" encoding="utf-8"?>
<formControlPr xmlns="http://schemas.microsoft.com/office/spreadsheetml/2009/9/main" objectType="Button" lockText="1"/>
</file>

<file path=xl/ctrlProps/ctrlProp37.xml><?xml version="1.0" encoding="utf-8"?>
<formControlPr xmlns="http://schemas.microsoft.com/office/spreadsheetml/2009/9/main" objectType="Button" lockText="1"/>
</file>

<file path=xl/ctrlProps/ctrlProp38.xml><?xml version="1.0" encoding="utf-8"?>
<formControlPr xmlns="http://schemas.microsoft.com/office/spreadsheetml/2009/9/main" objectType="Button" lockText="1"/>
</file>

<file path=xl/ctrlProps/ctrlProp39.xml><?xml version="1.0" encoding="utf-8"?>
<formControlPr xmlns="http://schemas.microsoft.com/office/spreadsheetml/2009/9/main" objectType="Button" lockText="1"/>
</file>

<file path=xl/ctrlProps/ctrlProp40.xml><?xml version="1.0" encoding="utf-8"?>
<formControlPr xmlns="http://schemas.microsoft.com/office/spreadsheetml/2009/9/main" objectType="Button" lockText="1"/>
</file>

<file path=xl/ctrlProps/ctrlProp41.xml><?xml version="1.0" encoding="utf-8"?>
<formControlPr xmlns="http://schemas.microsoft.com/office/spreadsheetml/2009/9/main" objectType="Button" lockText="1"/>
</file>

<file path=xl/ctrlProps/ctrlProp42.xml><?xml version="1.0" encoding="utf-8"?>
<formControlPr xmlns="http://schemas.microsoft.com/office/spreadsheetml/2009/9/main" objectType="Button" lockText="1"/>
</file>

<file path=xl/ctrlProps/ctrlProp43.xml><?xml version="1.0" encoding="utf-8"?>
<formControlPr xmlns="http://schemas.microsoft.com/office/spreadsheetml/2009/9/main" objectType="Button" lockText="1"/>
</file>

<file path=xl/ctrlProps/ctrlProp44.xml><?xml version="1.0" encoding="utf-8"?>
<formControlPr xmlns="http://schemas.microsoft.com/office/spreadsheetml/2009/9/main" objectType="Button" lockText="1"/>
</file>

<file path=xl/ctrlProps/ctrlProp45.xml><?xml version="1.0" encoding="utf-8"?>
<formControlPr xmlns="http://schemas.microsoft.com/office/spreadsheetml/2009/9/main" objectType="Button" lockText="1"/>
</file>

<file path=xl/ctrlProps/ctrlProp46.xml><?xml version="1.0" encoding="utf-8"?>
<formControlPr xmlns="http://schemas.microsoft.com/office/spreadsheetml/2009/9/main" objectType="Button" lockText="1"/>
</file>

<file path=xl/ctrlProps/ctrlProp47.xml><?xml version="1.0" encoding="utf-8"?>
<formControlPr xmlns="http://schemas.microsoft.com/office/spreadsheetml/2009/9/main" objectType="Button" lockText="1"/>
</file>

<file path=xl/ctrlProps/ctrlProp48.xml><?xml version="1.0" encoding="utf-8"?>
<formControlPr xmlns="http://schemas.microsoft.com/office/spreadsheetml/2009/9/main" objectType="Button" lockText="1"/>
</file>

<file path=xl/ctrlProps/ctrlProp49.xml><?xml version="1.0" encoding="utf-8"?>
<formControlPr xmlns="http://schemas.microsoft.com/office/spreadsheetml/2009/9/main" objectType="Button" lockText="1"/>
</file>

<file path=xl/ctrlProps/ctrlProp50.xml><?xml version="1.0" encoding="utf-8"?>
<formControlPr xmlns="http://schemas.microsoft.com/office/spreadsheetml/2009/9/main" objectType="Button" lockText="1"/>
</file>

<file path=xl/ctrlProps/ctrlProp51.xml><?xml version="1.0" encoding="utf-8"?>
<formControlPr xmlns="http://schemas.microsoft.com/office/spreadsheetml/2009/9/main" objectType="Button" lockText="1"/>
</file>

<file path=xl/ctrlProps/ctrlProp52.xml><?xml version="1.0" encoding="utf-8"?>
<formControlPr xmlns="http://schemas.microsoft.com/office/spreadsheetml/2009/9/main" objectType="Button" lockText="1"/>
</file>

<file path=xl/ctrlProps/ctrlProp53.xml><?xml version="1.0" encoding="utf-8"?>
<formControlPr xmlns="http://schemas.microsoft.com/office/spreadsheetml/2009/9/main" objectType="Button" lockText="1"/>
</file>

<file path=xl/ctrlProps/ctrlProp54.xml><?xml version="1.0" encoding="utf-8"?>
<formControlPr xmlns="http://schemas.microsoft.com/office/spreadsheetml/2009/9/main" objectType="Button" lockText="1"/>
</file>

<file path=xl/ctrlProps/ctrlProp55.xml><?xml version="1.0" encoding="utf-8"?>
<formControlPr xmlns="http://schemas.microsoft.com/office/spreadsheetml/2009/9/main" objectType="Button" lockText="1"/>
</file>

<file path=xl/ctrlProps/ctrlProp56.xml><?xml version="1.0" encoding="utf-8"?>
<formControlPr xmlns="http://schemas.microsoft.com/office/spreadsheetml/2009/9/main" objectType="Button" lockText="1"/>
</file>

<file path=xl/ctrlProps/ctrlProp57.xml><?xml version="1.0" encoding="utf-8"?>
<formControlPr xmlns="http://schemas.microsoft.com/office/spreadsheetml/2009/9/main" objectType="Button" lockText="1"/>
</file>

<file path=xl/ctrlProps/ctrlProp58.xml><?xml version="1.0" encoding="utf-8"?>
<formControlPr xmlns="http://schemas.microsoft.com/office/spreadsheetml/2009/9/main" objectType="Button" lockText="1"/>
</file>

<file path=xl/ctrlProps/ctrlProp59.xml><?xml version="1.0" encoding="utf-8"?>
<formControlPr xmlns="http://schemas.microsoft.com/office/spreadsheetml/2009/9/main" objectType="Button" lockText="1"/>
</file>

<file path=xl/ctrlProps/ctrlProp60.xml><?xml version="1.0" encoding="utf-8"?>
<formControlPr xmlns="http://schemas.microsoft.com/office/spreadsheetml/2009/9/main" objectType="Button" lockText="1"/>
</file>

<file path=xl/ctrlProps/ctrlProp61.xml><?xml version="1.0" encoding="utf-8"?>
<formControlPr xmlns="http://schemas.microsoft.com/office/spreadsheetml/2009/9/main" objectType="Button" lockText="1"/>
</file>

<file path=xl/ctrlProps/ctrlProp62.xml><?xml version="1.0" encoding="utf-8"?>
<formControlPr xmlns="http://schemas.microsoft.com/office/spreadsheetml/2009/9/main" objectType="Button" lockText="1"/>
</file>

<file path=xl/ctrlProps/ctrlProp63.xml><?xml version="1.0" encoding="utf-8"?>
<formControlPr xmlns="http://schemas.microsoft.com/office/spreadsheetml/2009/9/main" objectType="Button" lockText="1"/>
</file>

<file path=xl/ctrlProps/ctrlProp64.xml><?xml version="1.0" encoding="utf-8"?>
<formControlPr xmlns="http://schemas.microsoft.com/office/spreadsheetml/2009/9/main" objectType="Button" lockText="1"/>
</file>

<file path=xl/ctrlProps/ctrlProp65.xml><?xml version="1.0" encoding="utf-8"?>
<formControlPr xmlns="http://schemas.microsoft.com/office/spreadsheetml/2009/9/main" objectType="Button" lockText="1"/>
</file>

<file path=xl/ctrlProps/ctrlProp66.xml><?xml version="1.0" encoding="utf-8"?>
<formControlPr xmlns="http://schemas.microsoft.com/office/spreadsheetml/2009/9/main" objectType="Button" lockText="1"/>
</file>

<file path=xl/ctrlProps/ctrlProp67.xml><?xml version="1.0" encoding="utf-8"?>
<formControlPr xmlns="http://schemas.microsoft.com/office/spreadsheetml/2009/9/main" objectType="Button" lockText="1"/>
</file>

<file path=xl/ctrlProps/ctrlProp68.xml><?xml version="1.0" encoding="utf-8"?>
<formControlPr xmlns="http://schemas.microsoft.com/office/spreadsheetml/2009/9/main" objectType="Button" lockText="1"/>
</file>

<file path=xl/ctrlProps/ctrlProp69.xml><?xml version="1.0" encoding="utf-8"?>
<formControlPr xmlns="http://schemas.microsoft.com/office/spreadsheetml/2009/9/main" objectType="Button" lockText="1"/>
</file>

<file path=xl/ctrlProps/ctrlProp70.xml><?xml version="1.0" encoding="utf-8"?>
<formControlPr xmlns="http://schemas.microsoft.com/office/spreadsheetml/2009/9/main" objectType="Button" lockText="1"/>
</file>

<file path=xl/ctrlProps/ctrlProp71.xml><?xml version="1.0" encoding="utf-8"?>
<formControlPr xmlns="http://schemas.microsoft.com/office/spreadsheetml/2009/9/main" objectType="Button" lockText="1"/>
</file>

<file path=xl/ctrlProps/ctrlProp72.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xdr:oneCellAnchor>
    <xdr:from>
      <xdr:col>8</xdr:col>
      <xdr:colOff>256540</xdr:colOff>
      <xdr:row>4</xdr:row>
      <xdr:rowOff>57150</xdr:rowOff>
    </xdr:from>
    <xdr:ext cx="184731" cy="262615"/>
    <xdr:sp macro="" textlink="">
      <xdr:nvSpPr>
        <xdr:cNvPr id="2" name="Textfeld 1">
          <a:extLst>
            <a:ext uri="{FF2B5EF4-FFF2-40B4-BE49-F238E27FC236}">
              <a16:creationId xmlns:a16="http://schemas.microsoft.com/office/drawing/2014/main" id="{00000000-0008-0000-0000-000002000000}"/>
            </a:ext>
          </a:extLst>
        </xdr:cNvPr>
        <xdr:cNvSpPr txBox="1"/>
      </xdr:nvSpPr>
      <xdr:spPr>
        <a:xfrm>
          <a:off x="8648376" y="8055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89089" name="Button 1" hidden="1">
              <a:extLst>
                <a:ext uri="{63B3BB69-23CF-44E3-9099-C40C66FF867C}">
                  <a14:compatExt spid="_x0000_s89089"/>
                </a:ext>
                <a:ext uri="{FF2B5EF4-FFF2-40B4-BE49-F238E27FC236}">
                  <a16:creationId xmlns:a16="http://schemas.microsoft.com/office/drawing/2014/main" id="{00000000-0008-0000-0000-0000015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89090" name="Button 2" hidden="1">
              <a:extLst>
                <a:ext uri="{63B3BB69-23CF-44E3-9099-C40C66FF867C}">
                  <a14:compatExt spid="_x0000_s89090"/>
                </a:ext>
                <a:ext uri="{FF2B5EF4-FFF2-40B4-BE49-F238E27FC236}">
                  <a16:creationId xmlns:a16="http://schemas.microsoft.com/office/drawing/2014/main" id="{00000000-0008-0000-0000-0000025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xdr:oneCellAnchor>
    <xdr:from>
      <xdr:col>8</xdr:col>
      <xdr:colOff>217170</xdr:colOff>
      <xdr:row>4</xdr:row>
      <xdr:rowOff>57150</xdr:rowOff>
    </xdr:from>
    <xdr:ext cx="184731" cy="262400"/>
    <xdr:sp macro="" textlink="">
      <xdr:nvSpPr>
        <xdr:cNvPr id="2" name="Textfeld 1">
          <a:extLst>
            <a:ext uri="{FF2B5EF4-FFF2-40B4-BE49-F238E27FC236}">
              <a16:creationId xmlns:a16="http://schemas.microsoft.com/office/drawing/2014/main" id="{00000000-0008-0000-0200-000002000000}"/>
            </a:ext>
          </a:extLst>
        </xdr:cNvPr>
        <xdr:cNvSpPr txBox="1"/>
      </xdr:nvSpPr>
      <xdr:spPr>
        <a:xfrm>
          <a:off x="8641896" y="8055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21857" name="Button 1" hidden="1">
              <a:extLst>
                <a:ext uri="{63B3BB69-23CF-44E3-9099-C40C66FF867C}">
                  <a14:compatExt spid="_x0000_s121857"/>
                </a:ext>
                <a:ext uri="{FF2B5EF4-FFF2-40B4-BE49-F238E27FC236}">
                  <a16:creationId xmlns:a16="http://schemas.microsoft.com/office/drawing/2014/main" id="{00000000-0008-0000-0200-000001D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21858" name="Button 2" hidden="1">
              <a:extLst>
                <a:ext uri="{63B3BB69-23CF-44E3-9099-C40C66FF867C}">
                  <a14:compatExt spid="_x0000_s121858"/>
                </a:ext>
                <a:ext uri="{FF2B5EF4-FFF2-40B4-BE49-F238E27FC236}">
                  <a16:creationId xmlns:a16="http://schemas.microsoft.com/office/drawing/2014/main" id="{00000000-0008-0000-0200-000002D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8</xdr:col>
      <xdr:colOff>212725</xdr:colOff>
      <xdr:row>4</xdr:row>
      <xdr:rowOff>57150</xdr:rowOff>
    </xdr:from>
    <xdr:ext cx="186706" cy="262400"/>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86074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20833" name="Button 1" hidden="1">
              <a:extLst>
                <a:ext uri="{63B3BB69-23CF-44E3-9099-C40C66FF867C}">
                  <a14:compatExt spid="_x0000_s120833"/>
                </a:ext>
                <a:ext uri="{FF2B5EF4-FFF2-40B4-BE49-F238E27FC236}">
                  <a16:creationId xmlns:a16="http://schemas.microsoft.com/office/drawing/2014/main" id="{00000000-0008-0000-0300-000001D8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300-000002D8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oneCellAnchor>
    <xdr:from>
      <xdr:col>8</xdr:col>
      <xdr:colOff>212725</xdr:colOff>
      <xdr:row>4</xdr:row>
      <xdr:rowOff>57150</xdr:rowOff>
    </xdr:from>
    <xdr:ext cx="186706" cy="262400"/>
    <xdr:sp macro="" textlink="">
      <xdr:nvSpPr>
        <xdr:cNvPr id="2" name="Textfeld 1">
          <a:extLst>
            <a:ext uri="{FF2B5EF4-FFF2-40B4-BE49-F238E27FC236}">
              <a16:creationId xmlns:a16="http://schemas.microsoft.com/office/drawing/2014/main" id="{00000000-0008-0000-0400-000002000000}"/>
            </a:ext>
          </a:extLst>
        </xdr:cNvPr>
        <xdr:cNvSpPr txBox="1"/>
      </xdr:nvSpPr>
      <xdr:spPr>
        <a:xfrm>
          <a:off x="86074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19809" name="Button 1" hidden="1">
              <a:extLst>
                <a:ext uri="{63B3BB69-23CF-44E3-9099-C40C66FF867C}">
                  <a14:compatExt spid="_x0000_s119809"/>
                </a:ext>
                <a:ext uri="{FF2B5EF4-FFF2-40B4-BE49-F238E27FC236}">
                  <a16:creationId xmlns:a16="http://schemas.microsoft.com/office/drawing/2014/main" id="{00000000-0008-0000-0400-000001D4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19810" name="Button 2" hidden="1">
              <a:extLst>
                <a:ext uri="{63B3BB69-23CF-44E3-9099-C40C66FF867C}">
                  <a14:compatExt spid="_x0000_s119810"/>
                </a:ext>
                <a:ext uri="{FF2B5EF4-FFF2-40B4-BE49-F238E27FC236}">
                  <a16:creationId xmlns:a16="http://schemas.microsoft.com/office/drawing/2014/main" id="{00000000-0008-0000-0400-000002D4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8</xdr:col>
      <xdr:colOff>212725</xdr:colOff>
      <xdr:row>4</xdr:row>
      <xdr:rowOff>57150</xdr:rowOff>
    </xdr:from>
    <xdr:ext cx="184731" cy="264560"/>
    <xdr:sp macro="" textlink="">
      <xdr:nvSpPr>
        <xdr:cNvPr id="2" name="Textfeld 1">
          <a:extLst>
            <a:ext uri="{FF2B5EF4-FFF2-40B4-BE49-F238E27FC236}">
              <a16:creationId xmlns:a16="http://schemas.microsoft.com/office/drawing/2014/main" id="{00000000-0008-0000-0500-000002000000}"/>
            </a:ext>
          </a:extLst>
        </xdr:cNvPr>
        <xdr:cNvSpPr txBox="1"/>
      </xdr:nvSpPr>
      <xdr:spPr>
        <a:xfrm>
          <a:off x="860425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18785" name="Button 1" hidden="1">
              <a:extLst>
                <a:ext uri="{63B3BB69-23CF-44E3-9099-C40C66FF867C}">
                  <a14:compatExt spid="_x0000_s118785"/>
                </a:ext>
                <a:ext uri="{FF2B5EF4-FFF2-40B4-BE49-F238E27FC236}">
                  <a16:creationId xmlns:a16="http://schemas.microsoft.com/office/drawing/2014/main" id="{00000000-0008-0000-0500-000001D0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18786" name="Button 2" hidden="1">
              <a:extLst>
                <a:ext uri="{63B3BB69-23CF-44E3-9099-C40C66FF867C}">
                  <a14:compatExt spid="_x0000_s118786"/>
                </a:ext>
                <a:ext uri="{FF2B5EF4-FFF2-40B4-BE49-F238E27FC236}">
                  <a16:creationId xmlns:a16="http://schemas.microsoft.com/office/drawing/2014/main" id="{00000000-0008-0000-0500-000002D0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xdr:oneCellAnchor>
    <xdr:from>
      <xdr:col>8</xdr:col>
      <xdr:colOff>212725</xdr:colOff>
      <xdr:row>4</xdr:row>
      <xdr:rowOff>57150</xdr:rowOff>
    </xdr:from>
    <xdr:ext cx="184731" cy="264560"/>
    <xdr:sp macro="" textlink="">
      <xdr:nvSpPr>
        <xdr:cNvPr id="2" name="Textfeld 1">
          <a:extLst>
            <a:ext uri="{FF2B5EF4-FFF2-40B4-BE49-F238E27FC236}">
              <a16:creationId xmlns:a16="http://schemas.microsoft.com/office/drawing/2014/main" id="{00000000-0008-0000-0600-000002000000}"/>
            </a:ext>
          </a:extLst>
        </xdr:cNvPr>
        <xdr:cNvSpPr txBox="1"/>
      </xdr:nvSpPr>
      <xdr:spPr>
        <a:xfrm>
          <a:off x="860425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16737" name="Button 1" hidden="1">
              <a:extLst>
                <a:ext uri="{63B3BB69-23CF-44E3-9099-C40C66FF867C}">
                  <a14:compatExt spid="_x0000_s116737"/>
                </a:ext>
                <a:ext uri="{FF2B5EF4-FFF2-40B4-BE49-F238E27FC236}">
                  <a16:creationId xmlns:a16="http://schemas.microsoft.com/office/drawing/2014/main" id="{00000000-0008-0000-0600-000001C8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16738" name="Button 2" hidden="1">
              <a:extLst>
                <a:ext uri="{63B3BB69-23CF-44E3-9099-C40C66FF867C}">
                  <a14:compatExt spid="_x0000_s116738"/>
                </a:ext>
                <a:ext uri="{FF2B5EF4-FFF2-40B4-BE49-F238E27FC236}">
                  <a16:creationId xmlns:a16="http://schemas.microsoft.com/office/drawing/2014/main" id="{00000000-0008-0000-0600-000002C8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oneCellAnchor>
    <xdr:from>
      <xdr:col>8</xdr:col>
      <xdr:colOff>212725</xdr:colOff>
      <xdr:row>4</xdr:row>
      <xdr:rowOff>57150</xdr:rowOff>
    </xdr:from>
    <xdr:ext cx="184731" cy="264560"/>
    <xdr:sp macro="" textlink="">
      <xdr:nvSpPr>
        <xdr:cNvPr id="2" name="Textfeld 1">
          <a:extLst>
            <a:ext uri="{FF2B5EF4-FFF2-40B4-BE49-F238E27FC236}">
              <a16:creationId xmlns:a16="http://schemas.microsoft.com/office/drawing/2014/main" id="{00000000-0008-0000-0700-000002000000}"/>
            </a:ext>
          </a:extLst>
        </xdr:cNvPr>
        <xdr:cNvSpPr txBox="1"/>
      </xdr:nvSpPr>
      <xdr:spPr>
        <a:xfrm>
          <a:off x="860425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15713" name="Button 1" hidden="1">
              <a:extLst>
                <a:ext uri="{63B3BB69-23CF-44E3-9099-C40C66FF867C}">
                  <a14:compatExt spid="_x0000_s115713"/>
                </a:ext>
                <a:ext uri="{FF2B5EF4-FFF2-40B4-BE49-F238E27FC236}">
                  <a16:creationId xmlns:a16="http://schemas.microsoft.com/office/drawing/2014/main" id="{00000000-0008-0000-0700-000001C4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15714" name="Button 2" hidden="1">
              <a:extLst>
                <a:ext uri="{63B3BB69-23CF-44E3-9099-C40C66FF867C}">
                  <a14:compatExt spid="_x0000_s115714"/>
                </a:ext>
                <a:ext uri="{FF2B5EF4-FFF2-40B4-BE49-F238E27FC236}">
                  <a16:creationId xmlns:a16="http://schemas.microsoft.com/office/drawing/2014/main" id="{00000000-0008-0000-0700-000002C4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8.xml><?xml version="1.0" encoding="utf-8"?>
<xdr:wsDr xmlns:xdr="http://schemas.openxmlformats.org/drawingml/2006/spreadsheetDrawing" xmlns:a="http://schemas.openxmlformats.org/drawingml/2006/main">
  <xdr:oneCellAnchor>
    <xdr:from>
      <xdr:col>8</xdr:col>
      <xdr:colOff>212725</xdr:colOff>
      <xdr:row>4</xdr:row>
      <xdr:rowOff>57150</xdr:rowOff>
    </xdr:from>
    <xdr:ext cx="184731" cy="264560"/>
    <xdr:sp macro="" textlink="">
      <xdr:nvSpPr>
        <xdr:cNvPr id="2" name="Textfeld 1">
          <a:extLst>
            <a:ext uri="{FF2B5EF4-FFF2-40B4-BE49-F238E27FC236}">
              <a16:creationId xmlns:a16="http://schemas.microsoft.com/office/drawing/2014/main" id="{00000000-0008-0000-0800-000002000000}"/>
            </a:ext>
          </a:extLst>
        </xdr:cNvPr>
        <xdr:cNvSpPr txBox="1"/>
      </xdr:nvSpPr>
      <xdr:spPr>
        <a:xfrm>
          <a:off x="860425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13665" name="Button 1" hidden="1">
              <a:extLst>
                <a:ext uri="{63B3BB69-23CF-44E3-9099-C40C66FF867C}">
                  <a14:compatExt spid="_x0000_s113665"/>
                </a:ext>
                <a:ext uri="{FF2B5EF4-FFF2-40B4-BE49-F238E27FC236}">
                  <a16:creationId xmlns:a16="http://schemas.microsoft.com/office/drawing/2014/main" id="{00000000-0008-0000-0800-000001B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13666" name="Button 2" hidden="1">
              <a:extLst>
                <a:ext uri="{63B3BB69-23CF-44E3-9099-C40C66FF867C}">
                  <a14:compatExt spid="_x0000_s113666"/>
                </a:ext>
                <a:ext uri="{FF2B5EF4-FFF2-40B4-BE49-F238E27FC236}">
                  <a16:creationId xmlns:a16="http://schemas.microsoft.com/office/drawing/2014/main" id="{00000000-0008-0000-0800-000002B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9.xml><?xml version="1.0" encoding="utf-8"?>
<xdr:wsDr xmlns:xdr="http://schemas.openxmlformats.org/drawingml/2006/spreadsheetDrawing" xmlns:a="http://schemas.openxmlformats.org/drawingml/2006/main">
  <xdr:oneCellAnchor>
    <xdr:from>
      <xdr:col>8</xdr:col>
      <xdr:colOff>212725</xdr:colOff>
      <xdr:row>4</xdr:row>
      <xdr:rowOff>57150</xdr:rowOff>
    </xdr:from>
    <xdr:ext cx="184731" cy="264560"/>
    <xdr:sp macro="" textlink="">
      <xdr:nvSpPr>
        <xdr:cNvPr id="2" name="Textfeld 1">
          <a:extLst>
            <a:ext uri="{FF2B5EF4-FFF2-40B4-BE49-F238E27FC236}">
              <a16:creationId xmlns:a16="http://schemas.microsoft.com/office/drawing/2014/main" id="{00000000-0008-0000-0900-000002000000}"/>
            </a:ext>
          </a:extLst>
        </xdr:cNvPr>
        <xdr:cNvSpPr txBox="1"/>
      </xdr:nvSpPr>
      <xdr:spPr>
        <a:xfrm>
          <a:off x="860425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10593" name="Button 1" hidden="1">
              <a:extLst>
                <a:ext uri="{63B3BB69-23CF-44E3-9099-C40C66FF867C}">
                  <a14:compatExt spid="_x0000_s110593"/>
                </a:ext>
                <a:ext uri="{FF2B5EF4-FFF2-40B4-BE49-F238E27FC236}">
                  <a16:creationId xmlns:a16="http://schemas.microsoft.com/office/drawing/2014/main" id="{00000000-0008-0000-0900-000001B0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10594" name="Button 2" hidden="1">
              <a:extLst>
                <a:ext uri="{63B3BB69-23CF-44E3-9099-C40C66FF867C}">
                  <a14:compatExt spid="_x0000_s110594"/>
                </a:ext>
                <a:ext uri="{FF2B5EF4-FFF2-40B4-BE49-F238E27FC236}">
                  <a16:creationId xmlns:a16="http://schemas.microsoft.com/office/drawing/2014/main" id="{00000000-0008-0000-0900-000002B0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xdr:oneCellAnchor>
    <xdr:from>
      <xdr:col>8</xdr:col>
      <xdr:colOff>212725</xdr:colOff>
      <xdr:row>4</xdr:row>
      <xdr:rowOff>57150</xdr:rowOff>
    </xdr:from>
    <xdr:ext cx="184731" cy="264560"/>
    <xdr:sp macro="" textlink="">
      <xdr:nvSpPr>
        <xdr:cNvPr id="2" name="Textfeld 1">
          <a:extLst>
            <a:ext uri="{FF2B5EF4-FFF2-40B4-BE49-F238E27FC236}">
              <a16:creationId xmlns:a16="http://schemas.microsoft.com/office/drawing/2014/main" id="{00000000-0008-0000-0A00-000002000000}"/>
            </a:ext>
          </a:extLst>
        </xdr:cNvPr>
        <xdr:cNvSpPr txBox="1"/>
      </xdr:nvSpPr>
      <xdr:spPr>
        <a:xfrm>
          <a:off x="860425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17761" name="Button 1" hidden="1">
              <a:extLst>
                <a:ext uri="{63B3BB69-23CF-44E3-9099-C40C66FF867C}">
                  <a14:compatExt spid="_x0000_s117761"/>
                </a:ext>
                <a:ext uri="{FF2B5EF4-FFF2-40B4-BE49-F238E27FC236}">
                  <a16:creationId xmlns:a16="http://schemas.microsoft.com/office/drawing/2014/main" id="{00000000-0008-0000-0A00-000001C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17762" name="Button 2" hidden="1">
              <a:extLst>
                <a:ext uri="{63B3BB69-23CF-44E3-9099-C40C66FF867C}">
                  <a14:compatExt spid="_x0000_s117762"/>
                </a:ext>
                <a:ext uri="{FF2B5EF4-FFF2-40B4-BE49-F238E27FC236}">
                  <a16:creationId xmlns:a16="http://schemas.microsoft.com/office/drawing/2014/main" id="{00000000-0008-0000-0A00-000002C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oneCellAnchor>
    <xdr:from>
      <xdr:col>8</xdr:col>
      <xdr:colOff>212725</xdr:colOff>
      <xdr:row>4</xdr:row>
      <xdr:rowOff>57150</xdr:rowOff>
    </xdr:from>
    <xdr:ext cx="184731" cy="264560"/>
    <xdr:sp macro="" textlink="">
      <xdr:nvSpPr>
        <xdr:cNvPr id="2" name="Textfeld 1">
          <a:extLst>
            <a:ext uri="{FF2B5EF4-FFF2-40B4-BE49-F238E27FC236}">
              <a16:creationId xmlns:a16="http://schemas.microsoft.com/office/drawing/2014/main" id="{00000000-0008-0000-0B00-000002000000}"/>
            </a:ext>
          </a:extLst>
        </xdr:cNvPr>
        <xdr:cNvSpPr txBox="1"/>
      </xdr:nvSpPr>
      <xdr:spPr>
        <a:xfrm>
          <a:off x="860425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09569" name="Button 1" hidden="1">
              <a:extLst>
                <a:ext uri="{63B3BB69-23CF-44E3-9099-C40C66FF867C}">
                  <a14:compatExt spid="_x0000_s109569"/>
                </a:ext>
                <a:ext uri="{FF2B5EF4-FFF2-40B4-BE49-F238E27FC236}">
                  <a16:creationId xmlns:a16="http://schemas.microsoft.com/office/drawing/2014/main" id="{00000000-0008-0000-0B00-000001A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09570" name="Button 2" hidden="1">
              <a:extLst>
                <a:ext uri="{63B3BB69-23CF-44E3-9099-C40C66FF867C}">
                  <a14:compatExt spid="_x0000_s109570"/>
                </a:ext>
                <a:ext uri="{FF2B5EF4-FFF2-40B4-BE49-F238E27FC236}">
                  <a16:creationId xmlns:a16="http://schemas.microsoft.com/office/drawing/2014/main" id="{00000000-0008-0000-0B00-000002A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2.xml><?xml version="1.0" encoding="utf-8"?>
<xdr:wsDr xmlns:xdr="http://schemas.openxmlformats.org/drawingml/2006/spreadsheetDrawing" xmlns:a="http://schemas.openxmlformats.org/drawingml/2006/main">
  <xdr:oneCellAnchor>
    <xdr:from>
      <xdr:col>8</xdr:col>
      <xdr:colOff>212725</xdr:colOff>
      <xdr:row>4</xdr:row>
      <xdr:rowOff>57150</xdr:rowOff>
    </xdr:from>
    <xdr:ext cx="184731" cy="264560"/>
    <xdr:sp macro="" textlink="">
      <xdr:nvSpPr>
        <xdr:cNvPr id="2" name="Textfeld 1">
          <a:extLst>
            <a:ext uri="{FF2B5EF4-FFF2-40B4-BE49-F238E27FC236}">
              <a16:creationId xmlns:a16="http://schemas.microsoft.com/office/drawing/2014/main" id="{00000000-0008-0000-0C00-000002000000}"/>
            </a:ext>
          </a:extLst>
        </xdr:cNvPr>
        <xdr:cNvSpPr txBox="1"/>
      </xdr:nvSpPr>
      <xdr:spPr>
        <a:xfrm>
          <a:off x="860425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08545" name="Button 1" hidden="1">
              <a:extLst>
                <a:ext uri="{63B3BB69-23CF-44E3-9099-C40C66FF867C}">
                  <a14:compatExt spid="_x0000_s108545"/>
                </a:ext>
                <a:ext uri="{FF2B5EF4-FFF2-40B4-BE49-F238E27FC236}">
                  <a16:creationId xmlns:a16="http://schemas.microsoft.com/office/drawing/2014/main" id="{00000000-0008-0000-0C00-000001A8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08546" name="Button 2" hidden="1">
              <a:extLst>
                <a:ext uri="{63B3BB69-23CF-44E3-9099-C40C66FF867C}">
                  <a14:compatExt spid="_x0000_s108546"/>
                </a:ext>
                <a:ext uri="{FF2B5EF4-FFF2-40B4-BE49-F238E27FC236}">
                  <a16:creationId xmlns:a16="http://schemas.microsoft.com/office/drawing/2014/main" id="{00000000-0008-0000-0C00-000002A8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xdr:oneCellAnchor>
    <xdr:from>
      <xdr:col>8</xdr:col>
      <xdr:colOff>212725</xdr:colOff>
      <xdr:row>4</xdr:row>
      <xdr:rowOff>57150</xdr:rowOff>
    </xdr:from>
    <xdr:ext cx="184731" cy="264560"/>
    <xdr:sp macro="" textlink="">
      <xdr:nvSpPr>
        <xdr:cNvPr id="2" name="Textfeld 1">
          <a:extLst>
            <a:ext uri="{FF2B5EF4-FFF2-40B4-BE49-F238E27FC236}">
              <a16:creationId xmlns:a16="http://schemas.microsoft.com/office/drawing/2014/main" id="{00000000-0008-0000-0D00-000002000000}"/>
            </a:ext>
          </a:extLst>
        </xdr:cNvPr>
        <xdr:cNvSpPr txBox="1"/>
      </xdr:nvSpPr>
      <xdr:spPr>
        <a:xfrm>
          <a:off x="860425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14689" name="Button 1" hidden="1">
              <a:extLst>
                <a:ext uri="{63B3BB69-23CF-44E3-9099-C40C66FF867C}">
                  <a14:compatExt spid="_x0000_s114689"/>
                </a:ext>
                <a:ext uri="{FF2B5EF4-FFF2-40B4-BE49-F238E27FC236}">
                  <a16:creationId xmlns:a16="http://schemas.microsoft.com/office/drawing/2014/main" id="{00000000-0008-0000-0D00-000001C0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14690" name="Button 2" hidden="1">
              <a:extLst>
                <a:ext uri="{63B3BB69-23CF-44E3-9099-C40C66FF867C}">
                  <a14:compatExt spid="_x0000_s114690"/>
                </a:ext>
                <a:ext uri="{FF2B5EF4-FFF2-40B4-BE49-F238E27FC236}">
                  <a16:creationId xmlns:a16="http://schemas.microsoft.com/office/drawing/2014/main" id="{00000000-0008-0000-0D00-000002C0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4.xml><?xml version="1.0" encoding="utf-8"?>
<xdr:wsDr xmlns:xdr="http://schemas.openxmlformats.org/drawingml/2006/spreadsheetDrawing" xmlns:a="http://schemas.openxmlformats.org/drawingml/2006/main">
  <xdr:oneCellAnchor>
    <xdr:from>
      <xdr:col>8</xdr:col>
      <xdr:colOff>203200</xdr:colOff>
      <xdr:row>4</xdr:row>
      <xdr:rowOff>57150</xdr:rowOff>
    </xdr:from>
    <xdr:ext cx="184731" cy="264560"/>
    <xdr:sp macro="" textlink="">
      <xdr:nvSpPr>
        <xdr:cNvPr id="2" name="Textfeld 1">
          <a:extLst>
            <a:ext uri="{FF2B5EF4-FFF2-40B4-BE49-F238E27FC236}">
              <a16:creationId xmlns:a16="http://schemas.microsoft.com/office/drawing/2014/main" id="{00000000-0008-0000-0E00-000002000000}"/>
            </a:ext>
          </a:extLst>
        </xdr:cNvPr>
        <xdr:cNvSpPr txBox="1"/>
      </xdr:nvSpPr>
      <xdr:spPr>
        <a:xfrm>
          <a:off x="8626021" y="8055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12641" name="Button 1" hidden="1">
              <a:extLst>
                <a:ext uri="{63B3BB69-23CF-44E3-9099-C40C66FF867C}">
                  <a14:compatExt spid="_x0000_s112641"/>
                </a:ext>
                <a:ext uri="{FF2B5EF4-FFF2-40B4-BE49-F238E27FC236}">
                  <a16:creationId xmlns:a16="http://schemas.microsoft.com/office/drawing/2014/main" id="{00000000-0008-0000-0E00-000001B8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12642" name="Button 2" hidden="1">
              <a:extLst>
                <a:ext uri="{63B3BB69-23CF-44E3-9099-C40C66FF867C}">
                  <a14:compatExt spid="_x0000_s112642"/>
                </a:ext>
                <a:ext uri="{FF2B5EF4-FFF2-40B4-BE49-F238E27FC236}">
                  <a16:creationId xmlns:a16="http://schemas.microsoft.com/office/drawing/2014/main" id="{00000000-0008-0000-0E00-000002B8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oneCellAnchor>
    <xdr:from>
      <xdr:col>8</xdr:col>
      <xdr:colOff>212725</xdr:colOff>
      <xdr:row>4</xdr:row>
      <xdr:rowOff>57150</xdr:rowOff>
    </xdr:from>
    <xdr:ext cx="184731" cy="264560"/>
    <xdr:sp macro="" textlink="">
      <xdr:nvSpPr>
        <xdr:cNvPr id="2" name="Textfeld 1">
          <a:extLst>
            <a:ext uri="{FF2B5EF4-FFF2-40B4-BE49-F238E27FC236}">
              <a16:creationId xmlns:a16="http://schemas.microsoft.com/office/drawing/2014/main" id="{00000000-0008-0000-0F00-000002000000}"/>
            </a:ext>
          </a:extLst>
        </xdr:cNvPr>
        <xdr:cNvSpPr txBox="1"/>
      </xdr:nvSpPr>
      <xdr:spPr>
        <a:xfrm>
          <a:off x="860425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11617" name="Button 1" hidden="1">
              <a:extLst>
                <a:ext uri="{63B3BB69-23CF-44E3-9099-C40C66FF867C}">
                  <a14:compatExt spid="_x0000_s111617"/>
                </a:ext>
                <a:ext uri="{FF2B5EF4-FFF2-40B4-BE49-F238E27FC236}">
                  <a16:creationId xmlns:a16="http://schemas.microsoft.com/office/drawing/2014/main" id="{00000000-0008-0000-0F00-000001B4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11618" name="Button 2" hidden="1">
              <a:extLst>
                <a:ext uri="{63B3BB69-23CF-44E3-9099-C40C66FF867C}">
                  <a14:compatExt spid="_x0000_s111618"/>
                </a:ext>
                <a:ext uri="{FF2B5EF4-FFF2-40B4-BE49-F238E27FC236}">
                  <a16:creationId xmlns:a16="http://schemas.microsoft.com/office/drawing/2014/main" id="{00000000-0008-0000-0F00-000002B4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xdr:oneCellAnchor>
    <xdr:from>
      <xdr:col>8</xdr:col>
      <xdr:colOff>212725</xdr:colOff>
      <xdr:row>4</xdr:row>
      <xdr:rowOff>57150</xdr:rowOff>
    </xdr:from>
    <xdr:ext cx="184731" cy="264560"/>
    <xdr:sp macro="" textlink="">
      <xdr:nvSpPr>
        <xdr:cNvPr id="2" name="Textfeld 1">
          <a:extLst>
            <a:ext uri="{FF2B5EF4-FFF2-40B4-BE49-F238E27FC236}">
              <a16:creationId xmlns:a16="http://schemas.microsoft.com/office/drawing/2014/main" id="{00000000-0008-0000-1000-000002000000}"/>
            </a:ext>
          </a:extLst>
        </xdr:cNvPr>
        <xdr:cNvSpPr txBox="1"/>
      </xdr:nvSpPr>
      <xdr:spPr>
        <a:xfrm>
          <a:off x="860425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07521" name="Button 1" hidden="1">
              <a:extLst>
                <a:ext uri="{63B3BB69-23CF-44E3-9099-C40C66FF867C}">
                  <a14:compatExt spid="_x0000_s107521"/>
                </a:ext>
                <a:ext uri="{FF2B5EF4-FFF2-40B4-BE49-F238E27FC236}">
                  <a16:creationId xmlns:a16="http://schemas.microsoft.com/office/drawing/2014/main" id="{00000000-0008-0000-1000-000001A4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07522" name="Button 2" hidden="1">
              <a:extLst>
                <a:ext uri="{63B3BB69-23CF-44E3-9099-C40C66FF867C}">
                  <a14:compatExt spid="_x0000_s107522"/>
                </a:ext>
                <a:ext uri="{FF2B5EF4-FFF2-40B4-BE49-F238E27FC236}">
                  <a16:creationId xmlns:a16="http://schemas.microsoft.com/office/drawing/2014/main" id="{00000000-0008-0000-1000-000002A4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xdr:oneCellAnchor>
    <xdr:from>
      <xdr:col>8</xdr:col>
      <xdr:colOff>212725</xdr:colOff>
      <xdr:row>4</xdr:row>
      <xdr:rowOff>57150</xdr:rowOff>
    </xdr:from>
    <xdr:ext cx="184731" cy="264560"/>
    <xdr:sp macro="" textlink="">
      <xdr:nvSpPr>
        <xdr:cNvPr id="2" name="Textfeld 1">
          <a:extLst>
            <a:ext uri="{FF2B5EF4-FFF2-40B4-BE49-F238E27FC236}">
              <a16:creationId xmlns:a16="http://schemas.microsoft.com/office/drawing/2014/main" id="{00000000-0008-0000-1100-000002000000}"/>
            </a:ext>
          </a:extLst>
        </xdr:cNvPr>
        <xdr:cNvSpPr txBox="1"/>
      </xdr:nvSpPr>
      <xdr:spPr>
        <a:xfrm>
          <a:off x="860425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23905" name="Button 1" hidden="1">
              <a:extLst>
                <a:ext uri="{63B3BB69-23CF-44E3-9099-C40C66FF867C}">
                  <a14:compatExt spid="_x0000_s123905"/>
                </a:ext>
                <a:ext uri="{FF2B5EF4-FFF2-40B4-BE49-F238E27FC236}">
                  <a16:creationId xmlns:a16="http://schemas.microsoft.com/office/drawing/2014/main" id="{00000000-0008-0000-1100-000001E4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23906" name="Button 2" hidden="1">
              <a:extLst>
                <a:ext uri="{63B3BB69-23CF-44E3-9099-C40C66FF867C}">
                  <a14:compatExt spid="_x0000_s123906"/>
                </a:ext>
                <a:ext uri="{FF2B5EF4-FFF2-40B4-BE49-F238E27FC236}">
                  <a16:creationId xmlns:a16="http://schemas.microsoft.com/office/drawing/2014/main" id="{00000000-0008-0000-1100-000002E4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oneCellAnchor>
    <xdr:from>
      <xdr:col>8</xdr:col>
      <xdr:colOff>212725</xdr:colOff>
      <xdr:row>4</xdr:row>
      <xdr:rowOff>57150</xdr:rowOff>
    </xdr:from>
    <xdr:ext cx="184731" cy="264560"/>
    <xdr:sp macro="" textlink="">
      <xdr:nvSpPr>
        <xdr:cNvPr id="2" name="Textfeld 1">
          <a:extLst>
            <a:ext uri="{FF2B5EF4-FFF2-40B4-BE49-F238E27FC236}">
              <a16:creationId xmlns:a16="http://schemas.microsoft.com/office/drawing/2014/main" id="{00000000-0008-0000-1200-000002000000}"/>
            </a:ext>
          </a:extLst>
        </xdr:cNvPr>
        <xdr:cNvSpPr txBox="1"/>
      </xdr:nvSpPr>
      <xdr:spPr>
        <a:xfrm>
          <a:off x="860425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22881" name="Button 1" hidden="1">
              <a:extLst>
                <a:ext uri="{63B3BB69-23CF-44E3-9099-C40C66FF867C}">
                  <a14:compatExt spid="_x0000_s122881"/>
                </a:ext>
                <a:ext uri="{FF2B5EF4-FFF2-40B4-BE49-F238E27FC236}">
                  <a16:creationId xmlns:a16="http://schemas.microsoft.com/office/drawing/2014/main" id="{00000000-0008-0000-1200-000001E0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22882" name="Button 2" hidden="1">
              <a:extLst>
                <a:ext uri="{63B3BB69-23CF-44E3-9099-C40C66FF867C}">
                  <a14:compatExt spid="_x0000_s122882"/>
                </a:ext>
                <a:ext uri="{FF2B5EF4-FFF2-40B4-BE49-F238E27FC236}">
                  <a16:creationId xmlns:a16="http://schemas.microsoft.com/office/drawing/2014/main" id="{00000000-0008-0000-1200-000002E0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xdr:oneCellAnchor>
    <xdr:from>
      <xdr:col>8</xdr:col>
      <xdr:colOff>212725</xdr:colOff>
      <xdr:row>4</xdr:row>
      <xdr:rowOff>57150</xdr:rowOff>
    </xdr:from>
    <xdr:ext cx="184731" cy="264560"/>
    <xdr:sp macro="" textlink="">
      <xdr:nvSpPr>
        <xdr:cNvPr id="2" name="Textfeld 1">
          <a:extLst>
            <a:ext uri="{FF2B5EF4-FFF2-40B4-BE49-F238E27FC236}">
              <a16:creationId xmlns:a16="http://schemas.microsoft.com/office/drawing/2014/main" id="{00000000-0008-0000-1300-000002000000}"/>
            </a:ext>
          </a:extLst>
        </xdr:cNvPr>
        <xdr:cNvSpPr txBox="1"/>
      </xdr:nvSpPr>
      <xdr:spPr>
        <a:xfrm>
          <a:off x="860425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71826" name="Button 146" hidden="1">
              <a:extLst>
                <a:ext uri="{63B3BB69-23CF-44E3-9099-C40C66FF867C}">
                  <a14:compatExt spid="_x0000_s71826"/>
                </a:ext>
                <a:ext uri="{FF2B5EF4-FFF2-40B4-BE49-F238E27FC236}">
                  <a16:creationId xmlns:a16="http://schemas.microsoft.com/office/drawing/2014/main" id="{00000000-0008-0000-1300-00009218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71827" name="Button 147" hidden="1">
              <a:extLst>
                <a:ext uri="{63B3BB69-23CF-44E3-9099-C40C66FF867C}">
                  <a14:compatExt spid="_x0000_s71827"/>
                </a:ext>
                <a:ext uri="{FF2B5EF4-FFF2-40B4-BE49-F238E27FC236}">
                  <a16:creationId xmlns:a16="http://schemas.microsoft.com/office/drawing/2014/main" id="{00000000-0008-0000-1300-00009318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oneCellAnchor>
    <xdr:from>
      <xdr:col>8</xdr:col>
      <xdr:colOff>233045</xdr:colOff>
      <xdr:row>4</xdr:row>
      <xdr:rowOff>57150</xdr:rowOff>
    </xdr:from>
    <xdr:ext cx="205843" cy="272119"/>
    <xdr:sp macro="" textlink="">
      <xdr:nvSpPr>
        <xdr:cNvPr id="2" name="Textfeld 1">
          <a:extLst>
            <a:ext uri="{FF2B5EF4-FFF2-40B4-BE49-F238E27FC236}">
              <a16:creationId xmlns:a16="http://schemas.microsoft.com/office/drawing/2014/main" id="{00000000-0008-0000-1400-000002000000}"/>
            </a:ext>
          </a:extLst>
        </xdr:cNvPr>
        <xdr:cNvSpPr txBox="1"/>
      </xdr:nvSpPr>
      <xdr:spPr>
        <a:xfrm>
          <a:off x="8635676" y="8055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92161" name="Button 1" hidden="1">
              <a:extLst>
                <a:ext uri="{63B3BB69-23CF-44E3-9099-C40C66FF867C}">
                  <a14:compatExt spid="_x0000_s92161"/>
                </a:ext>
                <a:ext uri="{FF2B5EF4-FFF2-40B4-BE49-F238E27FC236}">
                  <a16:creationId xmlns:a16="http://schemas.microsoft.com/office/drawing/2014/main" id="{00000000-0008-0000-1400-00000168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92162" name="Button 2" hidden="1">
              <a:extLst>
                <a:ext uri="{63B3BB69-23CF-44E3-9099-C40C66FF867C}">
                  <a14:compatExt spid="_x0000_s92162"/>
                </a:ext>
                <a:ext uri="{FF2B5EF4-FFF2-40B4-BE49-F238E27FC236}">
                  <a16:creationId xmlns:a16="http://schemas.microsoft.com/office/drawing/2014/main" id="{00000000-0008-0000-1400-00000268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1.xml><?xml version="1.0" encoding="utf-8"?>
<xdr:wsDr xmlns:xdr="http://schemas.openxmlformats.org/drawingml/2006/spreadsheetDrawing" xmlns:a="http://schemas.openxmlformats.org/drawingml/2006/main">
  <xdr:oneCellAnchor>
    <xdr:from>
      <xdr:col>8</xdr:col>
      <xdr:colOff>233045</xdr:colOff>
      <xdr:row>4</xdr:row>
      <xdr:rowOff>57150</xdr:rowOff>
    </xdr:from>
    <xdr:ext cx="184731" cy="264560"/>
    <xdr:sp macro="" textlink="">
      <xdr:nvSpPr>
        <xdr:cNvPr id="2" name="Textfeld 1">
          <a:extLst>
            <a:ext uri="{FF2B5EF4-FFF2-40B4-BE49-F238E27FC236}">
              <a16:creationId xmlns:a16="http://schemas.microsoft.com/office/drawing/2014/main" id="{00000000-0008-0000-1500-000002000000}"/>
            </a:ext>
          </a:extLst>
        </xdr:cNvPr>
        <xdr:cNvSpPr txBox="1"/>
      </xdr:nvSpPr>
      <xdr:spPr>
        <a:xfrm>
          <a:off x="862457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93185" name="Button 1" hidden="1">
              <a:extLst>
                <a:ext uri="{63B3BB69-23CF-44E3-9099-C40C66FF867C}">
                  <a14:compatExt spid="_x0000_s93185"/>
                </a:ext>
                <a:ext uri="{FF2B5EF4-FFF2-40B4-BE49-F238E27FC236}">
                  <a16:creationId xmlns:a16="http://schemas.microsoft.com/office/drawing/2014/main" id="{00000000-0008-0000-1500-0000016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93186" name="Button 2" hidden="1">
              <a:extLst>
                <a:ext uri="{63B3BB69-23CF-44E3-9099-C40C66FF867C}">
                  <a14:compatExt spid="_x0000_s93186"/>
                </a:ext>
                <a:ext uri="{FF2B5EF4-FFF2-40B4-BE49-F238E27FC236}">
                  <a16:creationId xmlns:a16="http://schemas.microsoft.com/office/drawing/2014/main" id="{00000000-0008-0000-1500-0000026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oneCellAnchor>
    <xdr:from>
      <xdr:col>8</xdr:col>
      <xdr:colOff>233045</xdr:colOff>
      <xdr:row>4</xdr:row>
      <xdr:rowOff>57150</xdr:rowOff>
    </xdr:from>
    <xdr:ext cx="184731" cy="264560"/>
    <xdr:sp macro="" textlink="">
      <xdr:nvSpPr>
        <xdr:cNvPr id="2" name="Textfeld 1">
          <a:extLst>
            <a:ext uri="{FF2B5EF4-FFF2-40B4-BE49-F238E27FC236}">
              <a16:creationId xmlns:a16="http://schemas.microsoft.com/office/drawing/2014/main" id="{00000000-0008-0000-1600-000002000000}"/>
            </a:ext>
          </a:extLst>
        </xdr:cNvPr>
        <xdr:cNvSpPr txBox="1"/>
      </xdr:nvSpPr>
      <xdr:spPr>
        <a:xfrm>
          <a:off x="862457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1600-00000170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94210" name="Button 2" hidden="1">
              <a:extLst>
                <a:ext uri="{63B3BB69-23CF-44E3-9099-C40C66FF867C}">
                  <a14:compatExt spid="_x0000_s94210"/>
                </a:ext>
                <a:ext uri="{FF2B5EF4-FFF2-40B4-BE49-F238E27FC236}">
                  <a16:creationId xmlns:a16="http://schemas.microsoft.com/office/drawing/2014/main" id="{00000000-0008-0000-1600-00000270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oneCellAnchor>
    <xdr:from>
      <xdr:col>8</xdr:col>
      <xdr:colOff>233045</xdr:colOff>
      <xdr:row>4</xdr:row>
      <xdr:rowOff>57150</xdr:rowOff>
    </xdr:from>
    <xdr:ext cx="184731" cy="264560"/>
    <xdr:sp macro="" textlink="">
      <xdr:nvSpPr>
        <xdr:cNvPr id="2" name="Textfeld 1">
          <a:extLst>
            <a:ext uri="{FF2B5EF4-FFF2-40B4-BE49-F238E27FC236}">
              <a16:creationId xmlns:a16="http://schemas.microsoft.com/office/drawing/2014/main" id="{00000000-0008-0000-1700-000002000000}"/>
            </a:ext>
          </a:extLst>
        </xdr:cNvPr>
        <xdr:cNvSpPr txBox="1"/>
      </xdr:nvSpPr>
      <xdr:spPr>
        <a:xfrm>
          <a:off x="862457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95233" name="Button 1" hidden="1">
              <a:extLst>
                <a:ext uri="{63B3BB69-23CF-44E3-9099-C40C66FF867C}">
                  <a14:compatExt spid="_x0000_s95233"/>
                </a:ext>
                <a:ext uri="{FF2B5EF4-FFF2-40B4-BE49-F238E27FC236}">
                  <a16:creationId xmlns:a16="http://schemas.microsoft.com/office/drawing/2014/main" id="{00000000-0008-0000-1700-00000174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95234" name="Button 2" hidden="1">
              <a:extLst>
                <a:ext uri="{63B3BB69-23CF-44E3-9099-C40C66FF867C}">
                  <a14:compatExt spid="_x0000_s95234"/>
                </a:ext>
                <a:ext uri="{FF2B5EF4-FFF2-40B4-BE49-F238E27FC236}">
                  <a16:creationId xmlns:a16="http://schemas.microsoft.com/office/drawing/2014/main" id="{00000000-0008-0000-1700-00000274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oneCellAnchor>
    <xdr:from>
      <xdr:col>8</xdr:col>
      <xdr:colOff>233045</xdr:colOff>
      <xdr:row>4</xdr:row>
      <xdr:rowOff>57150</xdr:rowOff>
    </xdr:from>
    <xdr:ext cx="184731" cy="264560"/>
    <xdr:sp macro="" textlink="">
      <xdr:nvSpPr>
        <xdr:cNvPr id="2" name="Textfeld 1">
          <a:extLst>
            <a:ext uri="{FF2B5EF4-FFF2-40B4-BE49-F238E27FC236}">
              <a16:creationId xmlns:a16="http://schemas.microsoft.com/office/drawing/2014/main" id="{00000000-0008-0000-1800-000002000000}"/>
            </a:ext>
          </a:extLst>
        </xdr:cNvPr>
        <xdr:cNvSpPr txBox="1"/>
      </xdr:nvSpPr>
      <xdr:spPr>
        <a:xfrm>
          <a:off x="862457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96257" name="Button 1" hidden="1">
              <a:extLst>
                <a:ext uri="{63B3BB69-23CF-44E3-9099-C40C66FF867C}">
                  <a14:compatExt spid="_x0000_s96257"/>
                </a:ext>
                <a:ext uri="{FF2B5EF4-FFF2-40B4-BE49-F238E27FC236}">
                  <a16:creationId xmlns:a16="http://schemas.microsoft.com/office/drawing/2014/main" id="{00000000-0008-0000-1800-00000178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96258" name="Button 2" hidden="1">
              <a:extLst>
                <a:ext uri="{63B3BB69-23CF-44E3-9099-C40C66FF867C}">
                  <a14:compatExt spid="_x0000_s96258"/>
                </a:ext>
                <a:ext uri="{FF2B5EF4-FFF2-40B4-BE49-F238E27FC236}">
                  <a16:creationId xmlns:a16="http://schemas.microsoft.com/office/drawing/2014/main" id="{00000000-0008-0000-1800-00000278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xdr:oneCellAnchor>
    <xdr:from>
      <xdr:col>8</xdr:col>
      <xdr:colOff>212725</xdr:colOff>
      <xdr:row>4</xdr:row>
      <xdr:rowOff>57150</xdr:rowOff>
    </xdr:from>
    <xdr:ext cx="184731" cy="264560"/>
    <xdr:sp macro="" textlink="">
      <xdr:nvSpPr>
        <xdr:cNvPr id="2" name="Textfeld 1">
          <a:extLst>
            <a:ext uri="{FF2B5EF4-FFF2-40B4-BE49-F238E27FC236}">
              <a16:creationId xmlns:a16="http://schemas.microsoft.com/office/drawing/2014/main" id="{00000000-0008-0000-1900-000002000000}"/>
            </a:ext>
          </a:extLst>
        </xdr:cNvPr>
        <xdr:cNvSpPr txBox="1"/>
      </xdr:nvSpPr>
      <xdr:spPr>
        <a:xfrm>
          <a:off x="860425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97281" name="Button 1" hidden="1">
              <a:extLst>
                <a:ext uri="{63B3BB69-23CF-44E3-9099-C40C66FF867C}">
                  <a14:compatExt spid="_x0000_s97281"/>
                </a:ext>
                <a:ext uri="{FF2B5EF4-FFF2-40B4-BE49-F238E27FC236}">
                  <a16:creationId xmlns:a16="http://schemas.microsoft.com/office/drawing/2014/main" id="{00000000-0008-0000-1900-0000017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97282" name="Button 2" hidden="1">
              <a:extLst>
                <a:ext uri="{63B3BB69-23CF-44E3-9099-C40C66FF867C}">
                  <a14:compatExt spid="_x0000_s97282"/>
                </a:ext>
                <a:ext uri="{FF2B5EF4-FFF2-40B4-BE49-F238E27FC236}">
                  <a16:creationId xmlns:a16="http://schemas.microsoft.com/office/drawing/2014/main" id="{00000000-0008-0000-1900-0000027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xdr:oneCellAnchor>
    <xdr:from>
      <xdr:col>8</xdr:col>
      <xdr:colOff>212725</xdr:colOff>
      <xdr:row>4</xdr:row>
      <xdr:rowOff>57150</xdr:rowOff>
    </xdr:from>
    <xdr:ext cx="186706" cy="262400"/>
    <xdr:sp macro="" textlink="">
      <xdr:nvSpPr>
        <xdr:cNvPr id="2" name="Textfeld 1">
          <a:extLst>
            <a:ext uri="{FF2B5EF4-FFF2-40B4-BE49-F238E27FC236}">
              <a16:creationId xmlns:a16="http://schemas.microsoft.com/office/drawing/2014/main" id="{00000000-0008-0000-1A00-000002000000}"/>
            </a:ext>
          </a:extLst>
        </xdr:cNvPr>
        <xdr:cNvSpPr txBox="1"/>
      </xdr:nvSpPr>
      <xdr:spPr>
        <a:xfrm>
          <a:off x="8585994" y="819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98305" name="Button 1" hidden="1">
              <a:extLst>
                <a:ext uri="{63B3BB69-23CF-44E3-9099-C40C66FF867C}">
                  <a14:compatExt spid="_x0000_s98305"/>
                </a:ext>
                <a:ext uri="{FF2B5EF4-FFF2-40B4-BE49-F238E27FC236}">
                  <a16:creationId xmlns:a16="http://schemas.microsoft.com/office/drawing/2014/main" id="{00000000-0008-0000-1A00-00000180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98306" name="Button 2" hidden="1">
              <a:extLst>
                <a:ext uri="{63B3BB69-23CF-44E3-9099-C40C66FF867C}">
                  <a14:compatExt spid="_x0000_s98306"/>
                </a:ext>
                <a:ext uri="{FF2B5EF4-FFF2-40B4-BE49-F238E27FC236}">
                  <a16:creationId xmlns:a16="http://schemas.microsoft.com/office/drawing/2014/main" id="{00000000-0008-0000-1A00-00000280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xdr:oneCellAnchor>
    <xdr:from>
      <xdr:col>8</xdr:col>
      <xdr:colOff>212725</xdr:colOff>
      <xdr:row>4</xdr:row>
      <xdr:rowOff>57150</xdr:rowOff>
    </xdr:from>
    <xdr:ext cx="186706" cy="262400"/>
    <xdr:sp macro="" textlink="">
      <xdr:nvSpPr>
        <xdr:cNvPr id="2" name="Textfeld 1">
          <a:extLst>
            <a:ext uri="{FF2B5EF4-FFF2-40B4-BE49-F238E27FC236}">
              <a16:creationId xmlns:a16="http://schemas.microsoft.com/office/drawing/2014/main" id="{00000000-0008-0000-1B00-000002000000}"/>
            </a:ext>
          </a:extLst>
        </xdr:cNvPr>
        <xdr:cNvSpPr txBox="1"/>
      </xdr:nvSpPr>
      <xdr:spPr>
        <a:xfrm>
          <a:off x="8585994" y="819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99329" name="Button 1" hidden="1">
              <a:extLst>
                <a:ext uri="{63B3BB69-23CF-44E3-9099-C40C66FF867C}">
                  <a14:compatExt spid="_x0000_s99329"/>
                </a:ext>
                <a:ext uri="{FF2B5EF4-FFF2-40B4-BE49-F238E27FC236}">
                  <a16:creationId xmlns:a16="http://schemas.microsoft.com/office/drawing/2014/main" id="{00000000-0008-0000-1B00-00000184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99330" name="Button 2" hidden="1">
              <a:extLst>
                <a:ext uri="{63B3BB69-23CF-44E3-9099-C40C66FF867C}">
                  <a14:compatExt spid="_x0000_s99330"/>
                </a:ext>
                <a:ext uri="{FF2B5EF4-FFF2-40B4-BE49-F238E27FC236}">
                  <a16:creationId xmlns:a16="http://schemas.microsoft.com/office/drawing/2014/main" id="{00000000-0008-0000-1B00-00000284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xdr:oneCellAnchor>
    <xdr:from>
      <xdr:col>8</xdr:col>
      <xdr:colOff>212725</xdr:colOff>
      <xdr:row>4</xdr:row>
      <xdr:rowOff>57150</xdr:rowOff>
    </xdr:from>
    <xdr:ext cx="184731" cy="264560"/>
    <xdr:sp macro="" textlink="">
      <xdr:nvSpPr>
        <xdr:cNvPr id="2" name="Textfeld 1">
          <a:extLst>
            <a:ext uri="{FF2B5EF4-FFF2-40B4-BE49-F238E27FC236}">
              <a16:creationId xmlns:a16="http://schemas.microsoft.com/office/drawing/2014/main" id="{00000000-0008-0000-1C00-000002000000}"/>
            </a:ext>
          </a:extLst>
        </xdr:cNvPr>
        <xdr:cNvSpPr txBox="1"/>
      </xdr:nvSpPr>
      <xdr:spPr>
        <a:xfrm>
          <a:off x="860425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00353" name="Button 1" hidden="1">
              <a:extLst>
                <a:ext uri="{63B3BB69-23CF-44E3-9099-C40C66FF867C}">
                  <a14:compatExt spid="_x0000_s100353"/>
                </a:ext>
                <a:ext uri="{FF2B5EF4-FFF2-40B4-BE49-F238E27FC236}">
                  <a16:creationId xmlns:a16="http://schemas.microsoft.com/office/drawing/2014/main" id="{00000000-0008-0000-1C00-00000188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00354" name="Button 2" hidden="1">
              <a:extLst>
                <a:ext uri="{63B3BB69-23CF-44E3-9099-C40C66FF867C}">
                  <a14:compatExt spid="_x0000_s100354"/>
                </a:ext>
                <a:ext uri="{FF2B5EF4-FFF2-40B4-BE49-F238E27FC236}">
                  <a16:creationId xmlns:a16="http://schemas.microsoft.com/office/drawing/2014/main" id="{00000000-0008-0000-1C00-00000288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xdr:oneCellAnchor>
    <xdr:from>
      <xdr:col>8</xdr:col>
      <xdr:colOff>212725</xdr:colOff>
      <xdr:row>4</xdr:row>
      <xdr:rowOff>57150</xdr:rowOff>
    </xdr:from>
    <xdr:ext cx="184731" cy="264560"/>
    <xdr:sp macro="" textlink="">
      <xdr:nvSpPr>
        <xdr:cNvPr id="2" name="Textfeld 1">
          <a:extLst>
            <a:ext uri="{FF2B5EF4-FFF2-40B4-BE49-F238E27FC236}">
              <a16:creationId xmlns:a16="http://schemas.microsoft.com/office/drawing/2014/main" id="{00000000-0008-0000-1D00-000002000000}"/>
            </a:ext>
          </a:extLst>
        </xdr:cNvPr>
        <xdr:cNvSpPr txBox="1"/>
      </xdr:nvSpPr>
      <xdr:spPr>
        <a:xfrm>
          <a:off x="860425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01377" name="Button 1" hidden="1">
              <a:extLst>
                <a:ext uri="{63B3BB69-23CF-44E3-9099-C40C66FF867C}">
                  <a14:compatExt spid="_x0000_s101377"/>
                </a:ext>
                <a:ext uri="{FF2B5EF4-FFF2-40B4-BE49-F238E27FC236}">
                  <a16:creationId xmlns:a16="http://schemas.microsoft.com/office/drawing/2014/main" id="{00000000-0008-0000-1D00-0000018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01378" name="Button 2" hidden="1">
              <a:extLst>
                <a:ext uri="{63B3BB69-23CF-44E3-9099-C40C66FF867C}">
                  <a14:compatExt spid="_x0000_s101378"/>
                </a:ext>
                <a:ext uri="{FF2B5EF4-FFF2-40B4-BE49-F238E27FC236}">
                  <a16:creationId xmlns:a16="http://schemas.microsoft.com/office/drawing/2014/main" id="{00000000-0008-0000-1D00-0000028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30.xml><?xml version="1.0" encoding="utf-8"?>
<xdr:wsDr xmlns:xdr="http://schemas.openxmlformats.org/drawingml/2006/spreadsheetDrawing" xmlns:a="http://schemas.openxmlformats.org/drawingml/2006/main">
  <xdr:oneCellAnchor>
    <xdr:from>
      <xdr:col>8</xdr:col>
      <xdr:colOff>212725</xdr:colOff>
      <xdr:row>4</xdr:row>
      <xdr:rowOff>57150</xdr:rowOff>
    </xdr:from>
    <xdr:ext cx="186706" cy="262400"/>
    <xdr:sp macro="" textlink="">
      <xdr:nvSpPr>
        <xdr:cNvPr id="2" name="Textfeld 1">
          <a:extLst>
            <a:ext uri="{FF2B5EF4-FFF2-40B4-BE49-F238E27FC236}">
              <a16:creationId xmlns:a16="http://schemas.microsoft.com/office/drawing/2014/main" id="{00000000-0008-0000-1E00-000002000000}"/>
            </a:ext>
          </a:extLst>
        </xdr:cNvPr>
        <xdr:cNvSpPr txBox="1"/>
      </xdr:nvSpPr>
      <xdr:spPr>
        <a:xfrm>
          <a:off x="8585994" y="819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02401" name="Button 1" hidden="1">
              <a:extLst>
                <a:ext uri="{63B3BB69-23CF-44E3-9099-C40C66FF867C}">
                  <a14:compatExt spid="_x0000_s102401"/>
                </a:ext>
                <a:ext uri="{FF2B5EF4-FFF2-40B4-BE49-F238E27FC236}">
                  <a16:creationId xmlns:a16="http://schemas.microsoft.com/office/drawing/2014/main" id="{00000000-0008-0000-1E00-00000190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02402" name="Button 2" hidden="1">
              <a:extLst>
                <a:ext uri="{63B3BB69-23CF-44E3-9099-C40C66FF867C}">
                  <a14:compatExt spid="_x0000_s102402"/>
                </a:ext>
                <a:ext uri="{FF2B5EF4-FFF2-40B4-BE49-F238E27FC236}">
                  <a16:creationId xmlns:a16="http://schemas.microsoft.com/office/drawing/2014/main" id="{00000000-0008-0000-1E00-00000290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31.xml><?xml version="1.0" encoding="utf-8"?>
<xdr:wsDr xmlns:xdr="http://schemas.openxmlformats.org/drawingml/2006/spreadsheetDrawing" xmlns:a="http://schemas.openxmlformats.org/drawingml/2006/main">
  <xdr:oneCellAnchor>
    <xdr:from>
      <xdr:col>8</xdr:col>
      <xdr:colOff>212725</xdr:colOff>
      <xdr:row>4</xdr:row>
      <xdr:rowOff>57150</xdr:rowOff>
    </xdr:from>
    <xdr:ext cx="186706" cy="262400"/>
    <xdr:sp macro="" textlink="">
      <xdr:nvSpPr>
        <xdr:cNvPr id="2" name="Textfeld 1">
          <a:extLst>
            <a:ext uri="{FF2B5EF4-FFF2-40B4-BE49-F238E27FC236}">
              <a16:creationId xmlns:a16="http://schemas.microsoft.com/office/drawing/2014/main" id="{00000000-0008-0000-1F00-000002000000}"/>
            </a:ext>
          </a:extLst>
        </xdr:cNvPr>
        <xdr:cNvSpPr txBox="1"/>
      </xdr:nvSpPr>
      <xdr:spPr>
        <a:xfrm>
          <a:off x="86074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06497" name="Button 1" hidden="1">
              <a:extLst>
                <a:ext uri="{63B3BB69-23CF-44E3-9099-C40C66FF867C}">
                  <a14:compatExt spid="_x0000_s106497"/>
                </a:ext>
                <a:ext uri="{FF2B5EF4-FFF2-40B4-BE49-F238E27FC236}">
                  <a16:creationId xmlns:a16="http://schemas.microsoft.com/office/drawing/2014/main" id="{00000000-0008-0000-1F00-000001A0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06498" name="Button 2" hidden="1">
              <a:extLst>
                <a:ext uri="{63B3BB69-23CF-44E3-9099-C40C66FF867C}">
                  <a14:compatExt spid="_x0000_s106498"/>
                </a:ext>
                <a:ext uri="{FF2B5EF4-FFF2-40B4-BE49-F238E27FC236}">
                  <a16:creationId xmlns:a16="http://schemas.microsoft.com/office/drawing/2014/main" id="{00000000-0008-0000-1F00-000002A0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32.xml><?xml version="1.0" encoding="utf-8"?>
<xdr:wsDr xmlns:xdr="http://schemas.openxmlformats.org/drawingml/2006/spreadsheetDrawing" xmlns:a="http://schemas.openxmlformats.org/drawingml/2006/main">
  <xdr:oneCellAnchor>
    <xdr:from>
      <xdr:col>8</xdr:col>
      <xdr:colOff>212725</xdr:colOff>
      <xdr:row>4</xdr:row>
      <xdr:rowOff>57150</xdr:rowOff>
    </xdr:from>
    <xdr:ext cx="186706" cy="262400"/>
    <xdr:sp macro="" textlink="">
      <xdr:nvSpPr>
        <xdr:cNvPr id="2" name="Textfeld 1">
          <a:extLst>
            <a:ext uri="{FF2B5EF4-FFF2-40B4-BE49-F238E27FC236}">
              <a16:creationId xmlns:a16="http://schemas.microsoft.com/office/drawing/2014/main" id="{00000000-0008-0000-2000-000002000000}"/>
            </a:ext>
          </a:extLst>
        </xdr:cNvPr>
        <xdr:cNvSpPr txBox="1"/>
      </xdr:nvSpPr>
      <xdr:spPr>
        <a:xfrm>
          <a:off x="7404100" y="0"/>
          <a:ext cx="18850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34145" name="Button 1" hidden="1">
              <a:extLst>
                <a:ext uri="{63B3BB69-23CF-44E3-9099-C40C66FF867C}">
                  <a14:compatExt spid="_x0000_s134145"/>
                </a:ext>
                <a:ext uri="{FF2B5EF4-FFF2-40B4-BE49-F238E27FC236}">
                  <a16:creationId xmlns:a16="http://schemas.microsoft.com/office/drawing/2014/main" id="{00000000-0008-0000-2000-0000010C02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34146" name="Button 2" hidden="1">
              <a:extLst>
                <a:ext uri="{63B3BB69-23CF-44E3-9099-C40C66FF867C}">
                  <a14:compatExt spid="_x0000_s134146"/>
                </a:ext>
                <a:ext uri="{FF2B5EF4-FFF2-40B4-BE49-F238E27FC236}">
                  <a16:creationId xmlns:a16="http://schemas.microsoft.com/office/drawing/2014/main" id="{00000000-0008-0000-2000-0000020C02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33.xml><?xml version="1.0" encoding="utf-8"?>
<xdr:wsDr xmlns:xdr="http://schemas.openxmlformats.org/drawingml/2006/spreadsheetDrawing" xmlns:a="http://schemas.openxmlformats.org/drawingml/2006/main">
  <xdr:oneCellAnchor>
    <xdr:from>
      <xdr:col>8</xdr:col>
      <xdr:colOff>248920</xdr:colOff>
      <xdr:row>4</xdr:row>
      <xdr:rowOff>57150</xdr:rowOff>
    </xdr:from>
    <xdr:ext cx="184731" cy="262400"/>
    <xdr:sp macro="" textlink="">
      <xdr:nvSpPr>
        <xdr:cNvPr id="2" name="Textfeld 1">
          <a:extLst>
            <a:ext uri="{FF2B5EF4-FFF2-40B4-BE49-F238E27FC236}">
              <a16:creationId xmlns:a16="http://schemas.microsoft.com/office/drawing/2014/main" id="{00000000-0008-0000-2100-000002000000}"/>
            </a:ext>
          </a:extLst>
        </xdr:cNvPr>
        <xdr:cNvSpPr txBox="1"/>
      </xdr:nvSpPr>
      <xdr:spPr>
        <a:xfrm>
          <a:off x="864235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47457" name="Button 1" hidden="1">
              <a:extLst>
                <a:ext uri="{63B3BB69-23CF-44E3-9099-C40C66FF867C}">
                  <a14:compatExt spid="_x0000_s147457"/>
                </a:ext>
                <a:ext uri="{FF2B5EF4-FFF2-40B4-BE49-F238E27FC236}">
                  <a16:creationId xmlns:a16="http://schemas.microsoft.com/office/drawing/2014/main" id="{00000000-0008-0000-2100-0000014002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47458" name="Button 2" hidden="1">
              <a:extLst>
                <a:ext uri="{63B3BB69-23CF-44E3-9099-C40C66FF867C}">
                  <a14:compatExt spid="_x0000_s147458"/>
                </a:ext>
                <a:ext uri="{FF2B5EF4-FFF2-40B4-BE49-F238E27FC236}">
                  <a16:creationId xmlns:a16="http://schemas.microsoft.com/office/drawing/2014/main" id="{00000000-0008-0000-2100-0000024002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34.xml><?xml version="1.0" encoding="utf-8"?>
<xdr:wsDr xmlns:xdr="http://schemas.openxmlformats.org/drawingml/2006/spreadsheetDrawing" xmlns:a="http://schemas.openxmlformats.org/drawingml/2006/main">
  <xdr:oneCellAnchor>
    <xdr:from>
      <xdr:col>8</xdr:col>
      <xdr:colOff>248920</xdr:colOff>
      <xdr:row>4</xdr:row>
      <xdr:rowOff>57150</xdr:rowOff>
    </xdr:from>
    <xdr:ext cx="184731" cy="262400"/>
    <xdr:sp macro="" textlink="">
      <xdr:nvSpPr>
        <xdr:cNvPr id="2" name="Textfeld 1">
          <a:extLst>
            <a:ext uri="{FF2B5EF4-FFF2-40B4-BE49-F238E27FC236}">
              <a16:creationId xmlns:a16="http://schemas.microsoft.com/office/drawing/2014/main" id="{00000000-0008-0000-2200-000002000000}"/>
            </a:ext>
          </a:extLst>
        </xdr:cNvPr>
        <xdr:cNvSpPr txBox="1"/>
      </xdr:nvSpPr>
      <xdr:spPr>
        <a:xfrm>
          <a:off x="848995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50529" name="Button 1" hidden="1">
              <a:extLst>
                <a:ext uri="{63B3BB69-23CF-44E3-9099-C40C66FF867C}">
                  <a14:compatExt spid="_x0000_s150529"/>
                </a:ext>
                <a:ext uri="{FF2B5EF4-FFF2-40B4-BE49-F238E27FC236}">
                  <a16:creationId xmlns:a16="http://schemas.microsoft.com/office/drawing/2014/main" id="{00000000-0008-0000-2200-0000014C02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50530" name="Button 2" hidden="1">
              <a:extLst>
                <a:ext uri="{63B3BB69-23CF-44E3-9099-C40C66FF867C}">
                  <a14:compatExt spid="_x0000_s150530"/>
                </a:ext>
                <a:ext uri="{FF2B5EF4-FFF2-40B4-BE49-F238E27FC236}">
                  <a16:creationId xmlns:a16="http://schemas.microsoft.com/office/drawing/2014/main" id="{00000000-0008-0000-2200-0000024C02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35.xml><?xml version="1.0" encoding="utf-8"?>
<xdr:wsDr xmlns:xdr="http://schemas.openxmlformats.org/drawingml/2006/spreadsheetDrawing" xmlns:a="http://schemas.openxmlformats.org/drawingml/2006/main">
  <xdr:oneCellAnchor>
    <xdr:from>
      <xdr:col>8</xdr:col>
      <xdr:colOff>248920</xdr:colOff>
      <xdr:row>4</xdr:row>
      <xdr:rowOff>57150</xdr:rowOff>
    </xdr:from>
    <xdr:ext cx="184731" cy="262400"/>
    <xdr:sp macro="" textlink="">
      <xdr:nvSpPr>
        <xdr:cNvPr id="2" name="Textfeld 1">
          <a:extLst>
            <a:ext uri="{FF2B5EF4-FFF2-40B4-BE49-F238E27FC236}">
              <a16:creationId xmlns:a16="http://schemas.microsoft.com/office/drawing/2014/main" id="{00000000-0008-0000-2300-000002000000}"/>
            </a:ext>
          </a:extLst>
        </xdr:cNvPr>
        <xdr:cNvSpPr txBox="1"/>
      </xdr:nvSpPr>
      <xdr:spPr>
        <a:xfrm>
          <a:off x="848995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53601" name="Button 1" hidden="1">
              <a:extLst>
                <a:ext uri="{63B3BB69-23CF-44E3-9099-C40C66FF867C}">
                  <a14:compatExt spid="_x0000_s153601"/>
                </a:ext>
                <a:ext uri="{FF2B5EF4-FFF2-40B4-BE49-F238E27FC236}">
                  <a16:creationId xmlns:a16="http://schemas.microsoft.com/office/drawing/2014/main" id="{00000000-0008-0000-2300-0000015802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53602" name="Button 2" hidden="1">
              <a:extLst>
                <a:ext uri="{63B3BB69-23CF-44E3-9099-C40C66FF867C}">
                  <a14:compatExt spid="_x0000_s153602"/>
                </a:ext>
                <a:ext uri="{FF2B5EF4-FFF2-40B4-BE49-F238E27FC236}">
                  <a16:creationId xmlns:a16="http://schemas.microsoft.com/office/drawing/2014/main" id="{00000000-0008-0000-2300-0000025802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36.xml><?xml version="1.0" encoding="utf-8"?>
<xdr:wsDr xmlns:xdr="http://schemas.openxmlformats.org/drawingml/2006/spreadsheetDrawing" xmlns:a="http://schemas.openxmlformats.org/drawingml/2006/main">
  <xdr:oneCellAnchor>
    <xdr:from>
      <xdr:col>8</xdr:col>
      <xdr:colOff>248920</xdr:colOff>
      <xdr:row>4</xdr:row>
      <xdr:rowOff>57150</xdr:rowOff>
    </xdr:from>
    <xdr:ext cx="184731" cy="262400"/>
    <xdr:sp macro="" textlink="">
      <xdr:nvSpPr>
        <xdr:cNvPr id="2" name="Textfeld 1">
          <a:extLst>
            <a:ext uri="{FF2B5EF4-FFF2-40B4-BE49-F238E27FC236}">
              <a16:creationId xmlns:a16="http://schemas.microsoft.com/office/drawing/2014/main" id="{00000000-0008-0000-2400-000002000000}"/>
            </a:ext>
          </a:extLst>
        </xdr:cNvPr>
        <xdr:cNvSpPr txBox="1"/>
      </xdr:nvSpPr>
      <xdr:spPr>
        <a:xfrm>
          <a:off x="8488045" y="800100"/>
          <a:ext cx="184731" cy="2624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mc:AlternateContent xmlns:mc="http://schemas.openxmlformats.org/markup-compatibility/2006">
    <mc:Choice xmlns:a14="http://schemas.microsoft.com/office/drawing/2010/main" Requires="a14">
      <xdr:twoCellAnchor>
        <xdr:from>
          <xdr:col>4</xdr:col>
          <xdr:colOff>9525</xdr:colOff>
          <xdr:row>3</xdr:row>
          <xdr:rowOff>9525</xdr:rowOff>
        </xdr:from>
        <xdr:to>
          <xdr:col>7</xdr:col>
          <xdr:colOff>209550</xdr:colOff>
          <xdr:row>5</xdr:row>
          <xdr:rowOff>28575</xdr:rowOff>
        </xdr:to>
        <xdr:sp macro="" textlink="">
          <xdr:nvSpPr>
            <xdr:cNvPr id="154625" name="Button 1" hidden="1">
              <a:extLst>
                <a:ext uri="{63B3BB69-23CF-44E3-9099-C40C66FF867C}">
                  <a14:compatExt spid="_x0000_s154625"/>
                </a:ext>
                <a:ext uri="{FF2B5EF4-FFF2-40B4-BE49-F238E27FC236}">
                  <a16:creationId xmlns:a16="http://schemas.microsoft.com/office/drawing/2014/main" id="{00000000-0008-0000-2400-0000015C02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47625</xdr:colOff>
          <xdr:row>3</xdr:row>
          <xdr:rowOff>9525</xdr:rowOff>
        </xdr:from>
        <xdr:to>
          <xdr:col>9</xdr:col>
          <xdr:colOff>590550</xdr:colOff>
          <xdr:row>5</xdr:row>
          <xdr:rowOff>28575</xdr:rowOff>
        </xdr:to>
        <xdr:sp macro="" textlink="">
          <xdr:nvSpPr>
            <xdr:cNvPr id="154626" name="Button 2" hidden="1">
              <a:extLst>
                <a:ext uri="{63B3BB69-23CF-44E3-9099-C40C66FF867C}">
                  <a14:compatExt spid="_x0000_s154626"/>
                </a:ext>
                <a:ext uri="{FF2B5EF4-FFF2-40B4-BE49-F238E27FC236}">
                  <a16:creationId xmlns:a16="http://schemas.microsoft.com/office/drawing/2014/main" id="{00000000-0008-0000-2400-0000025C02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5" Type="http://schemas.openxmlformats.org/officeDocument/2006/relationships/ctrlProp" Target="../ctrlProps/ctrlProp10.xml"/><Relationship Id="rId4" Type="http://schemas.openxmlformats.org/officeDocument/2006/relationships/ctrlProp" Target="../ctrlProps/ctrlProp9.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5" Type="http://schemas.openxmlformats.org/officeDocument/2006/relationships/ctrlProp" Target="../ctrlProps/ctrlProp12.xml"/><Relationship Id="rId4" Type="http://schemas.openxmlformats.org/officeDocument/2006/relationships/ctrlProp" Target="../ctrlProps/ctrlProp11.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5" Type="http://schemas.openxmlformats.org/officeDocument/2006/relationships/ctrlProp" Target="../ctrlProps/ctrlProp14.xml"/><Relationship Id="rId4" Type="http://schemas.openxmlformats.org/officeDocument/2006/relationships/ctrlProp" Target="../ctrlProps/ctrlProp13.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9.bin"/><Relationship Id="rId5" Type="http://schemas.openxmlformats.org/officeDocument/2006/relationships/ctrlProp" Target="../ctrlProps/ctrlProp16.xml"/><Relationship Id="rId4" Type="http://schemas.openxmlformats.org/officeDocument/2006/relationships/ctrlProp" Target="../ctrlProps/ctrlProp15.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5" Type="http://schemas.openxmlformats.org/officeDocument/2006/relationships/ctrlProp" Target="../ctrlProps/ctrlProp18.xml"/><Relationship Id="rId4" Type="http://schemas.openxmlformats.org/officeDocument/2006/relationships/ctrlProp" Target="../ctrlProps/ctrlProp1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5" Type="http://schemas.openxmlformats.org/officeDocument/2006/relationships/ctrlProp" Target="../ctrlProps/ctrlProp20.xml"/><Relationship Id="rId4" Type="http://schemas.openxmlformats.org/officeDocument/2006/relationships/ctrlProp" Target="../ctrlProps/ctrlProp1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5" Type="http://schemas.openxmlformats.org/officeDocument/2006/relationships/ctrlProp" Target="../ctrlProps/ctrlProp22.xml"/><Relationship Id="rId4" Type="http://schemas.openxmlformats.org/officeDocument/2006/relationships/ctrlProp" Target="../ctrlProps/ctrlProp21.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24.xml"/><Relationship Id="rId4" Type="http://schemas.openxmlformats.org/officeDocument/2006/relationships/ctrlProp" Target="../ctrlProps/ctrlProp2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26.xml"/><Relationship Id="rId4" Type="http://schemas.openxmlformats.org/officeDocument/2006/relationships/ctrlProp" Target="../ctrlProps/ctrlProp25.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5" Type="http://schemas.openxmlformats.org/officeDocument/2006/relationships/ctrlProp" Target="../ctrlProps/ctrlProp28.xml"/><Relationship Id="rId4" Type="http://schemas.openxmlformats.org/officeDocument/2006/relationships/ctrlProp" Target="../ctrlProps/ctrlProp27.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5" Type="http://schemas.openxmlformats.org/officeDocument/2006/relationships/ctrlProp" Target="../ctrlProps/ctrlProp30.xml"/><Relationship Id="rId4" Type="http://schemas.openxmlformats.org/officeDocument/2006/relationships/ctrlProp" Target="../ctrlProps/ctrlProp29.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5" Type="http://schemas.openxmlformats.org/officeDocument/2006/relationships/ctrlProp" Target="../ctrlProps/ctrlProp34.xml"/><Relationship Id="rId4" Type="http://schemas.openxmlformats.org/officeDocument/2006/relationships/ctrlProp" Target="../ctrlProps/ctrlProp33.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5" Type="http://schemas.openxmlformats.org/officeDocument/2006/relationships/ctrlProp" Target="../ctrlProps/ctrlProp36.xml"/><Relationship Id="rId4" Type="http://schemas.openxmlformats.org/officeDocument/2006/relationships/ctrlProp" Target="../ctrlProps/ctrlProp35.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5" Type="http://schemas.openxmlformats.org/officeDocument/2006/relationships/ctrlProp" Target="../ctrlProps/ctrlProp38.xml"/><Relationship Id="rId4" Type="http://schemas.openxmlformats.org/officeDocument/2006/relationships/ctrlProp" Target="../ctrlProps/ctrlProp3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5" Type="http://schemas.openxmlformats.org/officeDocument/2006/relationships/ctrlProp" Target="../ctrlProps/ctrlProp40.xml"/><Relationship Id="rId4" Type="http://schemas.openxmlformats.org/officeDocument/2006/relationships/ctrlProp" Target="../ctrlProps/ctrlProp39.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5" Type="http://schemas.openxmlformats.org/officeDocument/2006/relationships/ctrlProp" Target="../ctrlProps/ctrlProp42.xml"/><Relationship Id="rId4" Type="http://schemas.openxmlformats.org/officeDocument/2006/relationships/ctrlProp" Target="../ctrlProps/ctrlProp41.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5" Type="http://schemas.openxmlformats.org/officeDocument/2006/relationships/ctrlProp" Target="../ctrlProps/ctrlProp44.xml"/><Relationship Id="rId4" Type="http://schemas.openxmlformats.org/officeDocument/2006/relationships/ctrlProp" Target="../ctrlProps/ctrlProp4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5" Type="http://schemas.openxmlformats.org/officeDocument/2006/relationships/ctrlProp" Target="../ctrlProps/ctrlProp46.xml"/><Relationship Id="rId4" Type="http://schemas.openxmlformats.org/officeDocument/2006/relationships/ctrlProp" Target="../ctrlProps/ctrlProp45.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5" Type="http://schemas.openxmlformats.org/officeDocument/2006/relationships/ctrlProp" Target="../ctrlProps/ctrlProp48.xml"/><Relationship Id="rId4" Type="http://schemas.openxmlformats.org/officeDocument/2006/relationships/ctrlProp" Target="../ctrlProps/ctrlProp47.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5" Type="http://schemas.openxmlformats.org/officeDocument/2006/relationships/ctrlProp" Target="../ctrlProps/ctrlProp50.xml"/><Relationship Id="rId4" Type="http://schemas.openxmlformats.org/officeDocument/2006/relationships/ctrlProp" Target="../ctrlProps/ctrlProp49.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5" Type="http://schemas.openxmlformats.org/officeDocument/2006/relationships/ctrlProp" Target="../ctrlProps/ctrlProp52.xml"/><Relationship Id="rId4" Type="http://schemas.openxmlformats.org/officeDocument/2006/relationships/ctrlProp" Target="../ctrlProps/ctrlProp51.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5" Type="http://schemas.openxmlformats.org/officeDocument/2006/relationships/ctrlProp" Target="../ctrlProps/ctrlProp54.xml"/><Relationship Id="rId4" Type="http://schemas.openxmlformats.org/officeDocument/2006/relationships/ctrlProp" Target="../ctrlProps/ctrlProp53.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8.xml"/><Relationship Id="rId1" Type="http://schemas.openxmlformats.org/officeDocument/2006/relationships/printerSettings" Target="../printerSettings/printerSettings29.bin"/><Relationship Id="rId5" Type="http://schemas.openxmlformats.org/officeDocument/2006/relationships/ctrlProp" Target="../ctrlProps/ctrlProp56.xml"/><Relationship Id="rId4" Type="http://schemas.openxmlformats.org/officeDocument/2006/relationships/ctrlProp" Target="../ctrlProps/ctrlProp5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0.bin"/><Relationship Id="rId5" Type="http://schemas.openxmlformats.org/officeDocument/2006/relationships/ctrlProp" Target="../ctrlProps/ctrlProp58.xml"/><Relationship Id="rId4" Type="http://schemas.openxmlformats.org/officeDocument/2006/relationships/ctrlProp" Target="../ctrlProps/ctrlProp57.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30.xml"/><Relationship Id="rId1" Type="http://schemas.openxmlformats.org/officeDocument/2006/relationships/printerSettings" Target="../printerSettings/printerSettings31.bin"/><Relationship Id="rId5" Type="http://schemas.openxmlformats.org/officeDocument/2006/relationships/ctrlProp" Target="../ctrlProps/ctrlProp60.xml"/><Relationship Id="rId4" Type="http://schemas.openxmlformats.org/officeDocument/2006/relationships/ctrlProp" Target="../ctrlProps/ctrlProp59.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1.xml"/><Relationship Id="rId1" Type="http://schemas.openxmlformats.org/officeDocument/2006/relationships/printerSettings" Target="../printerSettings/printerSettings32.bin"/><Relationship Id="rId5" Type="http://schemas.openxmlformats.org/officeDocument/2006/relationships/ctrlProp" Target="../ctrlProps/ctrlProp62.xml"/><Relationship Id="rId4" Type="http://schemas.openxmlformats.org/officeDocument/2006/relationships/ctrlProp" Target="../ctrlProps/ctrlProp61.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2.xml"/><Relationship Id="rId1" Type="http://schemas.openxmlformats.org/officeDocument/2006/relationships/printerSettings" Target="../printerSettings/printerSettings33.bin"/><Relationship Id="rId5" Type="http://schemas.openxmlformats.org/officeDocument/2006/relationships/ctrlProp" Target="../ctrlProps/ctrlProp64.xml"/><Relationship Id="rId4" Type="http://schemas.openxmlformats.org/officeDocument/2006/relationships/ctrlProp" Target="../ctrlProps/ctrlProp63.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3.xml"/><Relationship Id="rId1" Type="http://schemas.openxmlformats.org/officeDocument/2006/relationships/printerSettings" Target="../printerSettings/printerSettings34.bin"/><Relationship Id="rId5" Type="http://schemas.openxmlformats.org/officeDocument/2006/relationships/ctrlProp" Target="../ctrlProps/ctrlProp66.xml"/><Relationship Id="rId4" Type="http://schemas.openxmlformats.org/officeDocument/2006/relationships/ctrlProp" Target="../ctrlProps/ctrlProp65.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4.xml"/><Relationship Id="rId1" Type="http://schemas.openxmlformats.org/officeDocument/2006/relationships/printerSettings" Target="../printerSettings/printerSettings35.bin"/><Relationship Id="rId5" Type="http://schemas.openxmlformats.org/officeDocument/2006/relationships/ctrlProp" Target="../ctrlProps/ctrlProp68.xml"/><Relationship Id="rId4" Type="http://schemas.openxmlformats.org/officeDocument/2006/relationships/ctrlProp" Target="../ctrlProps/ctrlProp67.xml"/></Relationships>
</file>

<file path=xl/worksheets/_rels/sheet36.xml.rels><?xml version="1.0" encoding="UTF-8" standalone="yes"?>
<Relationships xmlns="http://schemas.openxmlformats.org/package/2006/relationships"><Relationship Id="rId3" Type="http://schemas.openxmlformats.org/officeDocument/2006/relationships/ctrlProp" Target="../ctrlProps/ctrlProp69.xml"/><Relationship Id="rId2" Type="http://schemas.openxmlformats.org/officeDocument/2006/relationships/vmlDrawing" Target="../drawings/vmlDrawing35.vml"/><Relationship Id="rId1" Type="http://schemas.openxmlformats.org/officeDocument/2006/relationships/drawing" Target="../drawings/drawing35.xml"/><Relationship Id="rId4" Type="http://schemas.openxmlformats.org/officeDocument/2006/relationships/ctrlProp" Target="../ctrlProps/ctrlProp70.xml"/></Relationships>
</file>

<file path=xl/worksheets/_rels/sheet37.xml.rels><?xml version="1.0" encoding="UTF-8" standalone="yes"?>
<Relationships xmlns="http://schemas.openxmlformats.org/package/2006/relationships"><Relationship Id="rId3" Type="http://schemas.openxmlformats.org/officeDocument/2006/relationships/ctrlProp" Target="../ctrlProps/ctrlProp71.xml"/><Relationship Id="rId2" Type="http://schemas.openxmlformats.org/officeDocument/2006/relationships/vmlDrawing" Target="../drawings/vmlDrawing36.vml"/><Relationship Id="rId1" Type="http://schemas.openxmlformats.org/officeDocument/2006/relationships/drawing" Target="../drawings/drawing36.xml"/><Relationship Id="rId4" Type="http://schemas.openxmlformats.org/officeDocument/2006/relationships/ctrlProp" Target="../ctrlProps/ctrlProp7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2">
    <tabColor rgb="FF7030A0"/>
  </sheetPr>
  <dimension ref="A1:BO185"/>
  <sheetViews>
    <sheetView zoomScale="98" zoomScaleNormal="98" workbookViewId="0"/>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92" t="s">
        <v>53</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 xml:space="preserve">: : </v>
      </c>
      <c r="B10" s="448" t="s">
        <v>351</v>
      </c>
      <c r="C10" s="449"/>
      <c r="D10" s="450"/>
      <c r="E10" s="423" t="s">
        <v>54</v>
      </c>
      <c r="F10" s="432"/>
      <c r="G10" s="432"/>
      <c r="H10" s="433"/>
      <c r="I10" s="423" t="s">
        <v>49</v>
      </c>
      <c r="J10" s="434"/>
      <c r="K10" s="434"/>
      <c r="L10" s="435"/>
      <c r="M10" s="22" t="s">
        <v>55</v>
      </c>
      <c r="N10" s="423" t="s">
        <v>50</v>
      </c>
      <c r="O10" s="434"/>
      <c r="P10" s="436"/>
      <c r="Q10" s="423" t="s">
        <v>273</v>
      </c>
      <c r="R10" s="434"/>
      <c r="S10" s="434"/>
      <c r="T10" s="434"/>
      <c r="U10" s="434"/>
      <c r="V10" s="436"/>
      <c r="W10" s="423" t="s">
        <v>151</v>
      </c>
      <c r="X10" s="434"/>
      <c r="Y10" s="434"/>
      <c r="Z10" s="434"/>
      <c r="AA10" s="434"/>
      <c r="AB10" s="434"/>
      <c r="AC10" s="434"/>
      <c r="AD10" s="436"/>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51"/>
      <c r="C11" s="452"/>
      <c r="D11" s="453"/>
      <c r="E11" s="426" t="s">
        <v>146</v>
      </c>
      <c r="F11" s="426" t="s">
        <v>27</v>
      </c>
      <c r="G11" s="426" t="s">
        <v>147</v>
      </c>
      <c r="H11" s="426" t="s">
        <v>148</v>
      </c>
      <c r="I11" s="426" t="s">
        <v>149</v>
      </c>
      <c r="J11" s="428" t="s">
        <v>150</v>
      </c>
      <c r="K11" s="428" t="s">
        <v>274</v>
      </c>
      <c r="L11" s="430" t="s">
        <v>374</v>
      </c>
      <c r="M11" s="437" t="s">
        <v>26</v>
      </c>
      <c r="N11" s="428" t="s">
        <v>28</v>
      </c>
      <c r="O11" s="428" t="s">
        <v>29</v>
      </c>
      <c r="P11" s="428" t="s">
        <v>30</v>
      </c>
      <c r="Q11" s="428" t="s">
        <v>32</v>
      </c>
      <c r="R11" s="428" t="s">
        <v>33</v>
      </c>
      <c r="S11" s="428" t="s">
        <v>34</v>
      </c>
      <c r="T11" s="428" t="s">
        <v>35</v>
      </c>
      <c r="U11" s="428" t="s">
        <v>36</v>
      </c>
      <c r="V11" s="428" t="s">
        <v>37</v>
      </c>
      <c r="W11" s="437" t="s">
        <v>298</v>
      </c>
      <c r="X11" s="442" t="s">
        <v>46</v>
      </c>
      <c r="Y11" s="443"/>
      <c r="Z11" s="443"/>
      <c r="AA11" s="443"/>
      <c r="AB11" s="444"/>
      <c r="AC11" s="428" t="s">
        <v>31</v>
      </c>
      <c r="AD11" s="428"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51"/>
      <c r="C12" s="452"/>
      <c r="D12" s="453"/>
      <c r="E12" s="427"/>
      <c r="F12" s="427"/>
      <c r="G12" s="427"/>
      <c r="H12" s="427"/>
      <c r="I12" s="427"/>
      <c r="J12" s="429"/>
      <c r="K12" s="429"/>
      <c r="L12" s="431"/>
      <c r="M12" s="429"/>
      <c r="N12" s="429"/>
      <c r="O12" s="429"/>
      <c r="P12" s="429"/>
      <c r="Q12" s="429"/>
      <c r="R12" s="429"/>
      <c r="S12" s="429"/>
      <c r="T12" s="429"/>
      <c r="U12" s="429"/>
      <c r="V12" s="429"/>
      <c r="W12" s="429"/>
      <c r="X12" s="43" t="s">
        <v>10</v>
      </c>
      <c r="Y12" s="43" t="s">
        <v>8</v>
      </c>
      <c r="Z12" s="43" t="s">
        <v>9</v>
      </c>
      <c r="AA12" s="43" t="s">
        <v>48</v>
      </c>
      <c r="AB12" s="43" t="s">
        <v>38</v>
      </c>
      <c r="AC12" s="429"/>
      <c r="AD12" s="445"/>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103" t="s">
        <v>41</v>
      </c>
      <c r="B13" s="103" t="s">
        <v>42</v>
      </c>
      <c r="C13" s="111" t="s">
        <v>43</v>
      </c>
      <c r="D13" s="103" t="s">
        <v>315</v>
      </c>
      <c r="E13" s="103" t="s">
        <v>330</v>
      </c>
      <c r="F13" s="103" t="s">
        <v>137</v>
      </c>
      <c r="G13" s="103" t="s">
        <v>330</v>
      </c>
      <c r="H13" s="103" t="s">
        <v>137</v>
      </c>
      <c r="I13" s="103" t="s">
        <v>137</v>
      </c>
      <c r="J13" s="103" t="s">
        <v>137</v>
      </c>
      <c r="K13" s="103" t="s">
        <v>137</v>
      </c>
      <c r="L13" s="103" t="s">
        <v>137</v>
      </c>
      <c r="M13" s="103" t="s">
        <v>137</v>
      </c>
      <c r="N13" s="103" t="s">
        <v>138</v>
      </c>
      <c r="O13" s="103" t="s">
        <v>138</v>
      </c>
      <c r="P13" s="103" t="s">
        <v>138</v>
      </c>
      <c r="Q13" s="103" t="s">
        <v>138</v>
      </c>
      <c r="R13" s="103" t="s">
        <v>138</v>
      </c>
      <c r="S13" s="103" t="s">
        <v>138</v>
      </c>
      <c r="T13" s="103" t="s">
        <v>138</v>
      </c>
      <c r="U13" s="103" t="s">
        <v>138</v>
      </c>
      <c r="V13" s="103" t="s">
        <v>138</v>
      </c>
      <c r="W13" s="103" t="s">
        <v>275</v>
      </c>
      <c r="X13" s="103" t="s">
        <v>138</v>
      </c>
      <c r="Y13" s="103" t="s">
        <v>138</v>
      </c>
      <c r="Z13" s="103" t="s">
        <v>138</v>
      </c>
      <c r="AA13" s="103" t="s">
        <v>138</v>
      </c>
      <c r="AB13" s="103" t="s">
        <v>138</v>
      </c>
      <c r="AC13" s="103" t="s">
        <v>39</v>
      </c>
      <c r="AD13" s="103"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96"/>
      <c r="F14" s="96"/>
      <c r="G14" s="96"/>
      <c r="H14" s="96"/>
      <c r="I14" s="96"/>
      <c r="J14" s="96"/>
      <c r="K14" s="96"/>
      <c r="L14" s="96"/>
      <c r="M14" s="96"/>
      <c r="N14" s="96"/>
      <c r="O14" s="96"/>
      <c r="P14" s="96"/>
      <c r="Q14" s="96"/>
      <c r="R14" s="96"/>
      <c r="S14" s="96"/>
      <c r="T14" s="96"/>
      <c r="U14" s="96"/>
      <c r="V14" s="96"/>
      <c r="W14" s="96"/>
      <c r="X14" s="96"/>
      <c r="Y14" s="96"/>
      <c r="Z14" s="96"/>
      <c r="AA14" s="96"/>
      <c r="AB14" s="96"/>
      <c r="AC14" s="96"/>
      <c r="AD14" s="96"/>
      <c r="AE14" s="97"/>
      <c r="AF14" s="96"/>
      <c r="AG14" s="96"/>
      <c r="AH14" s="96"/>
      <c r="AI14" s="96"/>
      <c r="AJ14" s="96"/>
      <c r="AK14" s="96"/>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96"/>
      <c r="F15" s="96"/>
      <c r="G15" s="96"/>
      <c r="H15" s="96"/>
      <c r="I15" s="96"/>
      <c r="J15" s="96"/>
      <c r="K15" s="96"/>
      <c r="L15" s="96"/>
      <c r="M15" s="96"/>
      <c r="N15" s="96"/>
      <c r="O15" s="96"/>
      <c r="P15" s="96"/>
      <c r="Q15" s="96"/>
      <c r="R15" s="96"/>
      <c r="S15" s="96"/>
      <c r="T15" s="96"/>
      <c r="U15" s="96"/>
      <c r="V15" s="96"/>
      <c r="W15" s="96"/>
      <c r="X15" s="96"/>
      <c r="Y15" s="96"/>
      <c r="Z15" s="96"/>
      <c r="AA15" s="96"/>
      <c r="AB15" s="96"/>
      <c r="AC15" s="96"/>
      <c r="AD15" s="96"/>
      <c r="AE15" s="97"/>
      <c r="AF15" s="96"/>
      <c r="AG15" s="96"/>
      <c r="AH15" s="96"/>
      <c r="AI15" s="96"/>
      <c r="AJ15" s="96"/>
      <c r="AK15" s="96"/>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96"/>
      <c r="F16" s="127"/>
      <c r="G16" s="96"/>
      <c r="H16" s="96"/>
      <c r="I16" s="96"/>
      <c r="J16" s="96"/>
      <c r="K16" s="96"/>
      <c r="L16" s="96"/>
      <c r="M16" s="96"/>
      <c r="N16" s="96"/>
      <c r="O16" s="96"/>
      <c r="P16" s="96"/>
      <c r="Q16" s="96"/>
      <c r="R16" s="96"/>
      <c r="S16" s="96"/>
      <c r="T16" s="96"/>
      <c r="U16" s="96"/>
      <c r="V16" s="96"/>
      <c r="W16" s="96"/>
      <c r="X16" s="96"/>
      <c r="Y16" s="96"/>
      <c r="Z16" s="96"/>
      <c r="AA16" s="96"/>
      <c r="AB16" s="96"/>
      <c r="AC16" s="96"/>
      <c r="AD16" s="96"/>
      <c r="AE16" s="97"/>
      <c r="AF16" s="96"/>
      <c r="AG16" s="96"/>
      <c r="AH16" s="96"/>
      <c r="AI16" s="96"/>
      <c r="AJ16" s="96"/>
      <c r="AK16" s="96"/>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96"/>
      <c r="F17" s="96"/>
      <c r="G17" s="96"/>
      <c r="H17" s="96"/>
      <c r="I17" s="96"/>
      <c r="J17" s="96"/>
      <c r="K17" s="96"/>
      <c r="L17" s="96"/>
      <c r="M17" s="96"/>
      <c r="N17" s="96"/>
      <c r="O17" s="96"/>
      <c r="P17" s="96"/>
      <c r="Q17" s="96"/>
      <c r="R17" s="96"/>
      <c r="S17" s="96"/>
      <c r="T17" s="96"/>
      <c r="U17" s="96"/>
      <c r="V17" s="96"/>
      <c r="W17" s="96"/>
      <c r="X17" s="96"/>
      <c r="Y17" s="96"/>
      <c r="Z17" s="96"/>
      <c r="AA17" s="96"/>
      <c r="AB17" s="96"/>
      <c r="AC17" s="96"/>
      <c r="AD17" s="96"/>
      <c r="AE17" s="97"/>
      <c r="AF17" s="96"/>
      <c r="AG17" s="96"/>
      <c r="AH17" s="96"/>
      <c r="AI17" s="96"/>
      <c r="AJ17" s="96"/>
      <c r="AK17" s="96"/>
      <c r="AL17" s="146" t="s">
        <v>18</v>
      </c>
    </row>
    <row r="18" spans="1:39" s="10" customFormat="1" ht="24.75" customHeight="1" thickBot="1" x14ac:dyDescent="0.25">
      <c r="A18" s="104" t="s">
        <v>122</v>
      </c>
      <c r="B18" s="104" t="s">
        <v>164</v>
      </c>
      <c r="C18" s="112" t="s">
        <v>277</v>
      </c>
      <c r="D18" s="96"/>
      <c r="E18" s="96"/>
      <c r="F18" s="96"/>
      <c r="G18" s="96"/>
      <c r="H18" s="96"/>
      <c r="I18" s="96"/>
      <c r="J18" s="96"/>
      <c r="K18" s="96"/>
      <c r="L18" s="96"/>
      <c r="M18" s="96"/>
      <c r="N18" s="96"/>
      <c r="O18" s="96"/>
      <c r="P18" s="96"/>
      <c r="Q18" s="96"/>
      <c r="R18" s="96"/>
      <c r="S18" s="96"/>
      <c r="T18" s="96"/>
      <c r="U18" s="96"/>
      <c r="V18" s="96"/>
      <c r="W18" s="96"/>
      <c r="X18" s="96"/>
      <c r="Y18" s="96"/>
      <c r="Z18" s="96"/>
      <c r="AA18" s="96"/>
      <c r="AB18" s="96"/>
      <c r="AC18" s="96"/>
      <c r="AD18" s="96"/>
      <c r="AE18" s="97"/>
      <c r="AF18" s="96"/>
      <c r="AG18" s="96"/>
      <c r="AH18" s="96"/>
      <c r="AI18" s="96"/>
      <c r="AJ18" s="96"/>
      <c r="AK18" s="96"/>
      <c r="AL18" s="146" t="s">
        <v>18</v>
      </c>
    </row>
    <row r="19" spans="1:39" s="10" customFormat="1" ht="24.75" customHeight="1" thickBot="1" x14ac:dyDescent="0.25">
      <c r="A19" s="104" t="s">
        <v>122</v>
      </c>
      <c r="B19" s="104" t="s">
        <v>165</v>
      </c>
      <c r="C19" s="112" t="s">
        <v>58</v>
      </c>
      <c r="D19" s="96"/>
      <c r="E19" s="96"/>
      <c r="F19" s="96"/>
      <c r="G19" s="96"/>
      <c r="H19" s="96"/>
      <c r="I19" s="96"/>
      <c r="J19" s="96"/>
      <c r="K19" s="96"/>
      <c r="L19" s="96"/>
      <c r="M19" s="96"/>
      <c r="N19" s="96"/>
      <c r="O19" s="96"/>
      <c r="P19" s="96"/>
      <c r="Q19" s="96"/>
      <c r="R19" s="96"/>
      <c r="S19" s="96"/>
      <c r="T19" s="96"/>
      <c r="U19" s="96"/>
      <c r="V19" s="96"/>
      <c r="W19" s="96"/>
      <c r="X19" s="96"/>
      <c r="Y19" s="96"/>
      <c r="Z19" s="96"/>
      <c r="AA19" s="96"/>
      <c r="AB19" s="96"/>
      <c r="AC19" s="96"/>
      <c r="AD19" s="96"/>
      <c r="AE19" s="97"/>
      <c r="AF19" s="96"/>
      <c r="AG19" s="96"/>
      <c r="AH19" s="96"/>
      <c r="AI19" s="96"/>
      <c r="AJ19" s="96"/>
      <c r="AK19" s="96"/>
      <c r="AL19" s="146" t="s">
        <v>18</v>
      </c>
    </row>
    <row r="20" spans="1:39" s="10" customFormat="1" ht="24.75" customHeight="1" thickBot="1" x14ac:dyDescent="0.25">
      <c r="A20" s="104" t="s">
        <v>122</v>
      </c>
      <c r="B20" s="104" t="s">
        <v>166</v>
      </c>
      <c r="C20" s="112" t="s">
        <v>59</v>
      </c>
      <c r="D20" s="96"/>
      <c r="E20" s="96"/>
      <c r="F20" s="96"/>
      <c r="G20" s="96"/>
      <c r="H20" s="96"/>
      <c r="I20" s="96"/>
      <c r="J20" s="96"/>
      <c r="K20" s="96"/>
      <c r="L20" s="96"/>
      <c r="M20" s="96"/>
      <c r="N20" s="96"/>
      <c r="O20" s="96"/>
      <c r="P20" s="96"/>
      <c r="Q20" s="96"/>
      <c r="R20" s="96"/>
      <c r="S20" s="96"/>
      <c r="T20" s="96"/>
      <c r="U20" s="96"/>
      <c r="V20" s="96"/>
      <c r="W20" s="96"/>
      <c r="X20" s="96"/>
      <c r="Y20" s="96"/>
      <c r="Z20" s="96"/>
      <c r="AA20" s="96"/>
      <c r="AB20" s="96"/>
      <c r="AC20" s="96"/>
      <c r="AD20" s="96"/>
      <c r="AE20" s="97"/>
      <c r="AF20" s="96"/>
      <c r="AG20" s="96"/>
      <c r="AH20" s="96"/>
      <c r="AI20" s="96"/>
      <c r="AJ20" s="96"/>
      <c r="AK20" s="96"/>
      <c r="AL20" s="146" t="s">
        <v>18</v>
      </c>
    </row>
    <row r="21" spans="1:39" s="10" customFormat="1" ht="24.75" customHeight="1" thickBot="1" x14ac:dyDescent="0.25">
      <c r="A21" s="104" t="s">
        <v>122</v>
      </c>
      <c r="B21" s="104" t="s">
        <v>167</v>
      </c>
      <c r="C21" s="112" t="s">
        <v>60</v>
      </c>
      <c r="D21" s="96"/>
      <c r="E21" s="96"/>
      <c r="F21" s="96"/>
      <c r="G21" s="96"/>
      <c r="H21" s="96"/>
      <c r="I21" s="96"/>
      <c r="J21" s="96"/>
      <c r="K21" s="96"/>
      <c r="L21" s="96"/>
      <c r="M21" s="96"/>
      <c r="N21" s="96"/>
      <c r="O21" s="96"/>
      <c r="P21" s="96"/>
      <c r="Q21" s="96"/>
      <c r="R21" s="96"/>
      <c r="S21" s="96"/>
      <c r="T21" s="96"/>
      <c r="U21" s="96"/>
      <c r="V21" s="96"/>
      <c r="W21" s="96"/>
      <c r="X21" s="96"/>
      <c r="Y21" s="96"/>
      <c r="Z21" s="96"/>
      <c r="AA21" s="96"/>
      <c r="AB21" s="96"/>
      <c r="AC21" s="96"/>
      <c r="AD21" s="96"/>
      <c r="AE21" s="97"/>
      <c r="AF21" s="96"/>
      <c r="AG21" s="96"/>
      <c r="AH21" s="96"/>
      <c r="AI21" s="96"/>
      <c r="AJ21" s="96"/>
      <c r="AK21" s="96"/>
      <c r="AL21" s="146" t="s">
        <v>18</v>
      </c>
    </row>
    <row r="22" spans="1:39" s="10" customFormat="1" ht="24.75" customHeight="1" thickBot="1" x14ac:dyDescent="0.25">
      <c r="A22" s="104" t="s">
        <v>122</v>
      </c>
      <c r="B22" s="105" t="s">
        <v>168</v>
      </c>
      <c r="C22" s="112" t="s">
        <v>299</v>
      </c>
      <c r="D22" s="96"/>
      <c r="E22" s="96"/>
      <c r="F22" s="96"/>
      <c r="G22" s="96"/>
      <c r="H22" s="96"/>
      <c r="I22" s="96"/>
      <c r="J22" s="96"/>
      <c r="K22" s="96"/>
      <c r="L22" s="96"/>
      <c r="M22" s="96"/>
      <c r="N22" s="96"/>
      <c r="O22" s="96"/>
      <c r="P22" s="96"/>
      <c r="Q22" s="96"/>
      <c r="R22" s="96"/>
      <c r="S22" s="96"/>
      <c r="T22" s="96"/>
      <c r="U22" s="96"/>
      <c r="V22" s="96"/>
      <c r="W22" s="96"/>
      <c r="X22" s="96"/>
      <c r="Y22" s="96"/>
      <c r="Z22" s="96"/>
      <c r="AA22" s="96"/>
      <c r="AB22" s="96"/>
      <c r="AC22" s="96"/>
      <c r="AD22" s="96"/>
      <c r="AE22" s="97"/>
      <c r="AF22" s="96"/>
      <c r="AG22" s="96"/>
      <c r="AH22" s="96"/>
      <c r="AI22" s="96"/>
      <c r="AJ22" s="96"/>
      <c r="AK22" s="96"/>
      <c r="AL22" s="146" t="s">
        <v>18</v>
      </c>
    </row>
    <row r="23" spans="1:39" s="10" customFormat="1" ht="24.75" customHeight="1" thickBot="1" x14ac:dyDescent="0.25">
      <c r="A23" s="104" t="s">
        <v>129</v>
      </c>
      <c r="B23" s="105" t="s">
        <v>336</v>
      </c>
      <c r="C23" s="112" t="s">
        <v>352</v>
      </c>
      <c r="D23" s="139"/>
      <c r="E23" s="96"/>
      <c r="F23" s="96"/>
      <c r="G23" s="96"/>
      <c r="H23" s="96"/>
      <c r="I23" s="96"/>
      <c r="J23" s="96"/>
      <c r="K23" s="96"/>
      <c r="L23" s="96"/>
      <c r="M23" s="96"/>
      <c r="N23" s="96"/>
      <c r="O23" s="96"/>
      <c r="P23" s="96"/>
      <c r="Q23" s="96"/>
      <c r="R23" s="96"/>
      <c r="S23" s="96"/>
      <c r="T23" s="96"/>
      <c r="U23" s="96"/>
      <c r="V23" s="96"/>
      <c r="W23" s="96"/>
      <c r="X23" s="96"/>
      <c r="Y23" s="96"/>
      <c r="Z23" s="96"/>
      <c r="AA23" s="96"/>
      <c r="AB23" s="96"/>
      <c r="AC23" s="96"/>
      <c r="AD23" s="96"/>
      <c r="AE23" s="97"/>
      <c r="AF23" s="96"/>
      <c r="AG23" s="96"/>
      <c r="AH23" s="96"/>
      <c r="AI23" s="96"/>
      <c r="AJ23" s="96"/>
      <c r="AK23" s="96"/>
      <c r="AL23" s="146" t="s">
        <v>18</v>
      </c>
    </row>
    <row r="24" spans="1:39" s="10" customFormat="1" ht="24.75" customHeight="1" thickBot="1" x14ac:dyDescent="0.25">
      <c r="A24" s="94" t="s">
        <v>122</v>
      </c>
      <c r="B24" s="105" t="s">
        <v>335</v>
      </c>
      <c r="C24" s="112" t="s">
        <v>353</v>
      </c>
      <c r="D24" s="96"/>
      <c r="E24" s="96"/>
      <c r="F24" s="96"/>
      <c r="G24" s="96"/>
      <c r="H24" s="96"/>
      <c r="I24" s="96"/>
      <c r="J24" s="96"/>
      <c r="K24" s="96"/>
      <c r="L24" s="96"/>
      <c r="M24" s="96"/>
      <c r="N24" s="96"/>
      <c r="O24" s="96"/>
      <c r="P24" s="96"/>
      <c r="Q24" s="96"/>
      <c r="R24" s="96"/>
      <c r="S24" s="96"/>
      <c r="T24" s="96"/>
      <c r="U24" s="96"/>
      <c r="V24" s="96"/>
      <c r="W24" s="96"/>
      <c r="X24" s="96"/>
      <c r="Y24" s="96"/>
      <c r="Z24" s="96"/>
      <c r="AA24" s="96"/>
      <c r="AB24" s="96"/>
      <c r="AC24" s="96"/>
      <c r="AD24" s="96"/>
      <c r="AE24" s="97"/>
      <c r="AF24" s="96"/>
      <c r="AG24" s="96"/>
      <c r="AH24" s="96"/>
      <c r="AI24" s="96"/>
      <c r="AJ24" s="96"/>
      <c r="AK24" s="96"/>
      <c r="AL24" s="146" t="s">
        <v>18</v>
      </c>
    </row>
    <row r="25" spans="1:39" s="10" customFormat="1" ht="24.75" customHeight="1" thickBot="1" x14ac:dyDescent="0.25">
      <c r="A25" s="104" t="s">
        <v>130</v>
      </c>
      <c r="B25" s="105" t="s">
        <v>170</v>
      </c>
      <c r="C25" s="113" t="s">
        <v>312</v>
      </c>
      <c r="D25" s="96"/>
      <c r="E25" s="96"/>
      <c r="F25" s="96"/>
      <c r="G25" s="96"/>
      <c r="H25" s="96"/>
      <c r="I25" s="96"/>
      <c r="J25" s="96"/>
      <c r="K25" s="96"/>
      <c r="L25" s="96"/>
      <c r="M25" s="96"/>
      <c r="N25" s="96"/>
      <c r="O25" s="96"/>
      <c r="P25" s="96"/>
      <c r="Q25" s="96"/>
      <c r="R25" s="96"/>
      <c r="S25" s="96"/>
      <c r="T25" s="96"/>
      <c r="U25" s="96"/>
      <c r="V25" s="96"/>
      <c r="W25" s="96"/>
      <c r="X25" s="96"/>
      <c r="Y25" s="96"/>
      <c r="Z25" s="96"/>
      <c r="AA25" s="96"/>
      <c r="AB25" s="96"/>
      <c r="AC25" s="96"/>
      <c r="AD25" s="96"/>
      <c r="AE25" s="97"/>
      <c r="AF25" s="96"/>
      <c r="AG25" s="96"/>
      <c r="AH25" s="96"/>
      <c r="AI25" s="96"/>
      <c r="AJ25" s="96"/>
      <c r="AK25" s="96"/>
      <c r="AL25" s="146" t="s">
        <v>18</v>
      </c>
    </row>
    <row r="26" spans="1:39" s="10" customFormat="1" ht="24.75" customHeight="1" thickBot="1" x14ac:dyDescent="0.25">
      <c r="A26" s="104" t="s">
        <v>130</v>
      </c>
      <c r="B26" s="104" t="s">
        <v>169</v>
      </c>
      <c r="C26" s="112" t="s">
        <v>322</v>
      </c>
      <c r="D26" s="96"/>
      <c r="E26" s="96"/>
      <c r="F26" s="96"/>
      <c r="G26" s="96"/>
      <c r="H26" s="96"/>
      <c r="I26" s="96"/>
      <c r="J26" s="96"/>
      <c r="K26" s="96"/>
      <c r="L26" s="96"/>
      <c r="M26" s="96"/>
      <c r="N26" s="96"/>
      <c r="O26" s="96"/>
      <c r="P26" s="96"/>
      <c r="Q26" s="96"/>
      <c r="R26" s="96"/>
      <c r="S26" s="96"/>
      <c r="T26" s="96"/>
      <c r="U26" s="96"/>
      <c r="V26" s="96"/>
      <c r="W26" s="96"/>
      <c r="X26" s="96"/>
      <c r="Y26" s="96"/>
      <c r="Z26" s="96"/>
      <c r="AA26" s="96"/>
      <c r="AB26" s="96"/>
      <c r="AC26" s="96"/>
      <c r="AD26" s="96"/>
      <c r="AE26" s="97"/>
      <c r="AF26" s="96"/>
      <c r="AG26" s="96"/>
      <c r="AH26" s="96"/>
      <c r="AI26" s="96"/>
      <c r="AJ26" s="96"/>
      <c r="AK26" s="96"/>
      <c r="AL26" s="146" t="s">
        <v>18</v>
      </c>
    </row>
    <row r="27" spans="1:39" s="10" customFormat="1" ht="24.75" customHeight="1" thickBot="1" x14ac:dyDescent="0.25">
      <c r="A27" s="104" t="s">
        <v>131</v>
      </c>
      <c r="B27" s="104" t="s">
        <v>171</v>
      </c>
      <c r="C27" s="112" t="s">
        <v>61</v>
      </c>
      <c r="D27" s="96"/>
      <c r="E27" s="96"/>
      <c r="F27" s="96"/>
      <c r="G27" s="96"/>
      <c r="H27" s="96"/>
      <c r="I27" s="96"/>
      <c r="J27" s="96"/>
      <c r="K27" s="96"/>
      <c r="L27" s="96"/>
      <c r="M27" s="96"/>
      <c r="N27" s="96"/>
      <c r="O27" s="96"/>
      <c r="P27" s="96"/>
      <c r="Q27" s="96"/>
      <c r="R27" s="96"/>
      <c r="S27" s="96"/>
      <c r="T27" s="96"/>
      <c r="U27" s="96"/>
      <c r="V27" s="96"/>
      <c r="W27" s="96"/>
      <c r="X27" s="96"/>
      <c r="Y27" s="96"/>
      <c r="Z27" s="96"/>
      <c r="AA27" s="96"/>
      <c r="AB27" s="96"/>
      <c r="AC27" s="96"/>
      <c r="AD27" s="96"/>
      <c r="AE27" s="97"/>
      <c r="AF27" s="96"/>
      <c r="AG27" s="96"/>
      <c r="AH27" s="96"/>
      <c r="AI27" s="96"/>
      <c r="AJ27" s="96"/>
      <c r="AK27" s="96"/>
      <c r="AL27" s="146" t="s">
        <v>18</v>
      </c>
    </row>
    <row r="28" spans="1:39" s="10" customFormat="1" ht="24.75" customHeight="1" thickBot="1" x14ac:dyDescent="0.25">
      <c r="A28" s="104" t="s">
        <v>131</v>
      </c>
      <c r="B28" s="104" t="s">
        <v>172</v>
      </c>
      <c r="C28" s="112" t="s">
        <v>154</v>
      </c>
      <c r="D28" s="96"/>
      <c r="E28" s="96"/>
      <c r="F28" s="96"/>
      <c r="G28" s="96"/>
      <c r="H28" s="96"/>
      <c r="I28" s="96"/>
      <c r="J28" s="96"/>
      <c r="K28" s="96"/>
      <c r="L28" s="96"/>
      <c r="M28" s="96"/>
      <c r="N28" s="96"/>
      <c r="O28" s="96"/>
      <c r="P28" s="96"/>
      <c r="Q28" s="96"/>
      <c r="R28" s="96"/>
      <c r="S28" s="96"/>
      <c r="T28" s="96"/>
      <c r="U28" s="96"/>
      <c r="V28" s="96"/>
      <c r="W28" s="96"/>
      <c r="X28" s="96"/>
      <c r="Y28" s="96"/>
      <c r="Z28" s="96"/>
      <c r="AA28" s="96"/>
      <c r="AB28" s="96"/>
      <c r="AC28" s="96"/>
      <c r="AD28" s="96"/>
      <c r="AE28" s="97"/>
      <c r="AF28" s="96"/>
      <c r="AG28" s="96"/>
      <c r="AH28" s="96"/>
      <c r="AI28" s="96"/>
      <c r="AJ28" s="96"/>
      <c r="AK28" s="96"/>
      <c r="AL28" s="146" t="s">
        <v>18</v>
      </c>
    </row>
    <row r="29" spans="1:39" s="10" customFormat="1" ht="24.75" customHeight="1" thickBot="1" x14ac:dyDescent="0.25">
      <c r="A29" s="104" t="s">
        <v>131</v>
      </c>
      <c r="B29" s="104" t="s">
        <v>173</v>
      </c>
      <c r="C29" s="112" t="s">
        <v>155</v>
      </c>
      <c r="D29" s="96"/>
      <c r="E29" s="96"/>
      <c r="F29" s="96"/>
      <c r="G29" s="96"/>
      <c r="H29" s="96"/>
      <c r="I29" s="96"/>
      <c r="J29" s="96"/>
      <c r="K29" s="96"/>
      <c r="L29" s="96"/>
      <c r="M29" s="96"/>
      <c r="N29" s="96"/>
      <c r="O29" s="96"/>
      <c r="P29" s="96"/>
      <c r="Q29" s="96"/>
      <c r="R29" s="96"/>
      <c r="S29" s="96"/>
      <c r="T29" s="96"/>
      <c r="U29" s="96"/>
      <c r="V29" s="96"/>
      <c r="W29" s="96"/>
      <c r="X29" s="96"/>
      <c r="Y29" s="96"/>
      <c r="Z29" s="96"/>
      <c r="AA29" s="96"/>
      <c r="AB29" s="96"/>
      <c r="AC29" s="96"/>
      <c r="AD29" s="96"/>
      <c r="AE29" s="97"/>
      <c r="AF29" s="96"/>
      <c r="AG29" s="96"/>
      <c r="AH29" s="96"/>
      <c r="AI29" s="96"/>
      <c r="AJ29" s="96"/>
      <c r="AK29" s="96"/>
      <c r="AL29" s="146" t="s">
        <v>18</v>
      </c>
    </row>
    <row r="30" spans="1:39" s="10" customFormat="1" ht="24.75" customHeight="1" thickBot="1" x14ac:dyDescent="0.25">
      <c r="A30" s="104" t="s">
        <v>131</v>
      </c>
      <c r="B30" s="104" t="s">
        <v>174</v>
      </c>
      <c r="C30" s="112" t="s">
        <v>62</v>
      </c>
      <c r="D30" s="96"/>
      <c r="E30" s="96"/>
      <c r="F30" s="96"/>
      <c r="G30" s="96"/>
      <c r="H30" s="96"/>
      <c r="I30" s="96"/>
      <c r="J30" s="96"/>
      <c r="K30" s="96"/>
      <c r="L30" s="96"/>
      <c r="M30" s="96"/>
      <c r="N30" s="96"/>
      <c r="O30" s="96"/>
      <c r="P30" s="96"/>
      <c r="Q30" s="96"/>
      <c r="R30" s="96"/>
      <c r="S30" s="96"/>
      <c r="T30" s="96"/>
      <c r="U30" s="96"/>
      <c r="V30" s="96"/>
      <c r="W30" s="96"/>
      <c r="X30" s="96"/>
      <c r="Y30" s="96"/>
      <c r="Z30" s="96"/>
      <c r="AA30" s="96"/>
      <c r="AB30" s="96"/>
      <c r="AC30" s="96"/>
      <c r="AD30" s="96"/>
      <c r="AE30" s="97"/>
      <c r="AF30" s="96"/>
      <c r="AG30" s="96"/>
      <c r="AH30" s="96"/>
      <c r="AI30" s="96"/>
      <c r="AJ30" s="96"/>
      <c r="AK30" s="96"/>
      <c r="AL30" s="146" t="s">
        <v>18</v>
      </c>
      <c r="AM30" s="44"/>
    </row>
    <row r="31" spans="1:39" s="10" customFormat="1" ht="24.75" customHeight="1" thickBot="1" x14ac:dyDescent="0.25">
      <c r="A31" s="104" t="s">
        <v>131</v>
      </c>
      <c r="B31" s="104" t="s">
        <v>175</v>
      </c>
      <c r="C31" s="112" t="s">
        <v>63</v>
      </c>
      <c r="D31" s="96"/>
      <c r="E31" s="96"/>
      <c r="F31" s="96"/>
      <c r="G31" s="96"/>
      <c r="H31" s="96"/>
      <c r="I31" s="96"/>
      <c r="J31" s="96"/>
      <c r="K31" s="96"/>
      <c r="L31" s="96"/>
      <c r="M31" s="96"/>
      <c r="N31" s="96"/>
      <c r="O31" s="96"/>
      <c r="P31" s="96"/>
      <c r="Q31" s="96"/>
      <c r="R31" s="96"/>
      <c r="S31" s="96"/>
      <c r="T31" s="96"/>
      <c r="U31" s="96"/>
      <c r="V31" s="96"/>
      <c r="W31" s="96"/>
      <c r="X31" s="96"/>
      <c r="Y31" s="96"/>
      <c r="Z31" s="96"/>
      <c r="AA31" s="96"/>
      <c r="AB31" s="96"/>
      <c r="AC31" s="96"/>
      <c r="AD31" s="96"/>
      <c r="AE31" s="97"/>
      <c r="AF31" s="96"/>
      <c r="AG31" s="96"/>
      <c r="AH31" s="96"/>
      <c r="AI31" s="96"/>
      <c r="AJ31" s="96"/>
      <c r="AK31" s="96"/>
      <c r="AL31" s="146" t="s">
        <v>18</v>
      </c>
    </row>
    <row r="32" spans="1:39" s="10" customFormat="1" ht="24.75" customHeight="1" thickBot="1" x14ac:dyDescent="0.25">
      <c r="A32" s="104" t="s">
        <v>131</v>
      </c>
      <c r="B32" s="104" t="s">
        <v>176</v>
      </c>
      <c r="C32" s="112" t="s">
        <v>64</v>
      </c>
      <c r="D32" s="96"/>
      <c r="E32" s="96"/>
      <c r="F32" s="96"/>
      <c r="G32" s="96"/>
      <c r="H32" s="96"/>
      <c r="I32" s="96"/>
      <c r="J32" s="96"/>
      <c r="K32" s="96"/>
      <c r="L32" s="96"/>
      <c r="M32" s="96"/>
      <c r="N32" s="96"/>
      <c r="O32" s="96"/>
      <c r="P32" s="96"/>
      <c r="Q32" s="96"/>
      <c r="R32" s="96"/>
      <c r="S32" s="96"/>
      <c r="T32" s="96"/>
      <c r="U32" s="96"/>
      <c r="V32" s="96"/>
      <c r="W32" s="96"/>
      <c r="X32" s="96"/>
      <c r="Y32" s="96"/>
      <c r="Z32" s="96"/>
      <c r="AA32" s="96"/>
      <c r="AB32" s="96"/>
      <c r="AC32" s="96"/>
      <c r="AD32" s="96"/>
      <c r="AE32" s="97"/>
      <c r="AF32" s="96"/>
      <c r="AG32" s="96"/>
      <c r="AH32" s="96"/>
      <c r="AI32" s="96"/>
      <c r="AJ32" s="96"/>
      <c r="AK32" s="96"/>
      <c r="AL32" s="146" t="s">
        <v>379</v>
      </c>
    </row>
    <row r="33" spans="1:38" s="10" customFormat="1" ht="24.75" customHeight="1" thickBot="1" x14ac:dyDescent="0.25">
      <c r="A33" s="104" t="s">
        <v>131</v>
      </c>
      <c r="B33" s="104" t="s">
        <v>177</v>
      </c>
      <c r="C33" s="112" t="s">
        <v>65</v>
      </c>
      <c r="D33" s="96"/>
      <c r="E33" s="96"/>
      <c r="F33" s="96"/>
      <c r="G33" s="96"/>
      <c r="H33" s="96"/>
      <c r="I33" s="96"/>
      <c r="J33" s="96"/>
      <c r="K33" s="96"/>
      <c r="L33" s="96"/>
      <c r="M33" s="96"/>
      <c r="N33" s="96"/>
      <c r="O33" s="96"/>
      <c r="P33" s="96"/>
      <c r="Q33" s="96"/>
      <c r="R33" s="96"/>
      <c r="S33" s="96"/>
      <c r="T33" s="96"/>
      <c r="U33" s="96"/>
      <c r="V33" s="96"/>
      <c r="W33" s="96"/>
      <c r="X33" s="96"/>
      <c r="Y33" s="96"/>
      <c r="Z33" s="96"/>
      <c r="AA33" s="96"/>
      <c r="AB33" s="96"/>
      <c r="AC33" s="96"/>
      <c r="AD33" s="96"/>
      <c r="AE33" s="97"/>
      <c r="AF33" s="96"/>
      <c r="AG33" s="96"/>
      <c r="AH33" s="96"/>
      <c r="AI33" s="96"/>
      <c r="AJ33" s="96"/>
      <c r="AK33" s="96"/>
      <c r="AL33" s="146" t="s">
        <v>379</v>
      </c>
    </row>
    <row r="34" spans="1:38" s="10" customFormat="1" ht="24.75" customHeight="1" thickBot="1" x14ac:dyDescent="0.25">
      <c r="A34" s="104" t="s">
        <v>129</v>
      </c>
      <c r="B34" s="104" t="s">
        <v>178</v>
      </c>
      <c r="C34" s="112" t="s">
        <v>66</v>
      </c>
      <c r="D34" s="96"/>
      <c r="E34" s="96"/>
      <c r="F34" s="96"/>
      <c r="G34" s="96"/>
      <c r="H34" s="96"/>
      <c r="I34" s="96"/>
      <c r="J34" s="96"/>
      <c r="K34" s="96"/>
      <c r="L34" s="96"/>
      <c r="M34" s="96"/>
      <c r="N34" s="96"/>
      <c r="O34" s="96"/>
      <c r="P34" s="96"/>
      <c r="Q34" s="96"/>
      <c r="R34" s="96"/>
      <c r="S34" s="96"/>
      <c r="T34" s="96"/>
      <c r="U34" s="96"/>
      <c r="V34" s="96"/>
      <c r="W34" s="96"/>
      <c r="X34" s="96"/>
      <c r="Y34" s="96"/>
      <c r="Z34" s="96"/>
      <c r="AA34" s="96"/>
      <c r="AB34" s="96"/>
      <c r="AC34" s="96"/>
      <c r="AD34" s="96"/>
      <c r="AE34" s="97"/>
      <c r="AF34" s="96"/>
      <c r="AG34" s="96"/>
      <c r="AH34" s="96"/>
      <c r="AI34" s="96"/>
      <c r="AJ34" s="96"/>
      <c r="AK34" s="96"/>
      <c r="AL34" s="146" t="s">
        <v>18</v>
      </c>
    </row>
    <row r="35" spans="1:38" s="45" customFormat="1" ht="24.75" customHeight="1" thickBot="1" x14ac:dyDescent="0.25">
      <c r="A35" s="104" t="s">
        <v>132</v>
      </c>
      <c r="B35" s="104" t="s">
        <v>179</v>
      </c>
      <c r="C35" s="112" t="s">
        <v>67</v>
      </c>
      <c r="D35" s="96"/>
      <c r="E35" s="96"/>
      <c r="F35" s="96"/>
      <c r="G35" s="96"/>
      <c r="H35" s="96"/>
      <c r="I35" s="96"/>
      <c r="J35" s="96"/>
      <c r="K35" s="96"/>
      <c r="L35" s="96"/>
      <c r="M35" s="96"/>
      <c r="N35" s="96"/>
      <c r="O35" s="96"/>
      <c r="P35" s="96"/>
      <c r="Q35" s="96"/>
      <c r="R35" s="96"/>
      <c r="S35" s="96"/>
      <c r="T35" s="96"/>
      <c r="U35" s="96"/>
      <c r="V35" s="96"/>
      <c r="W35" s="96"/>
      <c r="X35" s="96"/>
      <c r="Y35" s="96"/>
      <c r="Z35" s="96"/>
      <c r="AA35" s="96"/>
      <c r="AB35" s="96"/>
      <c r="AC35" s="96"/>
      <c r="AD35" s="96"/>
      <c r="AE35" s="97"/>
      <c r="AF35" s="96"/>
      <c r="AG35" s="96"/>
      <c r="AH35" s="96"/>
      <c r="AI35" s="96"/>
      <c r="AJ35" s="96"/>
      <c r="AK35" s="96"/>
      <c r="AL35" s="146" t="s">
        <v>18</v>
      </c>
    </row>
    <row r="36" spans="1:38" s="10" customFormat="1" ht="24.75" customHeight="1" thickBot="1" x14ac:dyDescent="0.25">
      <c r="A36" s="104" t="s">
        <v>132</v>
      </c>
      <c r="B36" s="104" t="s">
        <v>180</v>
      </c>
      <c r="C36" s="112" t="s">
        <v>354</v>
      </c>
      <c r="D36" s="96"/>
      <c r="E36" s="96"/>
      <c r="F36" s="96"/>
      <c r="G36" s="96"/>
      <c r="H36" s="96"/>
      <c r="I36" s="96"/>
      <c r="J36" s="96"/>
      <c r="K36" s="96"/>
      <c r="L36" s="96"/>
      <c r="M36" s="96"/>
      <c r="N36" s="96"/>
      <c r="O36" s="96"/>
      <c r="P36" s="96"/>
      <c r="Q36" s="96"/>
      <c r="R36" s="96"/>
      <c r="S36" s="96"/>
      <c r="T36" s="96"/>
      <c r="U36" s="96"/>
      <c r="V36" s="96"/>
      <c r="W36" s="96"/>
      <c r="X36" s="96"/>
      <c r="Y36" s="96"/>
      <c r="Z36" s="96"/>
      <c r="AA36" s="96"/>
      <c r="AB36" s="96"/>
      <c r="AC36" s="96"/>
      <c r="AD36" s="96"/>
      <c r="AE36" s="97"/>
      <c r="AF36" s="96"/>
      <c r="AG36" s="96"/>
      <c r="AH36" s="96"/>
      <c r="AI36" s="96"/>
      <c r="AJ36" s="96"/>
      <c r="AK36" s="96"/>
      <c r="AL36" s="146" t="s">
        <v>18</v>
      </c>
    </row>
    <row r="37" spans="1:38" s="10" customFormat="1" ht="24.75" customHeight="1" thickBot="1" x14ac:dyDescent="0.25">
      <c r="A37" s="104" t="s">
        <v>129</v>
      </c>
      <c r="B37" s="104" t="s">
        <v>181</v>
      </c>
      <c r="C37" s="112" t="s">
        <v>152</v>
      </c>
      <c r="D37" s="96"/>
      <c r="E37" s="96"/>
      <c r="F37" s="96"/>
      <c r="G37" s="96"/>
      <c r="H37" s="96"/>
      <c r="I37" s="96"/>
      <c r="J37" s="96"/>
      <c r="K37" s="96"/>
      <c r="L37" s="96"/>
      <c r="M37" s="96"/>
      <c r="N37" s="96"/>
      <c r="O37" s="96"/>
      <c r="P37" s="96"/>
      <c r="Q37" s="96"/>
      <c r="R37" s="96"/>
      <c r="S37" s="96"/>
      <c r="T37" s="96"/>
      <c r="U37" s="96"/>
      <c r="V37" s="96"/>
      <c r="W37" s="96"/>
      <c r="X37" s="96"/>
      <c r="Y37" s="96"/>
      <c r="Z37" s="96"/>
      <c r="AA37" s="96"/>
      <c r="AB37" s="96"/>
      <c r="AC37" s="96"/>
      <c r="AD37" s="96"/>
      <c r="AE37" s="97"/>
      <c r="AF37" s="96"/>
      <c r="AG37" s="96"/>
      <c r="AH37" s="96"/>
      <c r="AI37" s="96"/>
      <c r="AJ37" s="96"/>
      <c r="AK37" s="96"/>
      <c r="AL37" s="146" t="s">
        <v>18</v>
      </c>
    </row>
    <row r="38" spans="1:38" s="10" customFormat="1" ht="24.75" customHeight="1" thickBot="1" x14ac:dyDescent="0.25">
      <c r="A38" s="104" t="s">
        <v>129</v>
      </c>
      <c r="B38" s="104" t="s">
        <v>182</v>
      </c>
      <c r="C38" s="112" t="s">
        <v>290</v>
      </c>
      <c r="D38" s="140"/>
      <c r="E38" s="140"/>
      <c r="F38" s="96"/>
      <c r="G38" s="96"/>
      <c r="H38" s="96"/>
      <c r="I38" s="96"/>
      <c r="J38" s="96"/>
      <c r="K38" s="96"/>
      <c r="L38" s="96"/>
      <c r="M38" s="96"/>
      <c r="N38" s="96"/>
      <c r="O38" s="96"/>
      <c r="P38" s="96"/>
      <c r="Q38" s="96"/>
      <c r="R38" s="96"/>
      <c r="S38" s="96"/>
      <c r="T38" s="96"/>
      <c r="U38" s="96"/>
      <c r="V38" s="96"/>
      <c r="W38" s="96"/>
      <c r="X38" s="96"/>
      <c r="Y38" s="96"/>
      <c r="Z38" s="96"/>
      <c r="AA38" s="96"/>
      <c r="AB38" s="96"/>
      <c r="AC38" s="96"/>
      <c r="AD38" s="96"/>
      <c r="AE38" s="97"/>
      <c r="AF38" s="96"/>
      <c r="AG38" s="96"/>
      <c r="AH38" s="96"/>
      <c r="AI38" s="96"/>
      <c r="AJ38" s="96"/>
      <c r="AK38" s="96"/>
      <c r="AL38" s="146" t="s">
        <v>18</v>
      </c>
    </row>
    <row r="39" spans="1:38" s="10" customFormat="1" ht="24.75" customHeight="1" thickBot="1" x14ac:dyDescent="0.25">
      <c r="A39" s="104" t="s">
        <v>123</v>
      </c>
      <c r="B39" s="104" t="s">
        <v>183</v>
      </c>
      <c r="C39" s="112" t="s">
        <v>356</v>
      </c>
      <c r="D39" s="96"/>
      <c r="E39" s="96"/>
      <c r="F39" s="96"/>
      <c r="G39" s="96"/>
      <c r="H39" s="96"/>
      <c r="I39" s="96"/>
      <c r="J39" s="96"/>
      <c r="K39" s="96"/>
      <c r="L39" s="96"/>
      <c r="M39" s="96"/>
      <c r="N39" s="96"/>
      <c r="O39" s="96"/>
      <c r="P39" s="96"/>
      <c r="Q39" s="96"/>
      <c r="R39" s="96"/>
      <c r="S39" s="96"/>
      <c r="T39" s="96"/>
      <c r="U39" s="96"/>
      <c r="V39" s="96"/>
      <c r="W39" s="96"/>
      <c r="X39" s="96"/>
      <c r="Y39" s="96"/>
      <c r="Z39" s="96"/>
      <c r="AA39" s="96"/>
      <c r="AB39" s="96"/>
      <c r="AC39" s="96"/>
      <c r="AD39" s="96"/>
      <c r="AE39" s="97"/>
      <c r="AF39" s="96"/>
      <c r="AG39" s="96"/>
      <c r="AH39" s="96"/>
      <c r="AI39" s="96"/>
      <c r="AJ39" s="96"/>
      <c r="AK39" s="96"/>
      <c r="AL39" s="146" t="s">
        <v>18</v>
      </c>
    </row>
    <row r="40" spans="1:38" s="10" customFormat="1" ht="24.75" customHeight="1" thickBot="1" x14ac:dyDescent="0.25">
      <c r="A40" s="104" t="s">
        <v>129</v>
      </c>
      <c r="B40" s="104" t="s">
        <v>184</v>
      </c>
      <c r="C40" s="112" t="s">
        <v>355</v>
      </c>
      <c r="D40" s="96"/>
      <c r="E40" s="96"/>
      <c r="F40" s="96"/>
      <c r="G40" s="96"/>
      <c r="H40" s="96"/>
      <c r="I40" s="96"/>
      <c r="J40" s="96"/>
      <c r="K40" s="96"/>
      <c r="L40" s="96"/>
      <c r="M40" s="96"/>
      <c r="N40" s="96"/>
      <c r="O40" s="96"/>
      <c r="P40" s="96"/>
      <c r="Q40" s="96"/>
      <c r="R40" s="96"/>
      <c r="S40" s="96"/>
      <c r="T40" s="96"/>
      <c r="U40" s="96"/>
      <c r="V40" s="96"/>
      <c r="W40" s="96"/>
      <c r="X40" s="96"/>
      <c r="Y40" s="96"/>
      <c r="Z40" s="96"/>
      <c r="AA40" s="96"/>
      <c r="AB40" s="96"/>
      <c r="AC40" s="96"/>
      <c r="AD40" s="96"/>
      <c r="AE40" s="97"/>
      <c r="AF40" s="96"/>
      <c r="AG40" s="96"/>
      <c r="AH40" s="96"/>
      <c r="AI40" s="96"/>
      <c r="AJ40" s="96"/>
      <c r="AK40" s="96"/>
      <c r="AL40" s="146" t="s">
        <v>18</v>
      </c>
    </row>
    <row r="41" spans="1:38" s="10" customFormat="1" ht="24.75" customHeight="1" thickBot="1" x14ac:dyDescent="0.25">
      <c r="A41" s="104" t="s">
        <v>123</v>
      </c>
      <c r="B41" s="104" t="s">
        <v>185</v>
      </c>
      <c r="C41" s="112" t="s">
        <v>316</v>
      </c>
      <c r="D41" s="96"/>
      <c r="E41" s="96"/>
      <c r="F41" s="96"/>
      <c r="G41" s="96"/>
      <c r="H41" s="96"/>
      <c r="I41" s="96"/>
      <c r="J41" s="96"/>
      <c r="K41" s="96"/>
      <c r="L41" s="96"/>
      <c r="M41" s="96"/>
      <c r="N41" s="96"/>
      <c r="O41" s="96"/>
      <c r="P41" s="96"/>
      <c r="Q41" s="96"/>
      <c r="R41" s="96"/>
      <c r="S41" s="96"/>
      <c r="T41" s="96"/>
      <c r="U41" s="96"/>
      <c r="V41" s="96"/>
      <c r="W41" s="96"/>
      <c r="X41" s="96"/>
      <c r="Y41" s="96"/>
      <c r="Z41" s="96"/>
      <c r="AA41" s="96"/>
      <c r="AB41" s="96"/>
      <c r="AC41" s="96"/>
      <c r="AD41" s="96"/>
      <c r="AE41" s="97"/>
      <c r="AF41" s="96"/>
      <c r="AG41" s="96"/>
      <c r="AH41" s="96"/>
      <c r="AI41" s="96"/>
      <c r="AJ41" s="96"/>
      <c r="AK41" s="96"/>
      <c r="AL41" s="146" t="s">
        <v>18</v>
      </c>
    </row>
    <row r="42" spans="1:38" s="10" customFormat="1" ht="24.75" customHeight="1" thickBot="1" x14ac:dyDescent="0.25">
      <c r="A42" s="104" t="s">
        <v>129</v>
      </c>
      <c r="B42" s="104" t="s">
        <v>186</v>
      </c>
      <c r="C42" s="112" t="s">
        <v>68</v>
      </c>
      <c r="D42" s="96"/>
      <c r="E42" s="96"/>
      <c r="F42" s="96"/>
      <c r="G42" s="96"/>
      <c r="H42" s="96"/>
      <c r="I42" s="96"/>
      <c r="J42" s="96"/>
      <c r="K42" s="96"/>
      <c r="L42" s="96"/>
      <c r="M42" s="96"/>
      <c r="N42" s="96"/>
      <c r="O42" s="96"/>
      <c r="P42" s="96"/>
      <c r="Q42" s="96"/>
      <c r="R42" s="96"/>
      <c r="S42" s="96"/>
      <c r="T42" s="96"/>
      <c r="U42" s="96"/>
      <c r="V42" s="96"/>
      <c r="W42" s="96"/>
      <c r="X42" s="96"/>
      <c r="Y42" s="96"/>
      <c r="Z42" s="96"/>
      <c r="AA42" s="96"/>
      <c r="AB42" s="96"/>
      <c r="AC42" s="96"/>
      <c r="AD42" s="96"/>
      <c r="AE42" s="97"/>
      <c r="AF42" s="96"/>
      <c r="AG42" s="96"/>
      <c r="AH42" s="96"/>
      <c r="AI42" s="96"/>
      <c r="AJ42" s="96"/>
      <c r="AK42" s="96"/>
      <c r="AL42" s="146" t="s">
        <v>18</v>
      </c>
    </row>
    <row r="43" spans="1:38" s="10" customFormat="1" ht="24.75" customHeight="1" thickBot="1" x14ac:dyDescent="0.25">
      <c r="A43" s="104" t="s">
        <v>123</v>
      </c>
      <c r="B43" s="104" t="s">
        <v>187</v>
      </c>
      <c r="C43" s="112" t="s">
        <v>69</v>
      </c>
      <c r="D43" s="96"/>
      <c r="E43" s="96"/>
      <c r="F43" s="96"/>
      <c r="G43" s="96"/>
      <c r="H43" s="96"/>
      <c r="I43" s="96"/>
      <c r="J43" s="96"/>
      <c r="K43" s="96"/>
      <c r="L43" s="96"/>
      <c r="M43" s="96"/>
      <c r="N43" s="96"/>
      <c r="O43" s="96"/>
      <c r="P43" s="96"/>
      <c r="Q43" s="96"/>
      <c r="R43" s="96"/>
      <c r="S43" s="96"/>
      <c r="T43" s="96"/>
      <c r="U43" s="96"/>
      <c r="V43" s="96"/>
      <c r="W43" s="96"/>
      <c r="X43" s="96"/>
      <c r="Y43" s="96"/>
      <c r="Z43" s="96"/>
      <c r="AA43" s="96"/>
      <c r="AB43" s="96"/>
      <c r="AC43" s="96"/>
      <c r="AD43" s="96"/>
      <c r="AE43" s="97"/>
      <c r="AF43" s="96"/>
      <c r="AG43" s="96"/>
      <c r="AH43" s="96"/>
      <c r="AI43" s="96"/>
      <c r="AJ43" s="96"/>
      <c r="AK43" s="96"/>
      <c r="AL43" s="146" t="s">
        <v>18</v>
      </c>
    </row>
    <row r="44" spans="1:38" s="10" customFormat="1" ht="24.75" customHeight="1" thickBot="1" x14ac:dyDescent="0.25">
      <c r="A44" s="104" t="s">
        <v>129</v>
      </c>
      <c r="B44" s="104" t="s">
        <v>188</v>
      </c>
      <c r="C44" s="112" t="s">
        <v>70</v>
      </c>
      <c r="D44" s="96"/>
      <c r="E44" s="96"/>
      <c r="F44" s="96"/>
      <c r="G44" s="96"/>
      <c r="H44" s="96"/>
      <c r="I44" s="96"/>
      <c r="J44" s="96"/>
      <c r="K44" s="96"/>
      <c r="L44" s="96"/>
      <c r="M44" s="96"/>
      <c r="N44" s="96"/>
      <c r="O44" s="96"/>
      <c r="P44" s="96"/>
      <c r="Q44" s="96"/>
      <c r="R44" s="96"/>
      <c r="S44" s="96"/>
      <c r="T44" s="96"/>
      <c r="U44" s="96"/>
      <c r="V44" s="96"/>
      <c r="W44" s="96"/>
      <c r="X44" s="96"/>
      <c r="Y44" s="96"/>
      <c r="Z44" s="96"/>
      <c r="AA44" s="96"/>
      <c r="AB44" s="96"/>
      <c r="AC44" s="96"/>
      <c r="AD44" s="96"/>
      <c r="AE44" s="97"/>
      <c r="AF44" s="96"/>
      <c r="AG44" s="96"/>
      <c r="AH44" s="96"/>
      <c r="AI44" s="96"/>
      <c r="AJ44" s="96"/>
      <c r="AK44" s="96"/>
      <c r="AL44" s="146" t="s">
        <v>18</v>
      </c>
    </row>
    <row r="45" spans="1:38" s="10" customFormat="1" ht="24.75" customHeight="1" thickBot="1" x14ac:dyDescent="0.25">
      <c r="A45" s="104" t="s">
        <v>129</v>
      </c>
      <c r="B45" s="104" t="s">
        <v>189</v>
      </c>
      <c r="C45" s="112" t="s">
        <v>139</v>
      </c>
      <c r="D45" s="96"/>
      <c r="E45" s="96"/>
      <c r="F45" s="96"/>
      <c r="G45" s="96"/>
      <c r="H45" s="96"/>
      <c r="I45" s="96"/>
      <c r="J45" s="96"/>
      <c r="K45" s="96"/>
      <c r="L45" s="96"/>
      <c r="M45" s="96"/>
      <c r="N45" s="96"/>
      <c r="O45" s="96"/>
      <c r="P45" s="96"/>
      <c r="Q45" s="96"/>
      <c r="R45" s="96"/>
      <c r="S45" s="96"/>
      <c r="T45" s="96"/>
      <c r="U45" s="96"/>
      <c r="V45" s="96"/>
      <c r="W45" s="96"/>
      <c r="X45" s="96"/>
      <c r="Y45" s="96"/>
      <c r="Z45" s="96"/>
      <c r="AA45" s="96"/>
      <c r="AB45" s="96"/>
      <c r="AC45" s="96"/>
      <c r="AD45" s="96"/>
      <c r="AE45" s="97"/>
      <c r="AF45" s="96"/>
      <c r="AG45" s="96"/>
      <c r="AH45" s="96"/>
      <c r="AI45" s="96"/>
      <c r="AJ45" s="96"/>
      <c r="AK45" s="96"/>
      <c r="AL45" s="146" t="s">
        <v>18</v>
      </c>
    </row>
    <row r="46" spans="1:38" s="10" customFormat="1" ht="24.75" customHeight="1" thickBot="1" x14ac:dyDescent="0.25">
      <c r="A46" s="104" t="s">
        <v>123</v>
      </c>
      <c r="B46" s="104" t="s">
        <v>190</v>
      </c>
      <c r="C46" s="112" t="s">
        <v>71</v>
      </c>
      <c r="D46" s="96"/>
      <c r="E46" s="96"/>
      <c r="F46" s="96"/>
      <c r="G46" s="96"/>
      <c r="H46" s="96"/>
      <c r="I46" s="96"/>
      <c r="J46" s="96"/>
      <c r="K46" s="96"/>
      <c r="L46" s="96"/>
      <c r="M46" s="96"/>
      <c r="N46" s="96"/>
      <c r="O46" s="96"/>
      <c r="P46" s="96"/>
      <c r="Q46" s="96"/>
      <c r="R46" s="96"/>
      <c r="S46" s="96"/>
      <c r="T46" s="96"/>
      <c r="U46" s="96"/>
      <c r="V46" s="96"/>
      <c r="W46" s="96"/>
      <c r="X46" s="96"/>
      <c r="Y46" s="96"/>
      <c r="Z46" s="96"/>
      <c r="AA46" s="96"/>
      <c r="AB46" s="96"/>
      <c r="AC46" s="96"/>
      <c r="AD46" s="96"/>
      <c r="AE46" s="97"/>
      <c r="AF46" s="96"/>
      <c r="AG46" s="96"/>
      <c r="AH46" s="96"/>
      <c r="AI46" s="96"/>
      <c r="AJ46" s="96"/>
      <c r="AK46" s="96"/>
      <c r="AL46" s="146" t="s">
        <v>18</v>
      </c>
    </row>
    <row r="47" spans="1:38" s="10" customFormat="1" ht="24.75" customHeight="1" thickBot="1" x14ac:dyDescent="0.25">
      <c r="A47" s="104" t="s">
        <v>129</v>
      </c>
      <c r="B47" s="104" t="s">
        <v>191</v>
      </c>
      <c r="C47" s="112" t="s">
        <v>72</v>
      </c>
      <c r="D47" s="96"/>
      <c r="E47" s="96"/>
      <c r="F47" s="96"/>
      <c r="G47" s="96"/>
      <c r="H47" s="96"/>
      <c r="I47" s="96"/>
      <c r="J47" s="96"/>
      <c r="K47" s="96"/>
      <c r="L47" s="96"/>
      <c r="M47" s="96"/>
      <c r="N47" s="96"/>
      <c r="O47" s="96"/>
      <c r="P47" s="96"/>
      <c r="Q47" s="96"/>
      <c r="R47" s="96"/>
      <c r="S47" s="96"/>
      <c r="T47" s="96"/>
      <c r="U47" s="96"/>
      <c r="V47" s="96"/>
      <c r="W47" s="96"/>
      <c r="X47" s="96"/>
      <c r="Y47" s="96"/>
      <c r="Z47" s="96"/>
      <c r="AA47" s="96"/>
      <c r="AB47" s="96"/>
      <c r="AC47" s="96"/>
      <c r="AD47" s="96"/>
      <c r="AE47" s="97"/>
      <c r="AF47" s="96"/>
      <c r="AG47" s="96"/>
      <c r="AH47" s="96"/>
      <c r="AI47" s="96"/>
      <c r="AJ47" s="96"/>
      <c r="AK47" s="96"/>
      <c r="AL47" s="146" t="s">
        <v>18</v>
      </c>
    </row>
    <row r="48" spans="1:38" s="10" customFormat="1" ht="24.75" customHeight="1" thickBot="1" x14ac:dyDescent="0.25">
      <c r="A48" s="104" t="s">
        <v>124</v>
      </c>
      <c r="B48" s="104" t="s">
        <v>192</v>
      </c>
      <c r="C48" s="112" t="s">
        <v>73</v>
      </c>
      <c r="D48" s="96"/>
      <c r="E48" s="96"/>
      <c r="F48" s="96"/>
      <c r="G48" s="96"/>
      <c r="H48" s="96"/>
      <c r="I48" s="96"/>
      <c r="J48" s="96"/>
      <c r="K48" s="96"/>
      <c r="L48" s="96"/>
      <c r="M48" s="96"/>
      <c r="N48" s="96"/>
      <c r="O48" s="96"/>
      <c r="P48" s="96"/>
      <c r="Q48" s="96"/>
      <c r="R48" s="96"/>
      <c r="S48" s="96"/>
      <c r="T48" s="96"/>
      <c r="U48" s="96"/>
      <c r="V48" s="96"/>
      <c r="W48" s="96"/>
      <c r="X48" s="96"/>
      <c r="Y48" s="96"/>
      <c r="Z48" s="96"/>
      <c r="AA48" s="96"/>
      <c r="AB48" s="96"/>
      <c r="AC48" s="96"/>
      <c r="AD48" s="96"/>
      <c r="AE48" s="97"/>
      <c r="AF48" s="96"/>
      <c r="AG48" s="96"/>
      <c r="AH48" s="96"/>
      <c r="AI48" s="96"/>
      <c r="AJ48" s="96"/>
      <c r="AK48" s="96"/>
      <c r="AL48" s="146" t="s">
        <v>386</v>
      </c>
    </row>
    <row r="49" spans="1:38" s="10" customFormat="1" ht="24.75" customHeight="1" thickBot="1" x14ac:dyDescent="0.25">
      <c r="A49" s="104" t="s">
        <v>124</v>
      </c>
      <c r="B49" s="104" t="s">
        <v>193</v>
      </c>
      <c r="C49" s="112" t="s">
        <v>74</v>
      </c>
      <c r="D49" s="96"/>
      <c r="E49" s="96"/>
      <c r="F49" s="96"/>
      <c r="G49" s="96"/>
      <c r="H49" s="96"/>
      <c r="I49" s="96"/>
      <c r="J49" s="96"/>
      <c r="K49" s="96"/>
      <c r="L49" s="96"/>
      <c r="M49" s="96"/>
      <c r="N49" s="96"/>
      <c r="O49" s="96"/>
      <c r="P49" s="96"/>
      <c r="Q49" s="96"/>
      <c r="R49" s="96"/>
      <c r="S49" s="96"/>
      <c r="T49" s="96"/>
      <c r="U49" s="96"/>
      <c r="V49" s="96"/>
      <c r="W49" s="96"/>
      <c r="X49" s="96"/>
      <c r="Y49" s="96"/>
      <c r="Z49" s="96"/>
      <c r="AA49" s="96"/>
      <c r="AB49" s="96"/>
      <c r="AC49" s="96"/>
      <c r="AD49" s="96"/>
      <c r="AE49" s="97"/>
      <c r="AF49" s="96"/>
      <c r="AG49" s="96"/>
      <c r="AH49" s="96"/>
      <c r="AI49" s="96"/>
      <c r="AJ49" s="96"/>
      <c r="AK49" s="96"/>
      <c r="AL49" s="146" t="s">
        <v>387</v>
      </c>
    </row>
    <row r="50" spans="1:38" s="10" customFormat="1" ht="24.75" customHeight="1" thickBot="1" x14ac:dyDescent="0.25">
      <c r="A50" s="104" t="s">
        <v>124</v>
      </c>
      <c r="B50" s="104" t="s">
        <v>194</v>
      </c>
      <c r="C50" s="112" t="s">
        <v>75</v>
      </c>
      <c r="D50" s="96"/>
      <c r="E50" s="96"/>
      <c r="F50" s="96"/>
      <c r="G50" s="96"/>
      <c r="H50" s="96"/>
      <c r="I50" s="96"/>
      <c r="J50" s="96"/>
      <c r="K50" s="96"/>
      <c r="L50" s="96"/>
      <c r="M50" s="96"/>
      <c r="N50" s="96"/>
      <c r="O50" s="96"/>
      <c r="P50" s="96"/>
      <c r="Q50" s="96"/>
      <c r="R50" s="96"/>
      <c r="S50" s="96"/>
      <c r="T50" s="96"/>
      <c r="U50" s="96"/>
      <c r="V50" s="96"/>
      <c r="W50" s="96"/>
      <c r="X50" s="96"/>
      <c r="Y50" s="96"/>
      <c r="Z50" s="96"/>
      <c r="AA50" s="96"/>
      <c r="AB50" s="96"/>
      <c r="AC50" s="96"/>
      <c r="AD50" s="96"/>
      <c r="AE50" s="97"/>
      <c r="AF50" s="96"/>
      <c r="AG50" s="96"/>
      <c r="AH50" s="96"/>
      <c r="AI50" s="96"/>
      <c r="AJ50" s="96"/>
      <c r="AK50" s="96"/>
      <c r="AL50" s="146" t="s">
        <v>380</v>
      </c>
    </row>
    <row r="51" spans="1:38" s="10" customFormat="1" ht="24.75" customHeight="1" thickBot="1" x14ac:dyDescent="0.25">
      <c r="A51" s="104" t="s">
        <v>124</v>
      </c>
      <c r="B51" s="105" t="s">
        <v>195</v>
      </c>
      <c r="C51" s="112" t="s">
        <v>140</v>
      </c>
      <c r="D51" s="96"/>
      <c r="E51" s="96"/>
      <c r="F51" s="96"/>
      <c r="G51" s="96"/>
      <c r="H51" s="96"/>
      <c r="I51" s="96"/>
      <c r="J51" s="96"/>
      <c r="K51" s="96"/>
      <c r="L51" s="96"/>
      <c r="M51" s="96"/>
      <c r="N51" s="96"/>
      <c r="O51" s="96"/>
      <c r="P51" s="96"/>
      <c r="Q51" s="96"/>
      <c r="R51" s="96"/>
      <c r="S51" s="96"/>
      <c r="T51" s="96"/>
      <c r="U51" s="96"/>
      <c r="V51" s="96"/>
      <c r="W51" s="96"/>
      <c r="X51" s="96"/>
      <c r="Y51" s="96"/>
      <c r="Z51" s="96"/>
      <c r="AA51" s="96"/>
      <c r="AB51" s="96"/>
      <c r="AC51" s="96"/>
      <c r="AD51" s="96"/>
      <c r="AE51" s="97"/>
      <c r="AF51" s="96"/>
      <c r="AG51" s="96"/>
      <c r="AH51" s="96"/>
      <c r="AI51" s="96"/>
      <c r="AJ51" s="96"/>
      <c r="AK51" s="96"/>
      <c r="AL51" s="146" t="s">
        <v>388</v>
      </c>
    </row>
    <row r="52" spans="1:38" s="10" customFormat="1" ht="24.75" customHeight="1" thickBot="1" x14ac:dyDescent="0.25">
      <c r="A52" s="104" t="s">
        <v>124</v>
      </c>
      <c r="B52" s="105" t="s">
        <v>327</v>
      </c>
      <c r="C52" s="113" t="s">
        <v>141</v>
      </c>
      <c r="D52" s="141"/>
      <c r="E52" s="96"/>
      <c r="F52" s="96"/>
      <c r="G52" s="96"/>
      <c r="H52" s="96"/>
      <c r="I52" s="96"/>
      <c r="J52" s="96"/>
      <c r="K52" s="96"/>
      <c r="L52" s="96"/>
      <c r="M52" s="96"/>
      <c r="N52" s="96"/>
      <c r="O52" s="96"/>
      <c r="P52" s="96"/>
      <c r="Q52" s="96"/>
      <c r="R52" s="96"/>
      <c r="S52" s="96"/>
      <c r="T52" s="96"/>
      <c r="U52" s="96"/>
      <c r="V52" s="96"/>
      <c r="W52" s="96"/>
      <c r="X52" s="96"/>
      <c r="Y52" s="96"/>
      <c r="Z52" s="96"/>
      <c r="AA52" s="96"/>
      <c r="AB52" s="96"/>
      <c r="AC52" s="96"/>
      <c r="AD52" s="96"/>
      <c r="AE52" s="97"/>
      <c r="AF52" s="96"/>
      <c r="AG52" s="96"/>
      <c r="AH52" s="96"/>
      <c r="AI52" s="96"/>
      <c r="AJ52" s="96"/>
      <c r="AK52" s="96"/>
      <c r="AL52" s="146" t="s">
        <v>389</v>
      </c>
    </row>
    <row r="53" spans="1:38" s="10" customFormat="1" ht="24.75" customHeight="1" thickBot="1" x14ac:dyDescent="0.25">
      <c r="A53" s="104" t="s">
        <v>124</v>
      </c>
      <c r="B53" s="105" t="s">
        <v>328</v>
      </c>
      <c r="C53" s="113" t="s">
        <v>76</v>
      </c>
      <c r="D53" s="141"/>
      <c r="E53" s="96"/>
      <c r="F53" s="96"/>
      <c r="G53" s="96"/>
      <c r="H53" s="96"/>
      <c r="I53" s="96"/>
      <c r="J53" s="96"/>
      <c r="K53" s="96"/>
      <c r="L53" s="96"/>
      <c r="M53" s="96"/>
      <c r="N53" s="96"/>
      <c r="O53" s="96"/>
      <c r="P53" s="96"/>
      <c r="Q53" s="96"/>
      <c r="R53" s="96"/>
      <c r="S53" s="96"/>
      <c r="T53" s="96"/>
      <c r="U53" s="96"/>
      <c r="V53" s="96"/>
      <c r="W53" s="96"/>
      <c r="X53" s="96"/>
      <c r="Y53" s="96"/>
      <c r="Z53" s="96"/>
      <c r="AA53" s="96"/>
      <c r="AB53" s="96"/>
      <c r="AC53" s="96"/>
      <c r="AD53" s="96"/>
      <c r="AE53" s="97"/>
      <c r="AF53" s="96"/>
      <c r="AG53" s="96"/>
      <c r="AH53" s="96"/>
      <c r="AI53" s="96"/>
      <c r="AJ53" s="96"/>
      <c r="AK53" s="96"/>
      <c r="AL53" s="146" t="s">
        <v>385</v>
      </c>
    </row>
    <row r="54" spans="1:38" s="10" customFormat="1" ht="36.75" thickBot="1" x14ac:dyDescent="0.25">
      <c r="A54" s="104" t="s">
        <v>124</v>
      </c>
      <c r="B54" s="105" t="s">
        <v>196</v>
      </c>
      <c r="C54" s="113" t="s">
        <v>300</v>
      </c>
      <c r="D54" s="141"/>
      <c r="E54" s="96"/>
      <c r="F54" s="96"/>
      <c r="G54" s="96"/>
      <c r="H54" s="96"/>
      <c r="I54" s="96"/>
      <c r="J54" s="96"/>
      <c r="K54" s="96"/>
      <c r="L54" s="96"/>
      <c r="M54" s="96"/>
      <c r="N54" s="96"/>
      <c r="O54" s="96"/>
      <c r="P54" s="96"/>
      <c r="Q54" s="96"/>
      <c r="R54" s="96"/>
      <c r="S54" s="96"/>
      <c r="T54" s="96"/>
      <c r="U54" s="96"/>
      <c r="V54" s="96"/>
      <c r="W54" s="96"/>
      <c r="X54" s="96"/>
      <c r="Y54" s="96"/>
      <c r="Z54" s="96"/>
      <c r="AA54" s="96"/>
      <c r="AB54" s="96"/>
      <c r="AC54" s="96"/>
      <c r="AD54" s="96"/>
      <c r="AE54" s="97"/>
      <c r="AF54" s="96"/>
      <c r="AG54" s="96"/>
      <c r="AH54" s="96"/>
      <c r="AI54" s="96"/>
      <c r="AJ54" s="96"/>
      <c r="AK54" s="96"/>
      <c r="AL54" s="146" t="s">
        <v>381</v>
      </c>
    </row>
    <row r="55" spans="1:38" s="10" customFormat="1" ht="24.75" customHeight="1" thickBot="1" x14ac:dyDescent="0.25">
      <c r="A55" s="104" t="s">
        <v>124</v>
      </c>
      <c r="B55" s="105" t="s">
        <v>197</v>
      </c>
      <c r="C55" s="113" t="s">
        <v>270</v>
      </c>
      <c r="D55" s="141"/>
      <c r="E55" s="96"/>
      <c r="F55" s="96"/>
      <c r="G55" s="96"/>
      <c r="H55" s="96"/>
      <c r="I55" s="96"/>
      <c r="J55" s="96"/>
      <c r="K55" s="96"/>
      <c r="L55" s="96"/>
      <c r="M55" s="96"/>
      <c r="N55" s="96"/>
      <c r="O55" s="96"/>
      <c r="P55" s="96"/>
      <c r="Q55" s="96"/>
      <c r="R55" s="96"/>
      <c r="S55" s="96"/>
      <c r="T55" s="96"/>
      <c r="U55" s="96"/>
      <c r="V55" s="96"/>
      <c r="W55" s="96"/>
      <c r="X55" s="96"/>
      <c r="Y55" s="96"/>
      <c r="Z55" s="96"/>
      <c r="AA55" s="96"/>
      <c r="AB55" s="96"/>
      <c r="AC55" s="96"/>
      <c r="AD55" s="96"/>
      <c r="AE55" s="97"/>
      <c r="AF55" s="96"/>
      <c r="AG55" s="96"/>
      <c r="AH55" s="96"/>
      <c r="AI55" s="96"/>
      <c r="AJ55" s="96"/>
      <c r="AK55" s="96"/>
      <c r="AL55" s="146" t="s">
        <v>390</v>
      </c>
    </row>
    <row r="56" spans="1:38" s="10" customFormat="1" ht="24.75" customHeight="1" thickBot="1" x14ac:dyDescent="0.25">
      <c r="A56" s="105" t="s">
        <v>124</v>
      </c>
      <c r="B56" s="105" t="s">
        <v>326</v>
      </c>
      <c r="C56" s="113" t="s">
        <v>156</v>
      </c>
      <c r="D56" s="141" t="s">
        <v>314</v>
      </c>
      <c r="E56" s="96"/>
      <c r="F56" s="96"/>
      <c r="G56" s="96"/>
      <c r="H56" s="96"/>
      <c r="I56" s="96"/>
      <c r="J56" s="96"/>
      <c r="K56" s="96"/>
      <c r="L56" s="96"/>
      <c r="M56" s="96"/>
      <c r="N56" s="96"/>
      <c r="O56" s="96"/>
      <c r="P56" s="96"/>
      <c r="Q56" s="96"/>
      <c r="R56" s="96"/>
      <c r="S56" s="96"/>
      <c r="T56" s="96"/>
      <c r="U56" s="96"/>
      <c r="V56" s="96"/>
      <c r="W56" s="96"/>
      <c r="X56" s="96"/>
      <c r="Y56" s="96"/>
      <c r="Z56" s="96"/>
      <c r="AA56" s="96"/>
      <c r="AB56" s="96"/>
      <c r="AC56" s="96"/>
      <c r="AD56" s="96"/>
      <c r="AE56" s="97"/>
      <c r="AF56" s="96"/>
      <c r="AG56" s="96"/>
      <c r="AH56" s="96"/>
      <c r="AI56" s="96"/>
      <c r="AJ56" s="96"/>
      <c r="AK56" s="96"/>
      <c r="AL56" s="146"/>
    </row>
    <row r="57" spans="1:38" s="10" customFormat="1" ht="24.75" customHeight="1" thickBot="1" x14ac:dyDescent="0.25">
      <c r="A57" s="104" t="s">
        <v>122</v>
      </c>
      <c r="B57" s="104" t="s">
        <v>198</v>
      </c>
      <c r="C57" s="112" t="s">
        <v>77</v>
      </c>
      <c r="D57" s="96"/>
      <c r="E57" s="96"/>
      <c r="F57" s="96"/>
      <c r="G57" s="96"/>
      <c r="H57" s="96"/>
      <c r="I57" s="96"/>
      <c r="J57" s="96"/>
      <c r="K57" s="96"/>
      <c r="L57" s="96"/>
      <c r="M57" s="96"/>
      <c r="N57" s="96"/>
      <c r="O57" s="96"/>
      <c r="P57" s="96"/>
      <c r="Q57" s="96"/>
      <c r="R57" s="96"/>
      <c r="S57" s="96"/>
      <c r="T57" s="96"/>
      <c r="U57" s="96"/>
      <c r="V57" s="96"/>
      <c r="W57" s="96"/>
      <c r="X57" s="96"/>
      <c r="Y57" s="96"/>
      <c r="Z57" s="96"/>
      <c r="AA57" s="96"/>
      <c r="AB57" s="96"/>
      <c r="AC57" s="96"/>
      <c r="AD57" s="96"/>
      <c r="AE57" s="97"/>
      <c r="AF57" s="96"/>
      <c r="AG57" s="96"/>
      <c r="AH57" s="96"/>
      <c r="AI57" s="96"/>
      <c r="AJ57" s="96"/>
      <c r="AK57" s="96"/>
      <c r="AL57" s="146" t="s">
        <v>391</v>
      </c>
    </row>
    <row r="58" spans="1:38" s="10" customFormat="1" ht="24.75" customHeight="1" thickBot="1" x14ac:dyDescent="0.25">
      <c r="A58" s="104" t="s">
        <v>122</v>
      </c>
      <c r="B58" s="104" t="s">
        <v>199</v>
      </c>
      <c r="C58" s="112" t="s">
        <v>78</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7"/>
      <c r="AF58" s="96"/>
      <c r="AG58" s="96"/>
      <c r="AH58" s="96"/>
      <c r="AI58" s="96"/>
      <c r="AJ58" s="96"/>
      <c r="AK58" s="96"/>
      <c r="AL58" s="146" t="s">
        <v>392</v>
      </c>
    </row>
    <row r="59" spans="1:38" s="10" customFormat="1" ht="24.75" customHeight="1" thickBot="1" x14ac:dyDescent="0.25">
      <c r="A59" s="104" t="s">
        <v>122</v>
      </c>
      <c r="B59" s="106" t="s">
        <v>200</v>
      </c>
      <c r="C59" s="112" t="s">
        <v>110</v>
      </c>
      <c r="D59" s="96"/>
      <c r="E59" s="96"/>
      <c r="F59" s="96"/>
      <c r="G59" s="96"/>
      <c r="H59" s="96"/>
      <c r="I59" s="96"/>
      <c r="J59" s="96"/>
      <c r="K59" s="96"/>
      <c r="L59" s="96"/>
      <c r="M59" s="96"/>
      <c r="N59" s="96"/>
      <c r="O59" s="96"/>
      <c r="P59" s="96"/>
      <c r="Q59" s="96"/>
      <c r="R59" s="96"/>
      <c r="S59" s="96"/>
      <c r="T59" s="96"/>
      <c r="U59" s="96"/>
      <c r="V59" s="96"/>
      <c r="W59" s="96"/>
      <c r="X59" s="96"/>
      <c r="Y59" s="96"/>
      <c r="Z59" s="96"/>
      <c r="AA59" s="96"/>
      <c r="AB59" s="96"/>
      <c r="AC59" s="96"/>
      <c r="AD59" s="96"/>
      <c r="AE59" s="97"/>
      <c r="AF59" s="96"/>
      <c r="AG59" s="96"/>
      <c r="AH59" s="96"/>
      <c r="AI59" s="96"/>
      <c r="AJ59" s="96"/>
      <c r="AK59" s="96"/>
      <c r="AL59" s="146" t="s">
        <v>393</v>
      </c>
    </row>
    <row r="60" spans="1:38" s="10" customFormat="1" ht="24.75" customHeight="1" thickBot="1" x14ac:dyDescent="0.25">
      <c r="A60" s="104" t="s">
        <v>122</v>
      </c>
      <c r="B60" s="106" t="s">
        <v>337</v>
      </c>
      <c r="C60" s="112" t="s">
        <v>81</v>
      </c>
      <c r="D60" s="139"/>
      <c r="E60" s="96"/>
      <c r="F60" s="96"/>
      <c r="G60" s="96"/>
      <c r="H60" s="96"/>
      <c r="I60" s="96"/>
      <c r="J60" s="96"/>
      <c r="K60" s="96"/>
      <c r="L60" s="96"/>
      <c r="M60" s="96"/>
      <c r="N60" s="96"/>
      <c r="O60" s="96"/>
      <c r="P60" s="96"/>
      <c r="Q60" s="96"/>
      <c r="R60" s="96"/>
      <c r="S60" s="96"/>
      <c r="T60" s="96"/>
      <c r="U60" s="96"/>
      <c r="V60" s="96"/>
      <c r="W60" s="96"/>
      <c r="X60" s="96"/>
      <c r="Y60" s="96"/>
      <c r="Z60" s="96"/>
      <c r="AA60" s="96"/>
      <c r="AB60" s="96"/>
      <c r="AC60" s="96"/>
      <c r="AD60" s="96"/>
      <c r="AE60" s="97"/>
      <c r="AF60" s="96"/>
      <c r="AG60" s="96"/>
      <c r="AH60" s="96"/>
      <c r="AI60" s="96"/>
      <c r="AJ60" s="96"/>
      <c r="AK60" s="96"/>
      <c r="AL60" s="146" t="s">
        <v>382</v>
      </c>
    </row>
    <row r="61" spans="1:38" s="10" customFormat="1" ht="24.75" customHeight="1" thickBot="1" x14ac:dyDescent="0.25">
      <c r="A61" s="104" t="s">
        <v>122</v>
      </c>
      <c r="B61" s="106" t="s">
        <v>338</v>
      </c>
      <c r="C61" s="112" t="s">
        <v>82</v>
      </c>
      <c r="D61" s="96"/>
      <c r="E61" s="96"/>
      <c r="F61" s="96"/>
      <c r="G61" s="96"/>
      <c r="H61" s="96"/>
      <c r="I61" s="96"/>
      <c r="J61" s="96"/>
      <c r="K61" s="96"/>
      <c r="L61" s="96"/>
      <c r="M61" s="96"/>
      <c r="N61" s="96"/>
      <c r="O61" s="96"/>
      <c r="P61" s="96"/>
      <c r="Q61" s="96"/>
      <c r="R61" s="96"/>
      <c r="S61" s="96"/>
      <c r="T61" s="96"/>
      <c r="U61" s="96"/>
      <c r="V61" s="96"/>
      <c r="W61" s="96"/>
      <c r="X61" s="96"/>
      <c r="Y61" s="96"/>
      <c r="Z61" s="96"/>
      <c r="AA61" s="96"/>
      <c r="AB61" s="96"/>
      <c r="AC61" s="96"/>
      <c r="AD61" s="96"/>
      <c r="AE61" s="97"/>
      <c r="AF61" s="96"/>
      <c r="AG61" s="96"/>
      <c r="AH61" s="96"/>
      <c r="AI61" s="96"/>
      <c r="AJ61" s="96"/>
      <c r="AK61" s="96"/>
      <c r="AL61" s="146" t="s">
        <v>383</v>
      </c>
    </row>
    <row r="62" spans="1:38" s="10" customFormat="1" ht="24.75" customHeight="1" thickBot="1" x14ac:dyDescent="0.25">
      <c r="A62" s="104" t="s">
        <v>122</v>
      </c>
      <c r="B62" s="106" t="s">
        <v>339</v>
      </c>
      <c r="C62" s="112" t="s">
        <v>83</v>
      </c>
      <c r="D62" s="96"/>
      <c r="E62" s="96"/>
      <c r="F62" s="96"/>
      <c r="G62" s="96"/>
      <c r="H62" s="96"/>
      <c r="I62" s="96"/>
      <c r="J62" s="96"/>
      <c r="K62" s="96"/>
      <c r="L62" s="96"/>
      <c r="M62" s="96"/>
      <c r="N62" s="96"/>
      <c r="O62" s="96"/>
      <c r="P62" s="96"/>
      <c r="Q62" s="96"/>
      <c r="R62" s="96"/>
      <c r="S62" s="96"/>
      <c r="T62" s="96"/>
      <c r="U62" s="96"/>
      <c r="V62" s="96"/>
      <c r="W62" s="96"/>
      <c r="X62" s="96"/>
      <c r="Y62" s="96"/>
      <c r="Z62" s="96"/>
      <c r="AA62" s="96"/>
      <c r="AB62" s="96"/>
      <c r="AC62" s="96"/>
      <c r="AD62" s="96"/>
      <c r="AE62" s="97"/>
      <c r="AF62" s="96"/>
      <c r="AG62" s="96"/>
      <c r="AH62" s="96"/>
      <c r="AI62" s="96"/>
      <c r="AJ62" s="96"/>
      <c r="AK62" s="96"/>
      <c r="AL62" s="146" t="s">
        <v>384</v>
      </c>
    </row>
    <row r="63" spans="1:38" s="10" customFormat="1" ht="24.75" customHeight="1" thickBot="1" x14ac:dyDescent="0.25">
      <c r="A63" s="104" t="s">
        <v>122</v>
      </c>
      <c r="B63" s="106" t="s">
        <v>329</v>
      </c>
      <c r="C63" s="113" t="s">
        <v>317</v>
      </c>
      <c r="D63" s="142"/>
      <c r="E63" s="143"/>
      <c r="F63" s="96"/>
      <c r="G63" s="96"/>
      <c r="H63" s="96"/>
      <c r="I63" s="96"/>
      <c r="J63" s="96"/>
      <c r="K63" s="96"/>
      <c r="L63" s="96"/>
      <c r="M63" s="96"/>
      <c r="N63" s="96"/>
      <c r="O63" s="96"/>
      <c r="P63" s="96"/>
      <c r="Q63" s="96"/>
      <c r="R63" s="96"/>
      <c r="S63" s="96"/>
      <c r="T63" s="96"/>
      <c r="U63" s="96"/>
      <c r="V63" s="96"/>
      <c r="W63" s="96"/>
      <c r="X63" s="96"/>
      <c r="Y63" s="96"/>
      <c r="Z63" s="96"/>
      <c r="AA63" s="96"/>
      <c r="AB63" s="96"/>
      <c r="AC63" s="96"/>
      <c r="AD63" s="96"/>
      <c r="AE63" s="97"/>
      <c r="AF63" s="96"/>
      <c r="AG63" s="96"/>
      <c r="AH63" s="96"/>
      <c r="AI63" s="96"/>
      <c r="AJ63" s="96"/>
      <c r="AK63" s="96"/>
      <c r="AL63" s="146" t="s">
        <v>380</v>
      </c>
    </row>
    <row r="64" spans="1:38" s="10" customFormat="1" ht="24.75" customHeight="1" thickBot="1" x14ac:dyDescent="0.25">
      <c r="A64" s="104" t="s">
        <v>122</v>
      </c>
      <c r="B64" s="106" t="s">
        <v>201</v>
      </c>
      <c r="C64" s="112" t="s">
        <v>84</v>
      </c>
      <c r="D64" s="96"/>
      <c r="E64" s="96"/>
      <c r="F64" s="96"/>
      <c r="G64" s="96"/>
      <c r="H64" s="96"/>
      <c r="I64" s="96"/>
      <c r="J64" s="96"/>
      <c r="K64" s="96"/>
      <c r="L64" s="96"/>
      <c r="M64" s="96"/>
      <c r="N64" s="96"/>
      <c r="O64" s="96"/>
      <c r="P64" s="96"/>
      <c r="Q64" s="96"/>
      <c r="R64" s="96"/>
      <c r="S64" s="96"/>
      <c r="T64" s="96"/>
      <c r="U64" s="96"/>
      <c r="V64" s="96"/>
      <c r="W64" s="96"/>
      <c r="X64" s="96"/>
      <c r="Y64" s="96"/>
      <c r="Z64" s="96"/>
      <c r="AA64" s="96"/>
      <c r="AB64" s="96"/>
      <c r="AC64" s="96"/>
      <c r="AD64" s="96"/>
      <c r="AE64" s="97"/>
      <c r="AF64" s="96"/>
      <c r="AG64" s="96"/>
      <c r="AH64" s="96"/>
      <c r="AI64" s="96"/>
      <c r="AJ64" s="96"/>
      <c r="AK64" s="96"/>
      <c r="AL64" s="146" t="s">
        <v>394</v>
      </c>
    </row>
    <row r="65" spans="1:38" s="10" customFormat="1" ht="24.75" customHeight="1" thickBot="1" x14ac:dyDescent="0.25">
      <c r="A65" s="104" t="s">
        <v>122</v>
      </c>
      <c r="B65" s="105" t="s">
        <v>202</v>
      </c>
      <c r="C65" s="112" t="s">
        <v>85</v>
      </c>
      <c r="D65" s="96"/>
      <c r="E65" s="96"/>
      <c r="F65" s="96"/>
      <c r="G65" s="96"/>
      <c r="H65" s="96"/>
      <c r="I65" s="96"/>
      <c r="J65" s="96"/>
      <c r="K65" s="96"/>
      <c r="L65" s="96"/>
      <c r="M65" s="96"/>
      <c r="N65" s="96"/>
      <c r="O65" s="96"/>
      <c r="P65" s="96"/>
      <c r="Q65" s="96"/>
      <c r="R65" s="96"/>
      <c r="S65" s="96"/>
      <c r="T65" s="96"/>
      <c r="U65" s="96"/>
      <c r="V65" s="96"/>
      <c r="W65" s="96"/>
      <c r="X65" s="96"/>
      <c r="Y65" s="96"/>
      <c r="Z65" s="96"/>
      <c r="AA65" s="96"/>
      <c r="AB65" s="96"/>
      <c r="AC65" s="96"/>
      <c r="AD65" s="96"/>
      <c r="AE65" s="97"/>
      <c r="AF65" s="96"/>
      <c r="AG65" s="96"/>
      <c r="AH65" s="96"/>
      <c r="AI65" s="96"/>
      <c r="AJ65" s="96"/>
      <c r="AK65" s="96"/>
      <c r="AL65" s="146" t="s">
        <v>395</v>
      </c>
    </row>
    <row r="66" spans="1:38" s="10" customFormat="1" ht="24.75" customHeight="1" thickBot="1" x14ac:dyDescent="0.25">
      <c r="A66" s="104" t="s">
        <v>122</v>
      </c>
      <c r="B66" s="105" t="s">
        <v>203</v>
      </c>
      <c r="C66" s="112" t="s">
        <v>86</v>
      </c>
      <c r="D66" s="96"/>
      <c r="E66" s="96"/>
      <c r="F66" s="96"/>
      <c r="G66" s="96"/>
      <c r="H66" s="96"/>
      <c r="I66" s="96"/>
      <c r="J66" s="96"/>
      <c r="K66" s="96"/>
      <c r="L66" s="96"/>
      <c r="M66" s="96"/>
      <c r="N66" s="96"/>
      <c r="O66" s="96"/>
      <c r="P66" s="96"/>
      <c r="Q66" s="96"/>
      <c r="R66" s="96"/>
      <c r="S66" s="96"/>
      <c r="T66" s="96"/>
      <c r="U66" s="96"/>
      <c r="V66" s="96"/>
      <c r="W66" s="96"/>
      <c r="X66" s="96"/>
      <c r="Y66" s="96"/>
      <c r="Z66" s="96"/>
      <c r="AA66" s="96"/>
      <c r="AB66" s="96"/>
      <c r="AC66" s="96"/>
      <c r="AD66" s="96"/>
      <c r="AE66" s="97"/>
      <c r="AF66" s="96"/>
      <c r="AG66" s="96"/>
      <c r="AH66" s="96"/>
      <c r="AI66" s="96"/>
      <c r="AJ66" s="96"/>
      <c r="AK66" s="96"/>
      <c r="AL66" s="146" t="s">
        <v>396</v>
      </c>
    </row>
    <row r="67" spans="1:38" s="10" customFormat="1" ht="24.75" customHeight="1" thickBot="1" x14ac:dyDescent="0.25">
      <c r="A67" s="104" t="s">
        <v>122</v>
      </c>
      <c r="B67" s="105" t="s">
        <v>204</v>
      </c>
      <c r="C67" s="112" t="s">
        <v>87</v>
      </c>
      <c r="D67" s="96"/>
      <c r="E67" s="96"/>
      <c r="F67" s="96"/>
      <c r="G67" s="96"/>
      <c r="H67" s="96"/>
      <c r="I67" s="96"/>
      <c r="J67" s="96"/>
      <c r="K67" s="96"/>
      <c r="L67" s="96"/>
      <c r="M67" s="96"/>
      <c r="N67" s="96"/>
      <c r="O67" s="96"/>
      <c r="P67" s="96"/>
      <c r="Q67" s="96"/>
      <c r="R67" s="96"/>
      <c r="S67" s="96"/>
      <c r="T67" s="96"/>
      <c r="U67" s="96"/>
      <c r="V67" s="96"/>
      <c r="W67" s="96"/>
      <c r="X67" s="96"/>
      <c r="Y67" s="96"/>
      <c r="Z67" s="96"/>
      <c r="AA67" s="96"/>
      <c r="AB67" s="96"/>
      <c r="AC67" s="96"/>
      <c r="AD67" s="96"/>
      <c r="AE67" s="97"/>
      <c r="AF67" s="96"/>
      <c r="AG67" s="96"/>
      <c r="AH67" s="96"/>
      <c r="AI67" s="96"/>
      <c r="AJ67" s="96"/>
      <c r="AK67" s="96"/>
      <c r="AL67" s="146" t="s">
        <v>397</v>
      </c>
    </row>
    <row r="68" spans="1:38" s="10" customFormat="1" ht="24.75" customHeight="1" thickBot="1" x14ac:dyDescent="0.25">
      <c r="A68" s="104" t="s">
        <v>122</v>
      </c>
      <c r="B68" s="105" t="s">
        <v>205</v>
      </c>
      <c r="C68" s="112" t="s">
        <v>278</v>
      </c>
      <c r="D68" s="96"/>
      <c r="E68" s="96"/>
      <c r="F68" s="96"/>
      <c r="G68" s="96"/>
      <c r="H68" s="96"/>
      <c r="I68" s="96"/>
      <c r="J68" s="96"/>
      <c r="K68" s="96"/>
      <c r="L68" s="96"/>
      <c r="M68" s="96"/>
      <c r="N68" s="96"/>
      <c r="O68" s="96"/>
      <c r="P68" s="96"/>
      <c r="Q68" s="96"/>
      <c r="R68" s="96"/>
      <c r="S68" s="96"/>
      <c r="T68" s="96"/>
      <c r="U68" s="96"/>
      <c r="V68" s="96"/>
      <c r="W68" s="96"/>
      <c r="X68" s="96"/>
      <c r="Y68" s="96"/>
      <c r="Z68" s="96"/>
      <c r="AA68" s="96"/>
      <c r="AB68" s="96"/>
      <c r="AC68" s="96"/>
      <c r="AD68" s="96"/>
      <c r="AE68" s="97"/>
      <c r="AF68" s="96"/>
      <c r="AG68" s="96"/>
      <c r="AH68" s="96"/>
      <c r="AI68" s="96"/>
      <c r="AJ68" s="96"/>
      <c r="AK68" s="96"/>
      <c r="AL68" s="146" t="s">
        <v>398</v>
      </c>
    </row>
    <row r="69" spans="1:38" s="10" customFormat="1" ht="24.75" customHeight="1" thickBot="1" x14ac:dyDescent="0.25">
      <c r="A69" s="104" t="s">
        <v>122</v>
      </c>
      <c r="B69" s="104" t="s">
        <v>206</v>
      </c>
      <c r="C69" s="112" t="s">
        <v>159</v>
      </c>
      <c r="D69" s="140"/>
      <c r="E69" s="140"/>
      <c r="F69" s="96"/>
      <c r="G69" s="96"/>
      <c r="H69" s="96"/>
      <c r="I69" s="96"/>
      <c r="J69" s="96"/>
      <c r="K69" s="96"/>
      <c r="L69" s="96"/>
      <c r="M69" s="96"/>
      <c r="N69" s="96"/>
      <c r="O69" s="96"/>
      <c r="P69" s="96"/>
      <c r="Q69" s="96"/>
      <c r="R69" s="96"/>
      <c r="S69" s="96"/>
      <c r="T69" s="96"/>
      <c r="U69" s="96"/>
      <c r="V69" s="96"/>
      <c r="W69" s="96"/>
      <c r="X69" s="96"/>
      <c r="Y69" s="96"/>
      <c r="Z69" s="96"/>
      <c r="AA69" s="96"/>
      <c r="AB69" s="96"/>
      <c r="AC69" s="96"/>
      <c r="AD69" s="96"/>
      <c r="AE69" s="97"/>
      <c r="AF69" s="96"/>
      <c r="AG69" s="96"/>
      <c r="AH69" s="96"/>
      <c r="AI69" s="96"/>
      <c r="AJ69" s="96"/>
      <c r="AK69" s="96"/>
      <c r="AL69" s="146" t="s">
        <v>399</v>
      </c>
    </row>
    <row r="70" spans="1:38" s="10" customFormat="1" ht="24.75" customHeight="1" thickBot="1" x14ac:dyDescent="0.25">
      <c r="A70" s="104" t="s">
        <v>122</v>
      </c>
      <c r="B70" s="104" t="s">
        <v>207</v>
      </c>
      <c r="C70" s="112" t="s">
        <v>340</v>
      </c>
      <c r="D70" s="140"/>
      <c r="E70" s="140"/>
      <c r="F70" s="96"/>
      <c r="G70" s="96"/>
      <c r="H70" s="96"/>
      <c r="I70" s="96"/>
      <c r="J70" s="96"/>
      <c r="K70" s="96"/>
      <c r="L70" s="96"/>
      <c r="M70" s="96"/>
      <c r="N70" s="96"/>
      <c r="O70" s="96"/>
      <c r="P70" s="96"/>
      <c r="Q70" s="96"/>
      <c r="R70" s="96"/>
      <c r="S70" s="96"/>
      <c r="T70" s="96"/>
      <c r="U70" s="96"/>
      <c r="V70" s="96"/>
      <c r="W70" s="96"/>
      <c r="X70" s="96"/>
      <c r="Y70" s="96"/>
      <c r="Z70" s="96"/>
      <c r="AA70" s="96"/>
      <c r="AB70" s="96"/>
      <c r="AC70" s="96"/>
      <c r="AD70" s="96"/>
      <c r="AE70" s="97"/>
      <c r="AF70" s="96"/>
      <c r="AG70" s="96"/>
      <c r="AH70" s="96"/>
      <c r="AI70" s="96"/>
      <c r="AJ70" s="96"/>
      <c r="AK70" s="96"/>
      <c r="AL70" s="146" t="s">
        <v>380</v>
      </c>
    </row>
    <row r="71" spans="1:38" s="10" customFormat="1" ht="24.75" customHeight="1" thickBot="1" x14ac:dyDescent="0.25">
      <c r="A71" s="104" t="s">
        <v>122</v>
      </c>
      <c r="B71" s="104" t="s">
        <v>208</v>
      </c>
      <c r="C71" s="112" t="s">
        <v>279</v>
      </c>
      <c r="D71" s="140"/>
      <c r="E71" s="140"/>
      <c r="F71" s="96"/>
      <c r="G71" s="96"/>
      <c r="H71" s="96"/>
      <c r="I71" s="96"/>
      <c r="J71" s="96"/>
      <c r="K71" s="96"/>
      <c r="L71" s="96"/>
      <c r="M71" s="96"/>
      <c r="N71" s="96"/>
      <c r="O71" s="96"/>
      <c r="P71" s="96"/>
      <c r="Q71" s="96"/>
      <c r="R71" s="96"/>
      <c r="S71" s="96"/>
      <c r="T71" s="96"/>
      <c r="U71" s="96"/>
      <c r="V71" s="96"/>
      <c r="W71" s="96"/>
      <c r="X71" s="96"/>
      <c r="Y71" s="96"/>
      <c r="Z71" s="96"/>
      <c r="AA71" s="96"/>
      <c r="AB71" s="96"/>
      <c r="AC71" s="96"/>
      <c r="AD71" s="96"/>
      <c r="AE71" s="97"/>
      <c r="AF71" s="96"/>
      <c r="AG71" s="96"/>
      <c r="AH71" s="96"/>
      <c r="AI71" s="96"/>
      <c r="AJ71" s="96"/>
      <c r="AK71" s="96"/>
      <c r="AL71" s="146" t="s">
        <v>380</v>
      </c>
    </row>
    <row r="72" spans="1:38" s="10" customFormat="1" ht="24.75" customHeight="1" thickBot="1" x14ac:dyDescent="0.25">
      <c r="A72" s="104" t="s">
        <v>122</v>
      </c>
      <c r="B72" s="104" t="s">
        <v>209</v>
      </c>
      <c r="C72" s="112" t="s">
        <v>88</v>
      </c>
      <c r="D72" s="96"/>
      <c r="E72" s="96"/>
      <c r="F72" s="96"/>
      <c r="G72" s="96"/>
      <c r="H72" s="96"/>
      <c r="I72" s="96"/>
      <c r="J72" s="96"/>
      <c r="K72" s="96"/>
      <c r="L72" s="96"/>
      <c r="M72" s="96"/>
      <c r="N72" s="96"/>
      <c r="O72" s="96"/>
      <c r="P72" s="96"/>
      <c r="Q72" s="96"/>
      <c r="R72" s="96"/>
      <c r="S72" s="96"/>
      <c r="T72" s="96"/>
      <c r="U72" s="96"/>
      <c r="V72" s="96"/>
      <c r="W72" s="96"/>
      <c r="X72" s="96"/>
      <c r="Y72" s="96"/>
      <c r="Z72" s="96"/>
      <c r="AA72" s="96"/>
      <c r="AB72" s="96"/>
      <c r="AC72" s="96"/>
      <c r="AD72" s="96"/>
      <c r="AE72" s="97"/>
      <c r="AF72" s="96"/>
      <c r="AG72" s="96"/>
      <c r="AH72" s="96"/>
      <c r="AI72" s="96"/>
      <c r="AJ72" s="96"/>
      <c r="AK72" s="96"/>
      <c r="AL72" s="146" t="s">
        <v>400</v>
      </c>
    </row>
    <row r="73" spans="1:38" s="10" customFormat="1" ht="24.75" customHeight="1" thickBot="1" x14ac:dyDescent="0.25">
      <c r="A73" s="104" t="s">
        <v>122</v>
      </c>
      <c r="B73" s="104" t="s">
        <v>210</v>
      </c>
      <c r="C73" s="112" t="s">
        <v>89</v>
      </c>
      <c r="D73" s="96"/>
      <c r="E73" s="96"/>
      <c r="F73" s="96"/>
      <c r="G73" s="96"/>
      <c r="H73" s="96"/>
      <c r="I73" s="96"/>
      <c r="J73" s="96"/>
      <c r="K73" s="96"/>
      <c r="L73" s="96"/>
      <c r="M73" s="96"/>
      <c r="N73" s="96"/>
      <c r="O73" s="96"/>
      <c r="P73" s="96"/>
      <c r="Q73" s="96"/>
      <c r="R73" s="96"/>
      <c r="S73" s="96"/>
      <c r="T73" s="96"/>
      <c r="U73" s="96"/>
      <c r="V73" s="96"/>
      <c r="W73" s="96"/>
      <c r="X73" s="96"/>
      <c r="Y73" s="96"/>
      <c r="Z73" s="96"/>
      <c r="AA73" s="96"/>
      <c r="AB73" s="96"/>
      <c r="AC73" s="96"/>
      <c r="AD73" s="96"/>
      <c r="AE73" s="97"/>
      <c r="AF73" s="96"/>
      <c r="AG73" s="96"/>
      <c r="AH73" s="96"/>
      <c r="AI73" s="96"/>
      <c r="AJ73" s="96"/>
      <c r="AK73" s="96"/>
      <c r="AL73" s="146" t="s">
        <v>401</v>
      </c>
    </row>
    <row r="74" spans="1:38" s="10" customFormat="1" ht="24.75" customHeight="1" thickBot="1" x14ac:dyDescent="0.25">
      <c r="A74" s="104" t="s">
        <v>122</v>
      </c>
      <c r="B74" s="104" t="s">
        <v>211</v>
      </c>
      <c r="C74" s="112" t="s">
        <v>301</v>
      </c>
      <c r="D74" s="96"/>
      <c r="E74" s="96"/>
      <c r="F74" s="96"/>
      <c r="G74" s="96"/>
      <c r="H74" s="96"/>
      <c r="I74" s="96"/>
      <c r="J74" s="96"/>
      <c r="K74" s="96"/>
      <c r="L74" s="96"/>
      <c r="M74" s="96"/>
      <c r="N74" s="96"/>
      <c r="O74" s="96"/>
      <c r="P74" s="96"/>
      <c r="Q74" s="96"/>
      <c r="R74" s="96"/>
      <c r="S74" s="96"/>
      <c r="T74" s="96"/>
      <c r="U74" s="96"/>
      <c r="V74" s="96"/>
      <c r="W74" s="96"/>
      <c r="X74" s="96"/>
      <c r="Y74" s="96"/>
      <c r="Z74" s="96"/>
      <c r="AA74" s="96"/>
      <c r="AB74" s="96"/>
      <c r="AC74" s="96"/>
      <c r="AD74" s="96"/>
      <c r="AE74" s="97"/>
      <c r="AF74" s="96"/>
      <c r="AG74" s="96"/>
      <c r="AH74" s="96"/>
      <c r="AI74" s="96"/>
      <c r="AJ74" s="96"/>
      <c r="AK74" s="96"/>
      <c r="AL74" s="146" t="s">
        <v>402</v>
      </c>
    </row>
    <row r="75" spans="1:38" s="10" customFormat="1" ht="24.75" customHeight="1" thickBot="1" x14ac:dyDescent="0.25">
      <c r="A75" s="104" t="s">
        <v>122</v>
      </c>
      <c r="B75" s="104" t="s">
        <v>212</v>
      </c>
      <c r="C75" s="112" t="s">
        <v>280</v>
      </c>
      <c r="D75" s="140"/>
      <c r="E75" s="140"/>
      <c r="F75" s="96"/>
      <c r="G75" s="96"/>
      <c r="H75" s="96"/>
      <c r="I75" s="96"/>
      <c r="J75" s="96"/>
      <c r="K75" s="96"/>
      <c r="L75" s="96"/>
      <c r="M75" s="96"/>
      <c r="N75" s="96"/>
      <c r="O75" s="96"/>
      <c r="P75" s="96"/>
      <c r="Q75" s="96"/>
      <c r="R75" s="96"/>
      <c r="S75" s="96"/>
      <c r="T75" s="96"/>
      <c r="U75" s="96"/>
      <c r="V75" s="96"/>
      <c r="W75" s="96"/>
      <c r="X75" s="96"/>
      <c r="Y75" s="96"/>
      <c r="Z75" s="96"/>
      <c r="AA75" s="96"/>
      <c r="AB75" s="96"/>
      <c r="AC75" s="96"/>
      <c r="AD75" s="96"/>
      <c r="AE75" s="97"/>
      <c r="AF75" s="96"/>
      <c r="AG75" s="96"/>
      <c r="AH75" s="96"/>
      <c r="AI75" s="96"/>
      <c r="AJ75" s="96"/>
      <c r="AK75" s="96"/>
      <c r="AL75" s="146" t="s">
        <v>403</v>
      </c>
    </row>
    <row r="76" spans="1:38" s="10" customFormat="1" ht="24.75" customHeight="1" thickBot="1" x14ac:dyDescent="0.25">
      <c r="A76" s="104" t="s">
        <v>122</v>
      </c>
      <c r="B76" s="104" t="s">
        <v>213</v>
      </c>
      <c r="C76" s="112" t="s">
        <v>91</v>
      </c>
      <c r="D76" s="96"/>
      <c r="E76" s="96"/>
      <c r="F76" s="96"/>
      <c r="G76" s="96"/>
      <c r="H76" s="96"/>
      <c r="I76" s="96"/>
      <c r="J76" s="96"/>
      <c r="K76" s="96"/>
      <c r="L76" s="96"/>
      <c r="M76" s="96"/>
      <c r="N76" s="96"/>
      <c r="O76" s="96"/>
      <c r="P76" s="96"/>
      <c r="Q76" s="96"/>
      <c r="R76" s="96"/>
      <c r="S76" s="96"/>
      <c r="T76" s="96"/>
      <c r="U76" s="96"/>
      <c r="V76" s="96"/>
      <c r="W76" s="96"/>
      <c r="X76" s="96"/>
      <c r="Y76" s="96"/>
      <c r="Z76" s="96"/>
      <c r="AA76" s="96"/>
      <c r="AB76" s="96"/>
      <c r="AC76" s="96"/>
      <c r="AD76" s="96"/>
      <c r="AE76" s="97"/>
      <c r="AF76" s="96"/>
      <c r="AG76" s="96"/>
      <c r="AH76" s="96"/>
      <c r="AI76" s="96"/>
      <c r="AJ76" s="96"/>
      <c r="AK76" s="96"/>
      <c r="AL76" s="146" t="s">
        <v>404</v>
      </c>
    </row>
    <row r="77" spans="1:38" s="10" customFormat="1" ht="24.75" customHeight="1" thickBot="1" x14ac:dyDescent="0.25">
      <c r="A77" s="104" t="s">
        <v>122</v>
      </c>
      <c r="B77" s="104" t="s">
        <v>214</v>
      </c>
      <c r="C77" s="112" t="s">
        <v>93</v>
      </c>
      <c r="D77" s="96"/>
      <c r="E77" s="96"/>
      <c r="F77" s="96"/>
      <c r="G77" s="96"/>
      <c r="H77" s="96"/>
      <c r="I77" s="96"/>
      <c r="J77" s="96"/>
      <c r="K77" s="96"/>
      <c r="L77" s="96"/>
      <c r="M77" s="96"/>
      <c r="N77" s="96"/>
      <c r="O77" s="96"/>
      <c r="P77" s="96"/>
      <c r="Q77" s="96"/>
      <c r="R77" s="96"/>
      <c r="S77" s="96"/>
      <c r="T77" s="96"/>
      <c r="U77" s="96"/>
      <c r="V77" s="96"/>
      <c r="W77" s="96"/>
      <c r="X77" s="96"/>
      <c r="Y77" s="96"/>
      <c r="Z77" s="96"/>
      <c r="AA77" s="96"/>
      <c r="AB77" s="96"/>
      <c r="AC77" s="96"/>
      <c r="AD77" s="96"/>
      <c r="AE77" s="97"/>
      <c r="AF77" s="96"/>
      <c r="AG77" s="96"/>
      <c r="AH77" s="96"/>
      <c r="AI77" s="96"/>
      <c r="AJ77" s="96"/>
      <c r="AK77" s="96"/>
      <c r="AL77" s="146" t="s">
        <v>405</v>
      </c>
    </row>
    <row r="78" spans="1:38" s="10" customFormat="1" ht="24.75" customHeight="1" thickBot="1" x14ac:dyDescent="0.25">
      <c r="A78" s="104" t="s">
        <v>122</v>
      </c>
      <c r="B78" s="104" t="s">
        <v>215</v>
      </c>
      <c r="C78" s="112" t="s">
        <v>90</v>
      </c>
      <c r="D78" s="96"/>
      <c r="E78" s="96"/>
      <c r="F78" s="96"/>
      <c r="G78" s="96"/>
      <c r="H78" s="96"/>
      <c r="I78" s="96"/>
      <c r="J78" s="96"/>
      <c r="K78" s="96"/>
      <c r="L78" s="96"/>
      <c r="M78" s="96"/>
      <c r="N78" s="96"/>
      <c r="O78" s="96"/>
      <c r="P78" s="96"/>
      <c r="Q78" s="96"/>
      <c r="R78" s="96"/>
      <c r="S78" s="96"/>
      <c r="T78" s="96"/>
      <c r="U78" s="96"/>
      <c r="V78" s="96"/>
      <c r="W78" s="96"/>
      <c r="X78" s="96"/>
      <c r="Y78" s="96"/>
      <c r="Z78" s="96"/>
      <c r="AA78" s="96"/>
      <c r="AB78" s="96"/>
      <c r="AC78" s="96"/>
      <c r="AD78" s="96"/>
      <c r="AE78" s="97"/>
      <c r="AF78" s="96"/>
      <c r="AG78" s="96"/>
      <c r="AH78" s="96"/>
      <c r="AI78" s="96"/>
      <c r="AJ78" s="96"/>
      <c r="AK78" s="96"/>
      <c r="AL78" s="146" t="s">
        <v>406</v>
      </c>
    </row>
    <row r="79" spans="1:38" s="10" customFormat="1" ht="24.75" customHeight="1" thickBot="1" x14ac:dyDescent="0.25">
      <c r="A79" s="104" t="s">
        <v>122</v>
      </c>
      <c r="B79" s="104" t="s">
        <v>216</v>
      </c>
      <c r="C79" s="112" t="s">
        <v>92</v>
      </c>
      <c r="D79" s="96"/>
      <c r="E79" s="96"/>
      <c r="F79" s="96"/>
      <c r="G79" s="96"/>
      <c r="H79" s="96"/>
      <c r="I79" s="96"/>
      <c r="J79" s="96"/>
      <c r="K79" s="96"/>
      <c r="L79" s="96"/>
      <c r="M79" s="96"/>
      <c r="N79" s="96"/>
      <c r="O79" s="96"/>
      <c r="P79" s="96"/>
      <c r="Q79" s="96"/>
      <c r="R79" s="96"/>
      <c r="S79" s="96"/>
      <c r="T79" s="96"/>
      <c r="U79" s="96"/>
      <c r="V79" s="96"/>
      <c r="W79" s="96"/>
      <c r="X79" s="96"/>
      <c r="Y79" s="96"/>
      <c r="Z79" s="96"/>
      <c r="AA79" s="96"/>
      <c r="AB79" s="96"/>
      <c r="AC79" s="96"/>
      <c r="AD79" s="96"/>
      <c r="AE79" s="97"/>
      <c r="AF79" s="96"/>
      <c r="AG79" s="96"/>
      <c r="AH79" s="96"/>
      <c r="AI79" s="96"/>
      <c r="AJ79" s="96"/>
      <c r="AK79" s="96"/>
      <c r="AL79" s="146" t="s">
        <v>407</v>
      </c>
    </row>
    <row r="80" spans="1:38" s="10" customFormat="1" ht="24.75" customHeight="1" thickBot="1" x14ac:dyDescent="0.25">
      <c r="A80" s="104" t="s">
        <v>122</v>
      </c>
      <c r="B80" s="105" t="s">
        <v>217</v>
      </c>
      <c r="C80" s="113" t="s">
        <v>318</v>
      </c>
      <c r="D80" s="96"/>
      <c r="E80" s="96"/>
      <c r="F80" s="96"/>
      <c r="G80" s="96"/>
      <c r="H80" s="96"/>
      <c r="I80" s="96"/>
      <c r="J80" s="96"/>
      <c r="K80" s="96"/>
      <c r="L80" s="96"/>
      <c r="M80" s="96"/>
      <c r="N80" s="96"/>
      <c r="O80" s="96"/>
      <c r="P80" s="96"/>
      <c r="Q80" s="96"/>
      <c r="R80" s="96"/>
      <c r="S80" s="96"/>
      <c r="T80" s="96"/>
      <c r="U80" s="96"/>
      <c r="V80" s="96"/>
      <c r="W80" s="96"/>
      <c r="X80" s="96"/>
      <c r="Y80" s="96"/>
      <c r="Z80" s="96"/>
      <c r="AA80" s="96"/>
      <c r="AB80" s="96"/>
      <c r="AC80" s="96"/>
      <c r="AD80" s="96"/>
      <c r="AE80" s="97"/>
      <c r="AF80" s="96"/>
      <c r="AG80" s="96"/>
      <c r="AH80" s="96"/>
      <c r="AI80" s="96"/>
      <c r="AJ80" s="96"/>
      <c r="AK80" s="96"/>
      <c r="AL80" s="146" t="s">
        <v>380</v>
      </c>
    </row>
    <row r="81" spans="1:38" s="10" customFormat="1" ht="24.75" customHeight="1" thickBot="1" x14ac:dyDescent="0.25">
      <c r="A81" s="104" t="s">
        <v>122</v>
      </c>
      <c r="B81" s="105" t="s">
        <v>218</v>
      </c>
      <c r="C81" s="113" t="s">
        <v>371</v>
      </c>
      <c r="D81" s="96"/>
      <c r="E81" s="96"/>
      <c r="F81" s="96"/>
      <c r="G81" s="96"/>
      <c r="H81" s="96"/>
      <c r="I81" s="96"/>
      <c r="J81" s="96"/>
      <c r="K81" s="96"/>
      <c r="L81" s="96"/>
      <c r="M81" s="96"/>
      <c r="N81" s="96"/>
      <c r="O81" s="96"/>
      <c r="P81" s="96"/>
      <c r="Q81" s="96"/>
      <c r="R81" s="96"/>
      <c r="S81" s="96"/>
      <c r="T81" s="96"/>
      <c r="U81" s="96"/>
      <c r="V81" s="96"/>
      <c r="W81" s="96"/>
      <c r="X81" s="96"/>
      <c r="Y81" s="96"/>
      <c r="Z81" s="96"/>
      <c r="AA81" s="96"/>
      <c r="AB81" s="96"/>
      <c r="AC81" s="96"/>
      <c r="AD81" s="96"/>
      <c r="AE81" s="97"/>
      <c r="AF81" s="96"/>
      <c r="AG81" s="96"/>
      <c r="AH81" s="96"/>
      <c r="AI81" s="96"/>
      <c r="AJ81" s="96"/>
      <c r="AK81" s="96"/>
      <c r="AL81" s="146" t="s">
        <v>408</v>
      </c>
    </row>
    <row r="82" spans="1:38" s="10" customFormat="1" ht="24.75" customHeight="1" thickBot="1" x14ac:dyDescent="0.25">
      <c r="A82" s="104" t="s">
        <v>125</v>
      </c>
      <c r="B82" s="105" t="s">
        <v>225</v>
      </c>
      <c r="C82" s="95" t="s">
        <v>100</v>
      </c>
      <c r="D82" s="96"/>
      <c r="E82" s="96"/>
      <c r="F82" s="96"/>
      <c r="G82" s="96"/>
      <c r="H82" s="96"/>
      <c r="I82" s="96"/>
      <c r="J82" s="96"/>
      <c r="K82" s="96"/>
      <c r="L82" s="96"/>
      <c r="M82" s="96"/>
      <c r="N82" s="96"/>
      <c r="O82" s="96"/>
      <c r="P82" s="96"/>
      <c r="Q82" s="96"/>
      <c r="R82" s="96"/>
      <c r="S82" s="96"/>
      <c r="T82" s="96"/>
      <c r="U82" s="96"/>
      <c r="V82" s="96"/>
      <c r="W82" s="96"/>
      <c r="X82" s="96"/>
      <c r="Y82" s="96"/>
      <c r="Z82" s="96"/>
      <c r="AA82" s="96"/>
      <c r="AB82" s="96"/>
      <c r="AC82" s="96"/>
      <c r="AD82" s="96"/>
      <c r="AE82" s="97"/>
      <c r="AF82" s="96"/>
      <c r="AG82" s="96"/>
      <c r="AH82" s="96"/>
      <c r="AI82" s="96"/>
      <c r="AJ82" s="96"/>
      <c r="AK82" s="96"/>
      <c r="AL82" s="146"/>
    </row>
    <row r="83" spans="1:38" s="10" customFormat="1" ht="24.75" customHeight="1" thickBot="1" x14ac:dyDescent="0.25">
      <c r="A83" s="104" t="s">
        <v>125</v>
      </c>
      <c r="B83" s="125" t="s">
        <v>226</v>
      </c>
      <c r="C83" s="98" t="s">
        <v>80</v>
      </c>
      <c r="D83" s="96"/>
      <c r="E83" s="96"/>
      <c r="F83" s="96"/>
      <c r="G83" s="96"/>
      <c r="H83" s="96"/>
      <c r="I83" s="96"/>
      <c r="J83" s="96"/>
      <c r="K83" s="96"/>
      <c r="L83" s="96"/>
      <c r="M83" s="96"/>
      <c r="N83" s="96"/>
      <c r="O83" s="96"/>
      <c r="P83" s="96"/>
      <c r="Q83" s="96"/>
      <c r="R83" s="96"/>
      <c r="S83" s="96"/>
      <c r="T83" s="96"/>
      <c r="U83" s="96"/>
      <c r="V83" s="96"/>
      <c r="W83" s="96"/>
      <c r="X83" s="96"/>
      <c r="Y83" s="96"/>
      <c r="Z83" s="96"/>
      <c r="AA83" s="96"/>
      <c r="AB83" s="96"/>
      <c r="AC83" s="96"/>
      <c r="AD83" s="96"/>
      <c r="AE83" s="97"/>
      <c r="AF83" s="96"/>
      <c r="AG83" s="96"/>
      <c r="AH83" s="96"/>
      <c r="AI83" s="96"/>
      <c r="AJ83" s="96"/>
      <c r="AK83" s="96"/>
      <c r="AL83" s="146"/>
    </row>
    <row r="84" spans="1:38" s="10" customFormat="1" ht="24.75" customHeight="1" thickBot="1" x14ac:dyDescent="0.25">
      <c r="A84" s="104" t="s">
        <v>122</v>
      </c>
      <c r="B84" s="125" t="s">
        <v>227</v>
      </c>
      <c r="C84" s="98" t="s">
        <v>79</v>
      </c>
      <c r="D84" s="96"/>
      <c r="E84" s="96"/>
      <c r="F84" s="96"/>
      <c r="G84" s="96"/>
      <c r="H84" s="96"/>
      <c r="I84" s="96"/>
      <c r="J84" s="96"/>
      <c r="K84" s="96"/>
      <c r="L84" s="96"/>
      <c r="M84" s="96"/>
      <c r="N84" s="96"/>
      <c r="O84" s="96"/>
      <c r="P84" s="96"/>
      <c r="Q84" s="96"/>
      <c r="R84" s="96"/>
      <c r="S84" s="96"/>
      <c r="T84" s="96"/>
      <c r="U84" s="96"/>
      <c r="V84" s="96"/>
      <c r="W84" s="96"/>
      <c r="X84" s="96"/>
      <c r="Y84" s="96"/>
      <c r="Z84" s="96"/>
      <c r="AA84" s="96"/>
      <c r="AB84" s="96"/>
      <c r="AC84" s="96"/>
      <c r="AD84" s="96"/>
      <c r="AE84" s="97"/>
      <c r="AF84" s="96"/>
      <c r="AG84" s="96"/>
      <c r="AH84" s="96"/>
      <c r="AI84" s="96"/>
      <c r="AJ84" s="96"/>
      <c r="AK84" s="96"/>
      <c r="AL84" s="146"/>
    </row>
    <row r="85" spans="1:38" s="10" customFormat="1" ht="24.75" customHeight="1" thickBot="1" x14ac:dyDescent="0.25">
      <c r="A85" s="104" t="s">
        <v>122</v>
      </c>
      <c r="B85" s="113" t="s">
        <v>228</v>
      </c>
      <c r="C85" s="98" t="s">
        <v>357</v>
      </c>
      <c r="D85" s="96"/>
      <c r="E85" s="96"/>
      <c r="F85" s="96"/>
      <c r="G85" s="96"/>
      <c r="H85" s="96"/>
      <c r="I85" s="96"/>
      <c r="J85" s="96"/>
      <c r="K85" s="96"/>
      <c r="L85" s="96"/>
      <c r="M85" s="96"/>
      <c r="N85" s="96"/>
      <c r="O85" s="96"/>
      <c r="P85" s="96"/>
      <c r="Q85" s="96"/>
      <c r="R85" s="96"/>
      <c r="S85" s="96"/>
      <c r="T85" s="96"/>
      <c r="U85" s="96"/>
      <c r="V85" s="96"/>
      <c r="W85" s="96"/>
      <c r="X85" s="96"/>
      <c r="Y85" s="96"/>
      <c r="Z85" s="96"/>
      <c r="AA85" s="96"/>
      <c r="AB85" s="96"/>
      <c r="AC85" s="96"/>
      <c r="AD85" s="96"/>
      <c r="AE85" s="97"/>
      <c r="AF85" s="96"/>
      <c r="AG85" s="96"/>
      <c r="AH85" s="96"/>
      <c r="AI85" s="96"/>
      <c r="AJ85" s="96"/>
      <c r="AK85" s="96"/>
      <c r="AL85" s="146" t="s">
        <v>409</v>
      </c>
    </row>
    <row r="86" spans="1:38" s="10" customFormat="1" ht="24.75" customHeight="1" thickBot="1" x14ac:dyDescent="0.25">
      <c r="A86" s="104" t="s">
        <v>125</v>
      </c>
      <c r="B86" s="113" t="s">
        <v>229</v>
      </c>
      <c r="C86" s="95" t="s">
        <v>96</v>
      </c>
      <c r="D86" s="96"/>
      <c r="E86" s="96"/>
      <c r="F86" s="96"/>
      <c r="G86" s="96"/>
      <c r="H86" s="96"/>
      <c r="I86" s="96"/>
      <c r="J86" s="96"/>
      <c r="K86" s="96"/>
      <c r="L86" s="96"/>
      <c r="M86" s="96"/>
      <c r="N86" s="96"/>
      <c r="O86" s="96"/>
      <c r="P86" s="96"/>
      <c r="Q86" s="96"/>
      <c r="R86" s="96"/>
      <c r="S86" s="96"/>
      <c r="T86" s="96"/>
      <c r="U86" s="96"/>
      <c r="V86" s="96"/>
      <c r="W86" s="96"/>
      <c r="X86" s="96"/>
      <c r="Y86" s="96"/>
      <c r="Z86" s="96"/>
      <c r="AA86" s="96"/>
      <c r="AB86" s="96"/>
      <c r="AC86" s="96"/>
      <c r="AD86" s="96"/>
      <c r="AE86" s="97"/>
      <c r="AF86" s="96"/>
      <c r="AG86" s="96"/>
      <c r="AH86" s="96"/>
      <c r="AI86" s="96"/>
      <c r="AJ86" s="96"/>
      <c r="AK86" s="96"/>
      <c r="AL86" s="146" t="s">
        <v>410</v>
      </c>
    </row>
    <row r="87" spans="1:38" s="10" customFormat="1" ht="24.75" customHeight="1" thickBot="1" x14ac:dyDescent="0.25">
      <c r="A87" s="104" t="s">
        <v>125</v>
      </c>
      <c r="B87" s="113" t="s">
        <v>230</v>
      </c>
      <c r="C87" s="95" t="s">
        <v>97</v>
      </c>
      <c r="D87" s="96"/>
      <c r="E87" s="96"/>
      <c r="F87" s="96"/>
      <c r="G87" s="96"/>
      <c r="H87" s="96"/>
      <c r="I87" s="96"/>
      <c r="J87" s="96"/>
      <c r="K87" s="96"/>
      <c r="L87" s="96"/>
      <c r="M87" s="96"/>
      <c r="N87" s="96"/>
      <c r="O87" s="96"/>
      <c r="P87" s="96"/>
      <c r="Q87" s="96"/>
      <c r="R87" s="96"/>
      <c r="S87" s="96"/>
      <c r="T87" s="96"/>
      <c r="U87" s="96"/>
      <c r="V87" s="96"/>
      <c r="W87" s="96"/>
      <c r="X87" s="96"/>
      <c r="Y87" s="96"/>
      <c r="Z87" s="96"/>
      <c r="AA87" s="96"/>
      <c r="AB87" s="96"/>
      <c r="AC87" s="96"/>
      <c r="AD87" s="96"/>
      <c r="AE87" s="97"/>
      <c r="AF87" s="96"/>
      <c r="AG87" s="96"/>
      <c r="AH87" s="96"/>
      <c r="AI87" s="96"/>
      <c r="AJ87" s="96"/>
      <c r="AK87" s="96"/>
      <c r="AL87" s="146" t="s">
        <v>410</v>
      </c>
    </row>
    <row r="88" spans="1:38" s="10" customFormat="1" ht="24.75" customHeight="1" thickBot="1" x14ac:dyDescent="0.25">
      <c r="A88" s="104" t="s">
        <v>125</v>
      </c>
      <c r="B88" s="113" t="s">
        <v>231</v>
      </c>
      <c r="C88" s="95" t="s">
        <v>98</v>
      </c>
      <c r="D88" s="96"/>
      <c r="E88" s="96"/>
      <c r="F88" s="96"/>
      <c r="G88" s="96"/>
      <c r="H88" s="96"/>
      <c r="I88" s="96"/>
      <c r="J88" s="96"/>
      <c r="K88" s="96"/>
      <c r="L88" s="96"/>
      <c r="M88" s="96"/>
      <c r="N88" s="96"/>
      <c r="O88" s="96"/>
      <c r="P88" s="96"/>
      <c r="Q88" s="96"/>
      <c r="R88" s="96"/>
      <c r="S88" s="96"/>
      <c r="T88" s="96"/>
      <c r="U88" s="96"/>
      <c r="V88" s="96"/>
      <c r="W88" s="96"/>
      <c r="X88" s="96"/>
      <c r="Y88" s="96"/>
      <c r="Z88" s="96"/>
      <c r="AA88" s="96"/>
      <c r="AB88" s="96"/>
      <c r="AC88" s="96"/>
      <c r="AD88" s="96"/>
      <c r="AE88" s="97"/>
      <c r="AF88" s="96"/>
      <c r="AG88" s="96"/>
      <c r="AH88" s="96"/>
      <c r="AI88" s="96"/>
      <c r="AJ88" s="96"/>
      <c r="AK88" s="96"/>
      <c r="AL88" s="146" t="s">
        <v>411</v>
      </c>
    </row>
    <row r="89" spans="1:38" s="10" customFormat="1" ht="24.75" customHeight="1" thickBot="1" x14ac:dyDescent="0.25">
      <c r="A89" s="104" t="s">
        <v>125</v>
      </c>
      <c r="B89" s="113" t="s">
        <v>232</v>
      </c>
      <c r="C89" s="95" t="s">
        <v>99</v>
      </c>
      <c r="D89" s="96"/>
      <c r="E89" s="96"/>
      <c r="F89" s="96"/>
      <c r="G89" s="96"/>
      <c r="H89" s="96"/>
      <c r="I89" s="96"/>
      <c r="J89" s="96"/>
      <c r="K89" s="96"/>
      <c r="L89" s="96"/>
      <c r="M89" s="96"/>
      <c r="N89" s="96"/>
      <c r="O89" s="96"/>
      <c r="P89" s="96"/>
      <c r="Q89" s="96"/>
      <c r="R89" s="96"/>
      <c r="S89" s="96"/>
      <c r="T89" s="96"/>
      <c r="U89" s="96"/>
      <c r="V89" s="96"/>
      <c r="W89" s="96"/>
      <c r="X89" s="96"/>
      <c r="Y89" s="96"/>
      <c r="Z89" s="96"/>
      <c r="AA89" s="96"/>
      <c r="AB89" s="96"/>
      <c r="AC89" s="96"/>
      <c r="AD89" s="96"/>
      <c r="AE89" s="97"/>
      <c r="AF89" s="96"/>
      <c r="AG89" s="96"/>
      <c r="AH89" s="96"/>
      <c r="AI89" s="96"/>
      <c r="AJ89" s="96"/>
      <c r="AK89" s="96"/>
      <c r="AL89" s="146" t="s">
        <v>411</v>
      </c>
    </row>
    <row r="90" spans="1:38" s="18" customFormat="1" ht="24.75" customHeight="1" thickBot="1" x14ac:dyDescent="0.25">
      <c r="A90" s="104" t="s">
        <v>125</v>
      </c>
      <c r="B90" s="113" t="s">
        <v>233</v>
      </c>
      <c r="C90" s="95" t="s">
        <v>291</v>
      </c>
      <c r="D90" s="96"/>
      <c r="E90" s="96"/>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7"/>
      <c r="AF90" s="96"/>
      <c r="AG90" s="96"/>
      <c r="AH90" s="96"/>
      <c r="AI90" s="96"/>
      <c r="AJ90" s="96"/>
      <c r="AK90" s="96"/>
      <c r="AL90" s="146"/>
    </row>
    <row r="91" spans="1:38" s="10" customFormat="1" ht="24.75" customHeight="1" thickBot="1" x14ac:dyDescent="0.25">
      <c r="A91" s="104" t="s">
        <v>125</v>
      </c>
      <c r="B91" s="105" t="s">
        <v>266</v>
      </c>
      <c r="C91" s="113" t="s">
        <v>292</v>
      </c>
      <c r="D91" s="96"/>
      <c r="E91" s="96"/>
      <c r="F91" s="96"/>
      <c r="G91" s="96"/>
      <c r="H91" s="96"/>
      <c r="I91" s="96"/>
      <c r="J91" s="96"/>
      <c r="K91" s="96"/>
      <c r="L91" s="96"/>
      <c r="M91" s="96"/>
      <c r="N91" s="96"/>
      <c r="O91" s="96"/>
      <c r="P91" s="96"/>
      <c r="Q91" s="96"/>
      <c r="R91" s="96"/>
      <c r="S91" s="96"/>
      <c r="T91" s="96"/>
      <c r="U91" s="96"/>
      <c r="V91" s="96"/>
      <c r="W91" s="96"/>
      <c r="X91" s="96"/>
      <c r="Y91" s="96"/>
      <c r="Z91" s="96"/>
      <c r="AA91" s="96"/>
      <c r="AB91" s="96"/>
      <c r="AC91" s="96"/>
      <c r="AD91" s="96"/>
      <c r="AE91" s="97"/>
      <c r="AF91" s="96"/>
      <c r="AG91" s="96"/>
      <c r="AH91" s="96"/>
      <c r="AI91" s="96"/>
      <c r="AJ91" s="96"/>
      <c r="AK91" s="96"/>
      <c r="AL91" s="146" t="s">
        <v>380</v>
      </c>
    </row>
    <row r="92" spans="1:38" s="10" customFormat="1" ht="24.75" customHeight="1" thickBot="1" x14ac:dyDescent="0.25">
      <c r="A92" s="104" t="s">
        <v>122</v>
      </c>
      <c r="B92" s="104" t="s">
        <v>219</v>
      </c>
      <c r="C92" s="112" t="s">
        <v>118</v>
      </c>
      <c r="D92" s="140"/>
      <c r="E92" s="140"/>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7"/>
      <c r="AF92" s="96"/>
      <c r="AG92" s="96"/>
      <c r="AH92" s="96"/>
      <c r="AI92" s="96"/>
      <c r="AJ92" s="96"/>
      <c r="AK92" s="96"/>
      <c r="AL92" s="146" t="s">
        <v>412</v>
      </c>
    </row>
    <row r="93" spans="1:38" s="10" customFormat="1" ht="24.75" customHeight="1" thickBot="1" x14ac:dyDescent="0.25">
      <c r="A93" s="104" t="s">
        <v>122</v>
      </c>
      <c r="B93" s="105" t="s">
        <v>220</v>
      </c>
      <c r="C93" s="112" t="s">
        <v>119</v>
      </c>
      <c r="D93" s="140"/>
      <c r="E93" s="140"/>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c r="AE93" s="97"/>
      <c r="AF93" s="96"/>
      <c r="AG93" s="96"/>
      <c r="AH93" s="96"/>
      <c r="AI93" s="96"/>
      <c r="AJ93" s="96"/>
      <c r="AK93" s="96"/>
      <c r="AL93" s="146" t="s">
        <v>413</v>
      </c>
    </row>
    <row r="94" spans="1:38" s="10" customFormat="1" ht="24.75" customHeight="1" thickBot="1" x14ac:dyDescent="0.25">
      <c r="A94" s="104" t="s">
        <v>122</v>
      </c>
      <c r="B94" s="90" t="s">
        <v>265</v>
      </c>
      <c r="C94" s="112" t="s">
        <v>303</v>
      </c>
      <c r="D94" s="96"/>
      <c r="E94" s="96"/>
      <c r="F94" s="96"/>
      <c r="G94" s="96"/>
      <c r="H94" s="96"/>
      <c r="I94" s="96"/>
      <c r="J94" s="96"/>
      <c r="K94" s="96"/>
      <c r="L94" s="96"/>
      <c r="M94" s="96"/>
      <c r="N94" s="96"/>
      <c r="O94" s="96"/>
      <c r="P94" s="96"/>
      <c r="Q94" s="96"/>
      <c r="R94" s="96"/>
      <c r="S94" s="96"/>
      <c r="T94" s="96"/>
      <c r="U94" s="96"/>
      <c r="V94" s="96"/>
      <c r="W94" s="96"/>
      <c r="X94" s="96"/>
      <c r="Y94" s="96"/>
      <c r="Z94" s="96"/>
      <c r="AA94" s="96"/>
      <c r="AB94" s="96"/>
      <c r="AC94" s="96"/>
      <c r="AD94" s="96"/>
      <c r="AE94" s="97"/>
      <c r="AF94" s="96"/>
      <c r="AG94" s="96"/>
      <c r="AH94" s="96"/>
      <c r="AI94" s="96"/>
      <c r="AJ94" s="96"/>
      <c r="AK94" s="96"/>
      <c r="AL94" s="146"/>
    </row>
    <row r="95" spans="1:38" s="10" customFormat="1" ht="24.75" customHeight="1" thickBot="1" x14ac:dyDescent="0.25">
      <c r="A95" s="104" t="s">
        <v>122</v>
      </c>
      <c r="B95" s="90" t="s">
        <v>221</v>
      </c>
      <c r="C95" s="112" t="s">
        <v>94</v>
      </c>
      <c r="D95" s="140"/>
      <c r="E95" s="140"/>
      <c r="F95" s="96"/>
      <c r="G95" s="96"/>
      <c r="H95" s="96"/>
      <c r="I95" s="96"/>
      <c r="J95" s="96"/>
      <c r="K95" s="96"/>
      <c r="L95" s="96"/>
      <c r="M95" s="96"/>
      <c r="N95" s="96"/>
      <c r="O95" s="96"/>
      <c r="P95" s="96"/>
      <c r="Q95" s="96"/>
      <c r="R95" s="96"/>
      <c r="S95" s="96"/>
      <c r="T95" s="96"/>
      <c r="U95" s="96"/>
      <c r="V95" s="96"/>
      <c r="W95" s="96"/>
      <c r="X95" s="96"/>
      <c r="Y95" s="96"/>
      <c r="Z95" s="96"/>
      <c r="AA95" s="96"/>
      <c r="AB95" s="96"/>
      <c r="AC95" s="96"/>
      <c r="AD95" s="96"/>
      <c r="AE95" s="97"/>
      <c r="AF95" s="96"/>
      <c r="AG95" s="96"/>
      <c r="AH95" s="96"/>
      <c r="AI95" s="96"/>
      <c r="AJ95" s="96"/>
      <c r="AK95" s="96"/>
      <c r="AL95" s="146" t="s">
        <v>380</v>
      </c>
    </row>
    <row r="96" spans="1:38" s="10" customFormat="1" ht="24.75" customHeight="1" thickBot="1" x14ac:dyDescent="0.25">
      <c r="A96" s="104" t="s">
        <v>122</v>
      </c>
      <c r="B96" s="105" t="s">
        <v>222</v>
      </c>
      <c r="C96" s="112" t="s">
        <v>95</v>
      </c>
      <c r="D96" s="144"/>
      <c r="E96" s="144"/>
      <c r="F96" s="96"/>
      <c r="G96" s="96"/>
      <c r="H96" s="96"/>
      <c r="I96" s="96"/>
      <c r="J96" s="96"/>
      <c r="K96" s="96"/>
      <c r="L96" s="96"/>
      <c r="M96" s="96"/>
      <c r="N96" s="96"/>
      <c r="O96" s="96"/>
      <c r="P96" s="96"/>
      <c r="Q96" s="96"/>
      <c r="R96" s="96"/>
      <c r="S96" s="96"/>
      <c r="T96" s="96"/>
      <c r="U96" s="96"/>
      <c r="V96" s="96"/>
      <c r="W96" s="96"/>
      <c r="X96" s="96"/>
      <c r="Y96" s="96"/>
      <c r="Z96" s="96"/>
      <c r="AA96" s="96"/>
      <c r="AB96" s="96"/>
      <c r="AC96" s="96"/>
      <c r="AD96" s="96"/>
      <c r="AE96" s="97"/>
      <c r="AF96" s="96"/>
      <c r="AG96" s="96"/>
      <c r="AH96" s="96"/>
      <c r="AI96" s="96"/>
      <c r="AJ96" s="96"/>
      <c r="AK96" s="96"/>
      <c r="AL96" s="146" t="s">
        <v>411</v>
      </c>
    </row>
    <row r="97" spans="1:38" s="10" customFormat="1" ht="24.75" customHeight="1" thickBot="1" x14ac:dyDescent="0.25">
      <c r="A97" s="104" t="s">
        <v>122</v>
      </c>
      <c r="B97" s="105" t="s">
        <v>223</v>
      </c>
      <c r="C97" s="112" t="s">
        <v>370</v>
      </c>
      <c r="D97" s="144"/>
      <c r="E97" s="144"/>
      <c r="F97" s="96"/>
      <c r="G97" s="96"/>
      <c r="H97" s="96"/>
      <c r="I97" s="96"/>
      <c r="J97" s="96"/>
      <c r="K97" s="96"/>
      <c r="L97" s="96"/>
      <c r="M97" s="96"/>
      <c r="N97" s="96"/>
      <c r="O97" s="96"/>
      <c r="P97" s="96"/>
      <c r="Q97" s="96"/>
      <c r="R97" s="96"/>
      <c r="S97" s="96"/>
      <c r="T97" s="96"/>
      <c r="U97" s="96"/>
      <c r="V97" s="96"/>
      <c r="W97" s="96"/>
      <c r="X97" s="96"/>
      <c r="Y97" s="96"/>
      <c r="Z97" s="96"/>
      <c r="AA97" s="96"/>
      <c r="AB97" s="96"/>
      <c r="AC97" s="96"/>
      <c r="AD97" s="96"/>
      <c r="AE97" s="97"/>
      <c r="AF97" s="96"/>
      <c r="AG97" s="96"/>
      <c r="AH97" s="96"/>
      <c r="AI97" s="96"/>
      <c r="AJ97" s="96"/>
      <c r="AK97" s="96"/>
      <c r="AL97" s="146" t="s">
        <v>411</v>
      </c>
    </row>
    <row r="98" spans="1:38" s="10" customFormat="1" ht="24.75" customHeight="1" thickBot="1" x14ac:dyDescent="0.25">
      <c r="A98" s="104" t="s">
        <v>122</v>
      </c>
      <c r="B98" s="105" t="s">
        <v>224</v>
      </c>
      <c r="C98" s="113" t="s">
        <v>319</v>
      </c>
      <c r="D98" s="144"/>
      <c r="E98" s="144"/>
      <c r="F98" s="96"/>
      <c r="G98" s="96"/>
      <c r="H98" s="96"/>
      <c r="I98" s="96"/>
      <c r="J98" s="96"/>
      <c r="K98" s="96"/>
      <c r="L98" s="96"/>
      <c r="M98" s="96"/>
      <c r="N98" s="96"/>
      <c r="O98" s="96"/>
      <c r="P98" s="96"/>
      <c r="Q98" s="96"/>
      <c r="R98" s="96"/>
      <c r="S98" s="96"/>
      <c r="T98" s="96"/>
      <c r="U98" s="96"/>
      <c r="V98" s="96"/>
      <c r="W98" s="96"/>
      <c r="X98" s="96"/>
      <c r="Y98" s="96"/>
      <c r="Z98" s="96"/>
      <c r="AA98" s="96"/>
      <c r="AB98" s="96"/>
      <c r="AC98" s="96"/>
      <c r="AD98" s="96"/>
      <c r="AE98" s="97"/>
      <c r="AF98" s="96"/>
      <c r="AG98" s="96"/>
      <c r="AH98" s="96"/>
      <c r="AI98" s="96"/>
      <c r="AJ98" s="96"/>
      <c r="AK98" s="96"/>
      <c r="AL98" s="146" t="s">
        <v>411</v>
      </c>
    </row>
    <row r="99" spans="1:38" s="10" customFormat="1" ht="24.75" customHeight="1" thickBot="1" x14ac:dyDescent="0.25">
      <c r="A99" s="104" t="s">
        <v>126</v>
      </c>
      <c r="B99" s="104" t="s">
        <v>234</v>
      </c>
      <c r="C99" s="112" t="s">
        <v>289</v>
      </c>
      <c r="D99" s="144"/>
      <c r="E99" s="144"/>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7"/>
      <c r="AF99" s="96"/>
      <c r="AG99" s="96"/>
      <c r="AH99" s="96"/>
      <c r="AI99" s="96"/>
      <c r="AJ99" s="96"/>
      <c r="AK99" s="96"/>
      <c r="AL99" s="146" t="s">
        <v>414</v>
      </c>
    </row>
    <row r="100" spans="1:38" s="10" customFormat="1" ht="24.75" customHeight="1" thickBot="1" x14ac:dyDescent="0.25">
      <c r="A100" s="104" t="s">
        <v>126</v>
      </c>
      <c r="B100" s="104" t="s">
        <v>235</v>
      </c>
      <c r="C100" s="112" t="s">
        <v>288</v>
      </c>
      <c r="D100" s="144"/>
      <c r="E100" s="144"/>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7"/>
      <c r="AF100" s="96"/>
      <c r="AG100" s="96"/>
      <c r="AH100" s="96"/>
      <c r="AI100" s="96"/>
      <c r="AJ100" s="96"/>
      <c r="AK100" s="96"/>
      <c r="AL100" s="146" t="s">
        <v>414</v>
      </c>
    </row>
    <row r="101" spans="1:38" s="10" customFormat="1" ht="24.75" customHeight="1" thickBot="1" x14ac:dyDescent="0.25">
      <c r="A101" s="104" t="s">
        <v>126</v>
      </c>
      <c r="B101" s="104" t="s">
        <v>237</v>
      </c>
      <c r="C101" s="112" t="s">
        <v>281</v>
      </c>
      <c r="D101" s="144"/>
      <c r="E101" s="144"/>
      <c r="F101" s="96"/>
      <c r="G101" s="96"/>
      <c r="H101" s="96"/>
      <c r="I101" s="96"/>
      <c r="J101" s="96"/>
      <c r="K101" s="96"/>
      <c r="L101" s="96"/>
      <c r="M101" s="96"/>
      <c r="N101" s="96"/>
      <c r="O101" s="96"/>
      <c r="P101" s="96"/>
      <c r="Q101" s="96"/>
      <c r="R101" s="96"/>
      <c r="S101" s="96"/>
      <c r="T101" s="96"/>
      <c r="U101" s="96"/>
      <c r="V101" s="96"/>
      <c r="W101" s="96"/>
      <c r="X101" s="96"/>
      <c r="Y101" s="96"/>
      <c r="Z101" s="96"/>
      <c r="AA101" s="96"/>
      <c r="AB101" s="96"/>
      <c r="AC101" s="96"/>
      <c r="AD101" s="96"/>
      <c r="AE101" s="97"/>
      <c r="AF101" s="96"/>
      <c r="AG101" s="96"/>
      <c r="AH101" s="96"/>
      <c r="AI101" s="96"/>
      <c r="AJ101" s="96"/>
      <c r="AK101" s="96"/>
      <c r="AL101" s="146" t="s">
        <v>414</v>
      </c>
    </row>
    <row r="102" spans="1:38" s="10" customFormat="1" ht="24.75" customHeight="1" thickBot="1" x14ac:dyDescent="0.25">
      <c r="A102" s="104" t="s">
        <v>126</v>
      </c>
      <c r="B102" s="104" t="s">
        <v>238</v>
      </c>
      <c r="C102" s="112" t="s">
        <v>282</v>
      </c>
      <c r="D102" s="144"/>
      <c r="E102" s="144"/>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c r="AE102" s="97"/>
      <c r="AF102" s="96"/>
      <c r="AG102" s="96"/>
      <c r="AH102" s="96"/>
      <c r="AI102" s="96"/>
      <c r="AJ102" s="96"/>
      <c r="AK102" s="96"/>
      <c r="AL102" s="146" t="s">
        <v>414</v>
      </c>
    </row>
    <row r="103" spans="1:38" s="10" customFormat="1" ht="24.75" customHeight="1" thickBot="1" x14ac:dyDescent="0.25">
      <c r="A103" s="104" t="s">
        <v>126</v>
      </c>
      <c r="B103" s="104" t="s">
        <v>236</v>
      </c>
      <c r="C103" s="112" t="s">
        <v>283</v>
      </c>
      <c r="D103" s="144"/>
      <c r="E103" s="139"/>
      <c r="F103" s="96"/>
      <c r="G103" s="96"/>
      <c r="H103" s="96"/>
      <c r="I103" s="96"/>
      <c r="J103" s="96"/>
      <c r="K103" s="96"/>
      <c r="L103" s="96"/>
      <c r="M103" s="96"/>
      <c r="N103" s="96"/>
      <c r="O103" s="96"/>
      <c r="P103" s="96"/>
      <c r="Q103" s="96"/>
      <c r="R103" s="96"/>
      <c r="S103" s="96"/>
      <c r="T103" s="96"/>
      <c r="U103" s="96"/>
      <c r="V103" s="96"/>
      <c r="W103" s="96"/>
      <c r="X103" s="96"/>
      <c r="Y103" s="96"/>
      <c r="Z103" s="96"/>
      <c r="AA103" s="96"/>
      <c r="AB103" s="96"/>
      <c r="AC103" s="96"/>
      <c r="AD103" s="96"/>
      <c r="AE103" s="97"/>
      <c r="AF103" s="96"/>
      <c r="AG103" s="96"/>
      <c r="AH103" s="96"/>
      <c r="AI103" s="96"/>
      <c r="AJ103" s="96"/>
      <c r="AK103" s="96"/>
      <c r="AL103" s="146" t="s">
        <v>414</v>
      </c>
    </row>
    <row r="104" spans="1:38" s="10" customFormat="1" ht="24.75" customHeight="1" thickBot="1" x14ac:dyDescent="0.25">
      <c r="A104" s="104" t="s">
        <v>126</v>
      </c>
      <c r="B104" s="104" t="s">
        <v>362</v>
      </c>
      <c r="C104" s="112" t="s">
        <v>284</v>
      </c>
      <c r="D104" s="144"/>
      <c r="E104" s="144"/>
      <c r="F104" s="96"/>
      <c r="G104" s="96"/>
      <c r="H104" s="96"/>
      <c r="I104" s="96"/>
      <c r="J104" s="96"/>
      <c r="K104" s="96"/>
      <c r="L104" s="96"/>
      <c r="M104" s="96"/>
      <c r="N104" s="96"/>
      <c r="O104" s="96"/>
      <c r="P104" s="96"/>
      <c r="Q104" s="96"/>
      <c r="R104" s="96"/>
      <c r="S104" s="96"/>
      <c r="T104" s="96"/>
      <c r="U104" s="96"/>
      <c r="V104" s="96"/>
      <c r="W104" s="96"/>
      <c r="X104" s="96"/>
      <c r="Y104" s="96"/>
      <c r="Z104" s="96"/>
      <c r="AA104" s="96"/>
      <c r="AB104" s="96"/>
      <c r="AC104" s="96"/>
      <c r="AD104" s="96"/>
      <c r="AE104" s="97"/>
      <c r="AF104" s="96"/>
      <c r="AG104" s="96"/>
      <c r="AH104" s="96"/>
      <c r="AI104" s="96"/>
      <c r="AJ104" s="96"/>
      <c r="AK104" s="96"/>
      <c r="AL104" s="146" t="s">
        <v>414</v>
      </c>
    </row>
    <row r="105" spans="1:38" s="10" customFormat="1" ht="24.75" customHeight="1" thickBot="1" x14ac:dyDescent="0.25">
      <c r="A105" s="104" t="s">
        <v>126</v>
      </c>
      <c r="B105" s="104" t="s">
        <v>363</v>
      </c>
      <c r="C105" s="112" t="s">
        <v>285</v>
      </c>
      <c r="D105" s="144"/>
      <c r="E105" s="144"/>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7"/>
      <c r="AF105" s="96"/>
      <c r="AG105" s="96"/>
      <c r="AH105" s="96"/>
      <c r="AI105" s="96"/>
      <c r="AJ105" s="96"/>
      <c r="AK105" s="96"/>
      <c r="AL105" s="146" t="s">
        <v>414</v>
      </c>
    </row>
    <row r="106" spans="1:38" s="10" customFormat="1" ht="24.75" customHeight="1" thickBot="1" x14ac:dyDescent="0.25">
      <c r="A106" s="104" t="s">
        <v>126</v>
      </c>
      <c r="B106" s="104" t="s">
        <v>257</v>
      </c>
      <c r="C106" s="112" t="s">
        <v>286</v>
      </c>
      <c r="D106" s="144"/>
      <c r="E106" s="144"/>
      <c r="F106" s="96"/>
      <c r="G106" s="96"/>
      <c r="H106" s="96"/>
      <c r="I106" s="96"/>
      <c r="J106" s="96"/>
      <c r="K106" s="96"/>
      <c r="L106" s="96"/>
      <c r="M106" s="96"/>
      <c r="N106" s="96"/>
      <c r="O106" s="96"/>
      <c r="P106" s="96"/>
      <c r="Q106" s="96"/>
      <c r="R106" s="96"/>
      <c r="S106" s="96"/>
      <c r="T106" s="96"/>
      <c r="U106" s="96"/>
      <c r="V106" s="96"/>
      <c r="W106" s="96"/>
      <c r="X106" s="96"/>
      <c r="Y106" s="96"/>
      <c r="Z106" s="96"/>
      <c r="AA106" s="96"/>
      <c r="AB106" s="96"/>
      <c r="AC106" s="96"/>
      <c r="AD106" s="96"/>
      <c r="AE106" s="97"/>
      <c r="AF106" s="96"/>
      <c r="AG106" s="96"/>
      <c r="AH106" s="96"/>
      <c r="AI106" s="96"/>
      <c r="AJ106" s="96"/>
      <c r="AK106" s="96"/>
      <c r="AL106" s="146" t="s">
        <v>414</v>
      </c>
    </row>
    <row r="107" spans="1:38" s="10" customFormat="1" ht="24.75" customHeight="1" thickBot="1" x14ac:dyDescent="0.25">
      <c r="A107" s="99" t="s">
        <v>126</v>
      </c>
      <c r="B107" s="104" t="s">
        <v>364</v>
      </c>
      <c r="C107" s="100" t="s">
        <v>341</v>
      </c>
      <c r="D107" s="144"/>
      <c r="E107" s="144"/>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7"/>
      <c r="AF107" s="96"/>
      <c r="AG107" s="96"/>
      <c r="AH107" s="96"/>
      <c r="AI107" s="96"/>
      <c r="AJ107" s="96"/>
      <c r="AK107" s="96"/>
      <c r="AL107" s="146" t="s">
        <v>414</v>
      </c>
    </row>
    <row r="108" spans="1:38" s="10" customFormat="1" ht="24.75" customHeight="1" thickBot="1" x14ac:dyDescent="0.25">
      <c r="A108" s="99" t="s">
        <v>126</v>
      </c>
      <c r="B108" s="104" t="s">
        <v>365</v>
      </c>
      <c r="C108" s="100" t="s">
        <v>342</v>
      </c>
      <c r="D108" s="144"/>
      <c r="E108" s="144"/>
      <c r="F108" s="96"/>
      <c r="G108" s="96"/>
      <c r="H108" s="96"/>
      <c r="I108" s="96"/>
      <c r="J108" s="96"/>
      <c r="K108" s="96"/>
      <c r="L108" s="96"/>
      <c r="M108" s="96"/>
      <c r="N108" s="96"/>
      <c r="O108" s="96"/>
      <c r="P108" s="96"/>
      <c r="Q108" s="96"/>
      <c r="R108" s="96"/>
      <c r="S108" s="96"/>
      <c r="T108" s="96"/>
      <c r="U108" s="96"/>
      <c r="V108" s="96"/>
      <c r="W108" s="96"/>
      <c r="X108" s="96"/>
      <c r="Y108" s="96"/>
      <c r="Z108" s="96"/>
      <c r="AA108" s="96"/>
      <c r="AB108" s="96"/>
      <c r="AC108" s="96"/>
      <c r="AD108" s="96"/>
      <c r="AE108" s="97"/>
      <c r="AF108" s="96"/>
      <c r="AG108" s="96"/>
      <c r="AH108" s="96"/>
      <c r="AI108" s="96"/>
      <c r="AJ108" s="96"/>
      <c r="AK108" s="96"/>
      <c r="AL108" s="146" t="s">
        <v>414</v>
      </c>
    </row>
    <row r="109" spans="1:38" s="10" customFormat="1" ht="24.75" customHeight="1" thickBot="1" x14ac:dyDescent="0.25">
      <c r="A109" s="99" t="s">
        <v>126</v>
      </c>
      <c r="B109" s="104" t="s">
        <v>366</v>
      </c>
      <c r="C109" s="100" t="s">
        <v>324</v>
      </c>
      <c r="D109" s="144"/>
      <c r="E109" s="144"/>
      <c r="F109" s="96"/>
      <c r="G109" s="96"/>
      <c r="H109" s="96"/>
      <c r="I109" s="96"/>
      <c r="J109" s="96"/>
      <c r="K109" s="96"/>
      <c r="L109" s="96"/>
      <c r="M109" s="96"/>
      <c r="N109" s="96"/>
      <c r="O109" s="96"/>
      <c r="P109" s="96"/>
      <c r="Q109" s="96"/>
      <c r="R109" s="96"/>
      <c r="S109" s="96"/>
      <c r="T109" s="96"/>
      <c r="U109" s="96"/>
      <c r="V109" s="96"/>
      <c r="W109" s="96"/>
      <c r="X109" s="96"/>
      <c r="Y109" s="96"/>
      <c r="Z109" s="96"/>
      <c r="AA109" s="96"/>
      <c r="AB109" s="96"/>
      <c r="AC109" s="96"/>
      <c r="AD109" s="96"/>
      <c r="AE109" s="97"/>
      <c r="AF109" s="96"/>
      <c r="AG109" s="96"/>
      <c r="AH109" s="96"/>
      <c r="AI109" s="96"/>
      <c r="AJ109" s="96"/>
      <c r="AK109" s="96"/>
      <c r="AL109" s="146" t="s">
        <v>414</v>
      </c>
    </row>
    <row r="110" spans="1:38" s="10" customFormat="1" ht="24.75" customHeight="1" thickBot="1" x14ac:dyDescent="0.25">
      <c r="A110" s="99" t="s">
        <v>126</v>
      </c>
      <c r="B110" s="104" t="s">
        <v>367</v>
      </c>
      <c r="C110" s="101" t="s">
        <v>325</v>
      </c>
      <c r="D110" s="144"/>
      <c r="E110" s="144"/>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7"/>
      <c r="AF110" s="96"/>
      <c r="AG110" s="96"/>
      <c r="AH110" s="96"/>
      <c r="AI110" s="96"/>
      <c r="AJ110" s="96"/>
      <c r="AK110" s="96"/>
      <c r="AL110" s="146" t="s">
        <v>414</v>
      </c>
    </row>
    <row r="111" spans="1:38" s="10" customFormat="1" ht="24.75" customHeight="1" thickBot="1" x14ac:dyDescent="0.25">
      <c r="A111" s="104" t="s">
        <v>126</v>
      </c>
      <c r="B111" s="104" t="s">
        <v>368</v>
      </c>
      <c r="C111" s="112" t="s">
        <v>287</v>
      </c>
      <c r="D111" s="144"/>
      <c r="E111" s="144"/>
      <c r="F111" s="96"/>
      <c r="G111" s="96"/>
      <c r="H111" s="96"/>
      <c r="I111" s="96"/>
      <c r="J111" s="96"/>
      <c r="K111" s="96"/>
      <c r="L111" s="96"/>
      <c r="M111" s="96"/>
      <c r="N111" s="96"/>
      <c r="O111" s="96"/>
      <c r="P111" s="96"/>
      <c r="Q111" s="96"/>
      <c r="R111" s="96"/>
      <c r="S111" s="96"/>
      <c r="T111" s="96"/>
      <c r="U111" s="96"/>
      <c r="V111" s="96"/>
      <c r="W111" s="96"/>
      <c r="X111" s="96"/>
      <c r="Y111" s="96"/>
      <c r="Z111" s="96"/>
      <c r="AA111" s="96"/>
      <c r="AB111" s="96"/>
      <c r="AC111" s="96"/>
      <c r="AD111" s="96"/>
      <c r="AE111" s="97"/>
      <c r="AF111" s="96"/>
      <c r="AG111" s="96"/>
      <c r="AH111" s="96"/>
      <c r="AI111" s="96"/>
      <c r="AJ111" s="96"/>
      <c r="AK111" s="96"/>
      <c r="AL111" s="146" t="s">
        <v>414</v>
      </c>
    </row>
    <row r="112" spans="1:38" s="10" customFormat="1" ht="24.75" customHeight="1" thickBot="1" x14ac:dyDescent="0.25">
      <c r="A112" s="104" t="s">
        <v>136</v>
      </c>
      <c r="B112" s="104" t="s">
        <v>305</v>
      </c>
      <c r="C112" s="112" t="s">
        <v>306</v>
      </c>
      <c r="D112" s="96"/>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7"/>
      <c r="AF112" s="96"/>
      <c r="AG112" s="96"/>
      <c r="AH112" s="96"/>
      <c r="AI112" s="96"/>
      <c r="AJ112" s="96"/>
      <c r="AK112" s="96"/>
      <c r="AL112" s="146" t="s">
        <v>423</v>
      </c>
    </row>
    <row r="113" spans="1:38" s="10" customFormat="1" ht="24.75" customHeight="1" thickBot="1" x14ac:dyDescent="0.25">
      <c r="A113" s="104" t="s">
        <v>136</v>
      </c>
      <c r="B113" s="91" t="s">
        <v>254</v>
      </c>
      <c r="C113" s="114" t="s">
        <v>143</v>
      </c>
      <c r="D113" s="96"/>
      <c r="E113" s="96"/>
      <c r="F113" s="96"/>
      <c r="G113" s="96"/>
      <c r="H113" s="96"/>
      <c r="I113" s="96"/>
      <c r="J113" s="96"/>
      <c r="K113" s="96"/>
      <c r="L113" s="96"/>
      <c r="M113" s="96"/>
      <c r="N113" s="96"/>
      <c r="O113" s="96"/>
      <c r="P113" s="96"/>
      <c r="Q113" s="96"/>
      <c r="R113" s="96"/>
      <c r="S113" s="96"/>
      <c r="T113" s="96"/>
      <c r="U113" s="96"/>
      <c r="V113" s="96"/>
      <c r="W113" s="96"/>
      <c r="X113" s="96"/>
      <c r="Y113" s="96"/>
      <c r="Z113" s="96"/>
      <c r="AA113" s="96"/>
      <c r="AB113" s="96"/>
      <c r="AC113" s="96"/>
      <c r="AD113" s="96"/>
      <c r="AE113" s="97"/>
      <c r="AF113" s="96"/>
      <c r="AG113" s="96"/>
      <c r="AH113" s="96"/>
      <c r="AI113" s="96"/>
      <c r="AJ113" s="96"/>
      <c r="AK113" s="96"/>
      <c r="AL113" s="146"/>
    </row>
    <row r="114" spans="1:38" s="10" customFormat="1" ht="24.75" customHeight="1" thickBot="1" x14ac:dyDescent="0.25">
      <c r="A114" s="104" t="s">
        <v>136</v>
      </c>
      <c r="B114" s="91" t="s">
        <v>255</v>
      </c>
      <c r="C114" s="114" t="s">
        <v>144</v>
      </c>
      <c r="D114" s="96"/>
      <c r="E114" s="96"/>
      <c r="F114" s="96"/>
      <c r="G114" s="96"/>
      <c r="H114" s="96"/>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7"/>
      <c r="AF114" s="96"/>
      <c r="AG114" s="96"/>
      <c r="AH114" s="96"/>
      <c r="AI114" s="96"/>
      <c r="AJ114" s="96"/>
      <c r="AK114" s="96"/>
      <c r="AL114" s="146"/>
    </row>
    <row r="115" spans="1:38" s="10" customFormat="1" ht="24.75" customHeight="1" thickBot="1" x14ac:dyDescent="0.25">
      <c r="A115" s="104" t="s">
        <v>136</v>
      </c>
      <c r="B115" s="91" t="s">
        <v>256</v>
      </c>
      <c r="C115" s="114" t="s">
        <v>369</v>
      </c>
      <c r="D115" s="96"/>
      <c r="E115" s="96"/>
      <c r="F115" s="96"/>
      <c r="G115" s="96"/>
      <c r="H115" s="96"/>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7"/>
      <c r="AF115" s="96"/>
      <c r="AG115" s="96"/>
      <c r="AH115" s="96"/>
      <c r="AI115" s="96"/>
      <c r="AJ115" s="96"/>
      <c r="AK115" s="96"/>
      <c r="AL115" s="146"/>
    </row>
    <row r="116" spans="1:38" s="10" customFormat="1" ht="24.75" customHeight="1" thickBot="1" x14ac:dyDescent="0.25">
      <c r="A116" s="104" t="s">
        <v>136</v>
      </c>
      <c r="B116" s="104" t="s">
        <v>260</v>
      </c>
      <c r="C116" s="113" t="s">
        <v>304</v>
      </c>
      <c r="D116" s="96"/>
      <c r="E116" s="96"/>
      <c r="F116" s="96"/>
      <c r="G116" s="96"/>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7"/>
      <c r="AF116" s="96"/>
      <c r="AG116" s="96"/>
      <c r="AH116" s="96"/>
      <c r="AI116" s="96"/>
      <c r="AJ116" s="96"/>
      <c r="AK116" s="96"/>
      <c r="AL116" s="146"/>
    </row>
    <row r="117" spans="1:38" s="10" customFormat="1" ht="24.75" customHeight="1" thickBot="1" x14ac:dyDescent="0.25">
      <c r="A117" s="104" t="s">
        <v>136</v>
      </c>
      <c r="B117" s="104" t="s">
        <v>308</v>
      </c>
      <c r="C117" s="113" t="s">
        <v>309</v>
      </c>
      <c r="D117" s="96"/>
      <c r="E117" s="96"/>
      <c r="F117" s="96"/>
      <c r="G117" s="96"/>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7"/>
      <c r="AF117" s="96"/>
      <c r="AG117" s="96"/>
      <c r="AH117" s="96"/>
      <c r="AI117" s="96"/>
      <c r="AJ117" s="96"/>
      <c r="AK117" s="96"/>
      <c r="AL117" s="146"/>
    </row>
    <row r="118" spans="1:38" s="10" customFormat="1" ht="24.75" customHeight="1" thickBot="1" x14ac:dyDescent="0.25">
      <c r="A118" s="104" t="s">
        <v>136</v>
      </c>
      <c r="B118" s="104" t="s">
        <v>262</v>
      </c>
      <c r="C118" s="113" t="s">
        <v>307</v>
      </c>
      <c r="D118" s="96"/>
      <c r="E118" s="96"/>
      <c r="F118" s="96"/>
      <c r="G118" s="96"/>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7"/>
      <c r="AF118" s="96"/>
      <c r="AG118" s="96"/>
      <c r="AH118" s="96"/>
      <c r="AI118" s="96"/>
      <c r="AJ118" s="96"/>
      <c r="AK118" s="96"/>
      <c r="AL118" s="146"/>
    </row>
    <row r="119" spans="1:38" s="10" customFormat="1" ht="24.75" customHeight="1" thickBot="1" x14ac:dyDescent="0.25">
      <c r="A119" s="104" t="s">
        <v>136</v>
      </c>
      <c r="B119" s="104" t="s">
        <v>261</v>
      </c>
      <c r="C119" s="112" t="s">
        <v>157</v>
      </c>
      <c r="D119" s="96"/>
      <c r="E119" s="96"/>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7"/>
      <c r="AF119" s="96"/>
      <c r="AG119" s="96"/>
      <c r="AH119" s="96"/>
      <c r="AI119" s="96"/>
      <c r="AJ119" s="96"/>
      <c r="AK119" s="96"/>
      <c r="AL119" s="146"/>
    </row>
    <row r="120" spans="1:38" s="10" customFormat="1" ht="24.75" customHeight="1" thickBot="1" x14ac:dyDescent="0.25">
      <c r="A120" s="104" t="s">
        <v>136</v>
      </c>
      <c r="B120" s="104" t="s">
        <v>269</v>
      </c>
      <c r="C120" s="112" t="s">
        <v>101</v>
      </c>
      <c r="D120" s="96"/>
      <c r="E120" s="96"/>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7"/>
      <c r="AF120" s="96"/>
      <c r="AG120" s="96"/>
      <c r="AH120" s="96"/>
      <c r="AI120" s="96"/>
      <c r="AJ120" s="96"/>
      <c r="AK120" s="96"/>
      <c r="AL120" s="146"/>
    </row>
    <row r="121" spans="1:38" s="10" customFormat="1" ht="24.75" customHeight="1" thickBot="1" x14ac:dyDescent="0.25">
      <c r="A121" s="104" t="s">
        <v>136</v>
      </c>
      <c r="B121" s="104" t="s">
        <v>258</v>
      </c>
      <c r="C121" s="113" t="s">
        <v>311</v>
      </c>
      <c r="D121" s="141" t="s">
        <v>7</v>
      </c>
      <c r="E121" s="141"/>
      <c r="F121" s="96"/>
      <c r="G121" s="96"/>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7"/>
      <c r="AF121" s="96"/>
      <c r="AG121" s="96"/>
      <c r="AH121" s="96"/>
      <c r="AI121" s="96"/>
      <c r="AJ121" s="96"/>
      <c r="AK121" s="96"/>
      <c r="AL121" s="146"/>
    </row>
    <row r="122" spans="1:38" s="10" customFormat="1" ht="24.75" customHeight="1" thickBot="1" x14ac:dyDescent="0.25">
      <c r="A122" s="104" t="s">
        <v>136</v>
      </c>
      <c r="B122" s="91" t="s">
        <v>259</v>
      </c>
      <c r="C122" s="114" t="s">
        <v>145</v>
      </c>
      <c r="D122" s="96"/>
      <c r="E122" s="96"/>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7"/>
      <c r="AF122" s="96"/>
      <c r="AG122" s="96"/>
      <c r="AH122" s="96"/>
      <c r="AI122" s="96"/>
      <c r="AJ122" s="96"/>
      <c r="AK122" s="96"/>
      <c r="AL122" s="146"/>
    </row>
    <row r="123" spans="1:38" s="10" customFormat="1" ht="24.75" customHeight="1" thickBot="1" x14ac:dyDescent="0.25">
      <c r="A123" s="104" t="s">
        <v>136</v>
      </c>
      <c r="B123" s="104" t="s">
        <v>239</v>
      </c>
      <c r="C123" s="112" t="s">
        <v>310</v>
      </c>
      <c r="D123" s="96"/>
      <c r="E123" s="96"/>
      <c r="F123" s="96"/>
      <c r="G123" s="96"/>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7"/>
      <c r="AF123" s="96"/>
      <c r="AG123" s="96"/>
      <c r="AH123" s="96"/>
      <c r="AI123" s="96"/>
      <c r="AJ123" s="96"/>
      <c r="AK123" s="96"/>
      <c r="AL123" s="146" t="s">
        <v>421</v>
      </c>
    </row>
    <row r="124" spans="1:38" s="10" customFormat="1" ht="24.75" customHeight="1" thickBot="1" x14ac:dyDescent="0.25">
      <c r="A124" s="104" t="s">
        <v>136</v>
      </c>
      <c r="B124" s="66" t="s">
        <v>240</v>
      </c>
      <c r="C124" s="112" t="s">
        <v>293</v>
      </c>
      <c r="D124" s="96"/>
      <c r="E124" s="96"/>
      <c r="F124" s="96"/>
      <c r="G124" s="96"/>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7"/>
      <c r="AF124" s="96"/>
      <c r="AG124" s="96"/>
      <c r="AH124" s="96"/>
      <c r="AI124" s="96"/>
      <c r="AJ124" s="96"/>
      <c r="AK124" s="96"/>
      <c r="AL124" s="146" t="s">
        <v>411</v>
      </c>
    </row>
    <row r="125" spans="1:38" s="10" customFormat="1" ht="24.75" customHeight="1" thickBot="1" x14ac:dyDescent="0.25">
      <c r="A125" s="104" t="s">
        <v>127</v>
      </c>
      <c r="B125" s="104" t="s">
        <v>241</v>
      </c>
      <c r="C125" s="112" t="s">
        <v>294</v>
      </c>
      <c r="D125" s="96"/>
      <c r="E125" s="96"/>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7"/>
      <c r="AF125" s="96"/>
      <c r="AG125" s="96"/>
      <c r="AH125" s="96"/>
      <c r="AI125" s="96"/>
      <c r="AJ125" s="96"/>
      <c r="AK125" s="96"/>
      <c r="AL125" s="146" t="s">
        <v>422</v>
      </c>
    </row>
    <row r="126" spans="1:38" s="10" customFormat="1" ht="24.75" customHeight="1" thickBot="1" x14ac:dyDescent="0.25">
      <c r="A126" s="104" t="s">
        <v>127</v>
      </c>
      <c r="B126" s="104" t="s">
        <v>111</v>
      </c>
      <c r="C126" s="112" t="s">
        <v>267</v>
      </c>
      <c r="D126" s="96"/>
      <c r="E126" s="96"/>
      <c r="F126" s="96"/>
      <c r="G126" s="96"/>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7"/>
      <c r="AF126" s="96"/>
      <c r="AG126" s="96"/>
      <c r="AH126" s="96"/>
      <c r="AI126" s="96"/>
      <c r="AJ126" s="96"/>
      <c r="AK126" s="96"/>
      <c r="AL126" s="146"/>
    </row>
    <row r="127" spans="1:38" s="10" customFormat="1" ht="24.75" customHeight="1" thickBot="1" x14ac:dyDescent="0.25">
      <c r="A127" s="104" t="s">
        <v>127</v>
      </c>
      <c r="B127" s="104" t="s">
        <v>112</v>
      </c>
      <c r="C127" s="112" t="s">
        <v>268</v>
      </c>
      <c r="D127" s="96"/>
      <c r="E127" s="96"/>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7"/>
      <c r="AF127" s="96"/>
      <c r="AG127" s="96"/>
      <c r="AH127" s="96"/>
      <c r="AI127" s="96"/>
      <c r="AJ127" s="96"/>
      <c r="AK127" s="96"/>
      <c r="AL127" s="146"/>
    </row>
    <row r="128" spans="1:38" s="10" customFormat="1" ht="24.75" customHeight="1" thickBot="1" x14ac:dyDescent="0.25">
      <c r="A128" s="104" t="s">
        <v>127</v>
      </c>
      <c r="B128" s="105" t="s">
        <v>242</v>
      </c>
      <c r="C128" s="113" t="s">
        <v>108</v>
      </c>
      <c r="D128" s="96" t="s">
        <v>106</v>
      </c>
      <c r="E128" s="96"/>
      <c r="F128" s="96"/>
      <c r="G128" s="96"/>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7"/>
      <c r="AF128" s="96"/>
      <c r="AG128" s="96"/>
      <c r="AH128" s="96"/>
      <c r="AI128" s="96"/>
      <c r="AJ128" s="96"/>
      <c r="AK128" s="96"/>
      <c r="AL128" s="146" t="s">
        <v>415</v>
      </c>
    </row>
    <row r="129" spans="1:67" s="10" customFormat="1" ht="24.75" customHeight="1" thickBot="1" x14ac:dyDescent="0.25">
      <c r="A129" s="104" t="s">
        <v>127</v>
      </c>
      <c r="B129" s="105" t="s">
        <v>343</v>
      </c>
      <c r="C129" s="98" t="s">
        <v>107</v>
      </c>
      <c r="D129" s="96" t="s">
        <v>106</v>
      </c>
      <c r="E129" s="96"/>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7"/>
      <c r="AF129" s="96"/>
      <c r="AG129" s="96"/>
      <c r="AH129" s="96"/>
      <c r="AI129" s="96"/>
      <c r="AJ129" s="96"/>
      <c r="AK129" s="96"/>
      <c r="AL129" s="146" t="s">
        <v>416</v>
      </c>
    </row>
    <row r="130" spans="1:67" s="10" customFormat="1" ht="24.75" customHeight="1" thickBot="1" x14ac:dyDescent="0.25">
      <c r="A130" s="104" t="s">
        <v>127</v>
      </c>
      <c r="B130" s="105" t="s">
        <v>344</v>
      </c>
      <c r="C130" s="126" t="s">
        <v>345</v>
      </c>
      <c r="D130" s="96" t="s">
        <v>106</v>
      </c>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7"/>
      <c r="AF130" s="96"/>
      <c r="AG130" s="96"/>
      <c r="AH130" s="96"/>
      <c r="AI130" s="96"/>
      <c r="AJ130" s="96"/>
      <c r="AK130" s="96"/>
      <c r="AL130" s="146" t="s">
        <v>416</v>
      </c>
    </row>
    <row r="131" spans="1:67" s="10" customFormat="1" ht="24.75" customHeight="1" thickBot="1" x14ac:dyDescent="0.25">
      <c r="A131" s="104" t="s">
        <v>127</v>
      </c>
      <c r="B131" s="105" t="s">
        <v>346</v>
      </c>
      <c r="C131" s="98" t="s">
        <v>158</v>
      </c>
      <c r="D131" s="96" t="s">
        <v>106</v>
      </c>
      <c r="E131" s="96"/>
      <c r="F131" s="96"/>
      <c r="G131" s="96"/>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7"/>
      <c r="AF131" s="96"/>
      <c r="AG131" s="96"/>
      <c r="AH131" s="96"/>
      <c r="AI131" s="96"/>
      <c r="AJ131" s="96"/>
      <c r="AK131" s="96"/>
      <c r="AL131" s="146" t="s">
        <v>416</v>
      </c>
    </row>
    <row r="132" spans="1:67" s="10" customFormat="1" ht="24.75" customHeight="1" thickBot="1" x14ac:dyDescent="0.25">
      <c r="A132" s="104" t="s">
        <v>127</v>
      </c>
      <c r="B132" s="105" t="s">
        <v>347</v>
      </c>
      <c r="C132" s="98" t="s">
        <v>113</v>
      </c>
      <c r="D132" s="96" t="s">
        <v>106</v>
      </c>
      <c r="E132" s="96"/>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7"/>
      <c r="AF132" s="96"/>
      <c r="AG132" s="96"/>
      <c r="AH132" s="96"/>
      <c r="AI132" s="96"/>
      <c r="AJ132" s="96"/>
      <c r="AK132" s="96"/>
      <c r="AL132" s="146"/>
    </row>
    <row r="133" spans="1:67" s="10" customFormat="1" ht="24.75" customHeight="1" thickBot="1" x14ac:dyDescent="0.25">
      <c r="A133" s="104" t="s">
        <v>127</v>
      </c>
      <c r="B133" s="105" t="s">
        <v>348</v>
      </c>
      <c r="C133" s="98" t="s">
        <v>102</v>
      </c>
      <c r="D133" s="96" t="s">
        <v>106</v>
      </c>
      <c r="E133" s="96"/>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7"/>
      <c r="AF133" s="96"/>
      <c r="AG133" s="96"/>
      <c r="AH133" s="96"/>
      <c r="AI133" s="96"/>
      <c r="AJ133" s="96"/>
      <c r="AK133" s="96"/>
      <c r="AL133" s="146" t="s">
        <v>417</v>
      </c>
    </row>
    <row r="134" spans="1:67" s="10" customFormat="1" ht="24.75" customHeight="1" thickBot="1" x14ac:dyDescent="0.25">
      <c r="A134" s="104" t="s">
        <v>127</v>
      </c>
      <c r="B134" s="105" t="s">
        <v>349</v>
      </c>
      <c r="C134" s="112" t="s">
        <v>297</v>
      </c>
      <c r="D134" s="96" t="s">
        <v>106</v>
      </c>
      <c r="E134" s="96"/>
      <c r="F134" s="96"/>
      <c r="G134" s="96"/>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7"/>
      <c r="AF134" s="96"/>
      <c r="AG134" s="96"/>
      <c r="AH134" s="96"/>
      <c r="AI134" s="96"/>
      <c r="AJ134" s="96"/>
      <c r="AK134" s="96"/>
      <c r="AL134" s="146"/>
    </row>
    <row r="135" spans="1:67" s="10" customFormat="1" ht="24.75" customHeight="1" thickBot="1" x14ac:dyDescent="0.25">
      <c r="A135" s="104" t="s">
        <v>127</v>
      </c>
      <c r="B135" s="104" t="s">
        <v>243</v>
      </c>
      <c r="C135" s="112" t="s">
        <v>296</v>
      </c>
      <c r="D135" s="96"/>
      <c r="E135" s="96"/>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7"/>
      <c r="AF135" s="96"/>
      <c r="AG135" s="96"/>
      <c r="AH135" s="96"/>
      <c r="AI135" s="96"/>
      <c r="AJ135" s="96"/>
      <c r="AK135" s="96"/>
      <c r="AL135" s="146"/>
    </row>
    <row r="136" spans="1:67" s="10" customFormat="1" ht="24.75" customHeight="1" thickBot="1" x14ac:dyDescent="0.25">
      <c r="A136" s="104" t="s">
        <v>127</v>
      </c>
      <c r="B136" s="104" t="s">
        <v>114</v>
      </c>
      <c r="C136" s="112" t="s">
        <v>116</v>
      </c>
      <c r="D136" s="96"/>
      <c r="E136" s="96"/>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7"/>
      <c r="AF136" s="96"/>
      <c r="AG136" s="96"/>
      <c r="AH136" s="96"/>
      <c r="AI136" s="96"/>
      <c r="AJ136" s="96"/>
      <c r="AK136" s="96"/>
      <c r="AL136" s="146" t="s">
        <v>418</v>
      </c>
    </row>
    <row r="137" spans="1:67" s="10" customFormat="1" ht="24.75" customHeight="1" thickBot="1" x14ac:dyDescent="0.25">
      <c r="A137" s="104" t="s">
        <v>127</v>
      </c>
      <c r="B137" s="104" t="s">
        <v>115</v>
      </c>
      <c r="C137" s="112" t="s">
        <v>117</v>
      </c>
      <c r="D137" s="96"/>
      <c r="E137" s="96"/>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7"/>
      <c r="AF137" s="96"/>
      <c r="AG137" s="96"/>
      <c r="AH137" s="96"/>
      <c r="AI137" s="96"/>
      <c r="AJ137" s="96"/>
      <c r="AK137" s="96"/>
      <c r="AL137" s="146" t="s">
        <v>418</v>
      </c>
    </row>
    <row r="138" spans="1:67" s="10" customFormat="1" ht="24.75" customHeight="1" thickBot="1" x14ac:dyDescent="0.25">
      <c r="A138" s="105" t="s">
        <v>127</v>
      </c>
      <c r="B138" s="105" t="s">
        <v>263</v>
      </c>
      <c r="C138" s="113" t="s">
        <v>264</v>
      </c>
      <c r="D138" s="141"/>
      <c r="E138" s="141"/>
      <c r="F138" s="96"/>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7"/>
      <c r="AF138" s="96"/>
      <c r="AG138" s="96"/>
      <c r="AH138" s="96"/>
      <c r="AI138" s="96"/>
      <c r="AJ138" s="96"/>
      <c r="AK138" s="96"/>
      <c r="AL138" s="146" t="s">
        <v>418</v>
      </c>
    </row>
    <row r="139" spans="1:67" s="10" customFormat="1" ht="24.75" customHeight="1" thickBot="1" x14ac:dyDescent="0.25">
      <c r="A139" s="105" t="s">
        <v>127</v>
      </c>
      <c r="B139" s="105" t="s">
        <v>244</v>
      </c>
      <c r="C139" s="113" t="s">
        <v>302</v>
      </c>
      <c r="D139" s="141" t="s">
        <v>109</v>
      </c>
      <c r="E139" s="141"/>
      <c r="F139" s="96"/>
      <c r="G139" s="96"/>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7"/>
      <c r="AF139" s="96"/>
      <c r="AG139" s="96"/>
      <c r="AH139" s="96"/>
      <c r="AI139" s="96"/>
      <c r="AJ139" s="96"/>
      <c r="AK139" s="96"/>
      <c r="AL139" s="146" t="s">
        <v>380</v>
      </c>
    </row>
    <row r="140" spans="1:67" s="10" customFormat="1" ht="24.75" customHeight="1" thickBot="1" x14ac:dyDescent="0.25">
      <c r="A140" s="104" t="s">
        <v>128</v>
      </c>
      <c r="B140" s="67" t="s">
        <v>245</v>
      </c>
      <c r="C140" s="112" t="s">
        <v>295</v>
      </c>
      <c r="D140" s="96"/>
      <c r="E140" s="96"/>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7"/>
      <c r="AF140" s="96"/>
      <c r="AG140" s="96"/>
      <c r="AH140" s="96"/>
      <c r="AI140" s="96"/>
      <c r="AJ140" s="96"/>
      <c r="AK140" s="96"/>
      <c r="AL140" s="146" t="s">
        <v>411</v>
      </c>
    </row>
    <row r="141" spans="1:67" s="17" customFormat="1" ht="23.45" customHeight="1" thickBot="1" x14ac:dyDescent="0.25">
      <c r="A141" s="55"/>
      <c r="B141" s="128" t="s">
        <v>25</v>
      </c>
      <c r="C141" s="129" t="s">
        <v>350</v>
      </c>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72"/>
      <c r="AF141" s="55"/>
      <c r="AG141" s="55"/>
      <c r="AH141" s="55"/>
      <c r="AI141" s="55"/>
      <c r="AJ141" s="55"/>
      <c r="AK141" s="55"/>
      <c r="AL141" s="147"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61"/>
      <c r="F142" s="61"/>
      <c r="G142" s="61"/>
      <c r="H142" s="61"/>
      <c r="I142" s="61"/>
      <c r="J142" s="61"/>
      <c r="K142" s="61"/>
      <c r="L142" s="61"/>
      <c r="M142" s="61"/>
      <c r="N142" s="61"/>
      <c r="O142" s="61"/>
      <c r="P142" s="61"/>
      <c r="Q142" s="61"/>
      <c r="R142" s="61"/>
      <c r="S142" s="61"/>
      <c r="T142" s="61"/>
      <c r="U142" s="61"/>
      <c r="V142" s="61"/>
      <c r="W142" s="61"/>
      <c r="X142" s="61"/>
      <c r="Y142" s="61"/>
      <c r="Z142" s="61"/>
      <c r="AA142" s="61"/>
      <c r="AB142" s="61"/>
      <c r="AC142" s="61"/>
      <c r="AD142" s="61"/>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24.75" thickBot="1" x14ac:dyDescent="0.25">
      <c r="A143" s="56"/>
      <c r="B143" s="76" t="s">
        <v>105</v>
      </c>
      <c r="C143" s="116" t="s">
        <v>373</v>
      </c>
      <c r="D143" s="56"/>
      <c r="E143" s="56"/>
      <c r="F143" s="56"/>
      <c r="G143" s="56"/>
      <c r="H143" s="56"/>
      <c r="I143" s="56"/>
      <c r="J143" s="56"/>
      <c r="K143" s="56"/>
      <c r="L143" s="56"/>
      <c r="M143" s="56"/>
      <c r="N143" s="56"/>
      <c r="O143" s="56"/>
      <c r="P143" s="56"/>
      <c r="Q143" s="56"/>
      <c r="R143" s="56"/>
      <c r="S143" s="56"/>
      <c r="T143" s="56"/>
      <c r="U143" s="56"/>
      <c r="V143" s="56"/>
      <c r="W143" s="56"/>
      <c r="X143" s="56"/>
      <c r="Y143" s="56"/>
      <c r="Z143" s="56"/>
      <c r="AA143" s="56"/>
      <c r="AB143" s="56"/>
      <c r="AC143" s="56"/>
      <c r="AD143" s="56"/>
      <c r="AE143" s="73"/>
      <c r="AF143" s="56"/>
      <c r="AG143" s="56"/>
      <c r="AH143" s="56"/>
      <c r="AI143" s="56"/>
      <c r="AJ143" s="56"/>
      <c r="AK143" s="56"/>
      <c r="AL143" s="148" t="s">
        <v>411</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24.75" thickBot="1" x14ac:dyDescent="0.25">
      <c r="A144" s="102"/>
      <c r="B144" s="130" t="s">
        <v>361</v>
      </c>
      <c r="C144" s="131" t="s">
        <v>375</v>
      </c>
      <c r="D144" s="102" t="s">
        <v>334</v>
      </c>
      <c r="E144" s="102"/>
      <c r="F144" s="102"/>
      <c r="G144" s="102"/>
      <c r="H144" s="102"/>
      <c r="I144" s="102"/>
      <c r="J144" s="102"/>
      <c r="K144" s="102"/>
      <c r="L144" s="102"/>
      <c r="M144" s="102"/>
      <c r="N144" s="102"/>
      <c r="O144" s="102"/>
      <c r="P144" s="102"/>
      <c r="Q144" s="102"/>
      <c r="R144" s="102"/>
      <c r="S144" s="102"/>
      <c r="T144" s="102"/>
      <c r="U144" s="102"/>
      <c r="V144" s="102"/>
      <c r="W144" s="102"/>
      <c r="X144" s="102"/>
      <c r="Y144" s="102"/>
      <c r="Z144" s="102"/>
      <c r="AA144" s="102"/>
      <c r="AB144" s="102"/>
      <c r="AC144" s="102"/>
      <c r="AD144" s="102"/>
      <c r="AE144" s="145"/>
      <c r="AF144" s="102"/>
      <c r="AG144" s="102"/>
      <c r="AH144" s="102"/>
      <c r="AI144" s="102"/>
      <c r="AJ144" s="102"/>
      <c r="AK144" s="102"/>
      <c r="AL144" s="149" t="s">
        <v>411</v>
      </c>
    </row>
    <row r="145" spans="1:67" s="12" customFormat="1" ht="18" customHeight="1" thickBot="1" x14ac:dyDescent="0.25">
      <c r="A145" s="59"/>
      <c r="B145" s="60"/>
      <c r="C145" s="115"/>
      <c r="D145" s="61"/>
      <c r="E145" s="61"/>
      <c r="F145" s="61"/>
      <c r="G145" s="61"/>
      <c r="H145" s="61"/>
      <c r="I145" s="61"/>
      <c r="J145" s="61"/>
      <c r="K145" s="61"/>
      <c r="L145" s="61"/>
      <c r="M145" s="61"/>
      <c r="N145" s="61"/>
      <c r="O145" s="61"/>
      <c r="P145" s="61"/>
      <c r="Q145" s="61"/>
      <c r="R145" s="61"/>
      <c r="S145" s="61"/>
      <c r="T145" s="61"/>
      <c r="U145" s="61"/>
      <c r="V145" s="61"/>
      <c r="W145" s="61"/>
      <c r="X145" s="61"/>
      <c r="Y145" s="61"/>
      <c r="Z145" s="61"/>
      <c r="AA145" s="61"/>
      <c r="AB145" s="61"/>
      <c r="AC145" s="61"/>
      <c r="AD145" s="61"/>
      <c r="AE145" s="61"/>
      <c r="AF145" s="61"/>
      <c r="AG145" s="61"/>
      <c r="AH145" s="61"/>
      <c r="AI145" s="61"/>
      <c r="AJ145" s="61"/>
      <c r="AK145" s="61"/>
      <c r="AL145" s="63"/>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B146" s="61"/>
      <c r="C146" s="117"/>
      <c r="D146" s="61"/>
      <c r="E146" s="61"/>
      <c r="F146" s="61"/>
      <c r="G146" s="61"/>
      <c r="H146" s="61"/>
      <c r="I146" s="61"/>
      <c r="J146" s="61"/>
      <c r="K146" s="61"/>
      <c r="L146" s="61"/>
      <c r="M146" s="61"/>
      <c r="N146" s="61"/>
      <c r="O146" s="61"/>
      <c r="P146" s="61"/>
      <c r="Q146" s="61"/>
      <c r="R146" s="61"/>
      <c r="S146" s="61"/>
      <c r="T146" s="61"/>
      <c r="U146" s="61"/>
      <c r="V146" s="61"/>
      <c r="W146" s="61"/>
      <c r="X146" s="61"/>
      <c r="Y146" s="61"/>
      <c r="Z146" s="61"/>
      <c r="AA146" s="61"/>
      <c r="AB146" s="61"/>
      <c r="AC146" s="61"/>
      <c r="AD146" s="61"/>
      <c r="AE146" s="62"/>
      <c r="AF146" s="61"/>
      <c r="AG146" s="61"/>
      <c r="AH146" s="61"/>
      <c r="AI146" s="61"/>
      <c r="AJ146" s="61"/>
      <c r="AK146" s="61"/>
      <c r="AL146" s="63"/>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135" t="s">
        <v>360</v>
      </c>
      <c r="B147" s="136"/>
      <c r="C147" s="136"/>
      <c r="D147" s="136"/>
      <c r="E147" s="136"/>
      <c r="F147" s="136"/>
      <c r="G147" s="136"/>
      <c r="H147" s="136"/>
      <c r="I147" s="136"/>
      <c r="J147" s="136"/>
      <c r="K147" s="136"/>
      <c r="L147" s="136"/>
      <c r="M147" s="136"/>
      <c r="N147" s="136"/>
      <c r="O147" s="136"/>
      <c r="P147" s="136"/>
      <c r="Q147" s="136"/>
      <c r="R147" s="136"/>
      <c r="S147" s="136"/>
      <c r="T147" s="136"/>
      <c r="U147" s="136"/>
      <c r="V147" s="136"/>
      <c r="W147" s="136"/>
      <c r="X147" s="136"/>
      <c r="Y147" s="136"/>
      <c r="Z147" s="136"/>
      <c r="AA147" s="136"/>
      <c r="AB147" s="136"/>
      <c r="AC147" s="136"/>
      <c r="AD147" s="136"/>
      <c r="AE147" s="73"/>
      <c r="AF147" s="136"/>
      <c r="AG147" s="136"/>
      <c r="AH147" s="136"/>
      <c r="AI147" s="136"/>
      <c r="AJ147" s="136"/>
      <c r="AK147" s="136"/>
      <c r="AL147" s="137"/>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47" t="s">
        <v>133</v>
      </c>
      <c r="B148" s="47" t="s">
        <v>247</v>
      </c>
      <c r="C148" s="118" t="s">
        <v>313</v>
      </c>
      <c r="D148" s="57"/>
      <c r="E148" s="57"/>
      <c r="F148" s="57"/>
      <c r="G148" s="57"/>
      <c r="H148" s="57"/>
      <c r="I148" s="57"/>
      <c r="J148" s="57"/>
      <c r="K148" s="57"/>
      <c r="L148" s="57"/>
      <c r="M148" s="57"/>
      <c r="N148" s="57"/>
      <c r="O148" s="57"/>
      <c r="P148" s="57"/>
      <c r="Q148" s="57"/>
      <c r="R148" s="57"/>
      <c r="S148" s="57"/>
      <c r="T148" s="57"/>
      <c r="U148" s="57"/>
      <c r="V148" s="57"/>
      <c r="W148" s="57"/>
      <c r="X148" s="57"/>
      <c r="Y148" s="57"/>
      <c r="Z148" s="57"/>
      <c r="AA148" s="57"/>
      <c r="AB148" s="57"/>
      <c r="AC148" s="57"/>
      <c r="AD148" s="57"/>
      <c r="AE148" s="74"/>
      <c r="AF148" s="57"/>
      <c r="AG148" s="57"/>
      <c r="AH148" s="57"/>
      <c r="AI148" s="57"/>
      <c r="AJ148" s="57"/>
      <c r="AK148" s="57"/>
      <c r="AL148" s="150" t="s">
        <v>419</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47" t="s">
        <v>133</v>
      </c>
      <c r="B149" s="47" t="s">
        <v>246</v>
      </c>
      <c r="C149" s="118" t="s">
        <v>323</v>
      </c>
      <c r="D149" s="57"/>
      <c r="E149" s="57"/>
      <c r="F149" s="57"/>
      <c r="G149" s="57"/>
      <c r="H149" s="57"/>
      <c r="I149" s="57"/>
      <c r="J149" s="57"/>
      <c r="K149" s="57"/>
      <c r="L149" s="57"/>
      <c r="M149" s="57"/>
      <c r="N149" s="57"/>
      <c r="O149" s="57"/>
      <c r="P149" s="57"/>
      <c r="Q149" s="57"/>
      <c r="R149" s="57"/>
      <c r="S149" s="57"/>
      <c r="T149" s="57"/>
      <c r="U149" s="57"/>
      <c r="V149" s="57"/>
      <c r="W149" s="57"/>
      <c r="X149" s="57"/>
      <c r="Y149" s="57"/>
      <c r="Z149" s="57"/>
      <c r="AA149" s="57"/>
      <c r="AB149" s="57"/>
      <c r="AC149" s="57"/>
      <c r="AD149" s="57"/>
      <c r="AE149" s="74"/>
      <c r="AF149" s="57"/>
      <c r="AG149" s="57"/>
      <c r="AH149" s="57"/>
      <c r="AI149" s="57"/>
      <c r="AJ149" s="57"/>
      <c r="AK149" s="57"/>
      <c r="AL149" s="150" t="s">
        <v>419</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47" t="s">
        <v>134</v>
      </c>
      <c r="B150" s="47" t="s">
        <v>248</v>
      </c>
      <c r="C150" s="118" t="s">
        <v>45</v>
      </c>
      <c r="D150" s="57"/>
      <c r="E150" s="57"/>
      <c r="F150" s="57"/>
      <c r="G150" s="57"/>
      <c r="H150" s="57"/>
      <c r="I150" s="57"/>
      <c r="J150" s="57"/>
      <c r="K150" s="57"/>
      <c r="L150" s="57"/>
      <c r="M150" s="57"/>
      <c r="N150" s="57"/>
      <c r="O150" s="57"/>
      <c r="P150" s="57"/>
      <c r="Q150" s="57"/>
      <c r="R150" s="57"/>
      <c r="S150" s="57"/>
      <c r="T150" s="57"/>
      <c r="U150" s="57"/>
      <c r="V150" s="57"/>
      <c r="W150" s="57"/>
      <c r="X150" s="57"/>
      <c r="Y150" s="57"/>
      <c r="Z150" s="57"/>
      <c r="AA150" s="57"/>
      <c r="AB150" s="57"/>
      <c r="AC150" s="57"/>
      <c r="AD150" s="57"/>
      <c r="AE150" s="74"/>
      <c r="AF150" s="57"/>
      <c r="AG150" s="57"/>
      <c r="AH150" s="57"/>
      <c r="AI150" s="57"/>
      <c r="AJ150" s="57"/>
      <c r="AK150" s="57"/>
      <c r="AL150" s="150" t="s">
        <v>419</v>
      </c>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47" t="s">
        <v>40</v>
      </c>
      <c r="B151" s="47" t="s">
        <v>249</v>
      </c>
      <c r="C151" s="118" t="s">
        <v>120</v>
      </c>
      <c r="D151" s="57"/>
      <c r="E151" s="57"/>
      <c r="F151" s="57"/>
      <c r="G151" s="57"/>
      <c r="H151" s="57"/>
      <c r="I151" s="57"/>
      <c r="J151" s="57"/>
      <c r="K151" s="57"/>
      <c r="L151" s="57"/>
      <c r="M151" s="57"/>
      <c r="N151" s="57"/>
      <c r="O151" s="57"/>
      <c r="P151" s="57"/>
      <c r="Q151" s="57"/>
      <c r="R151" s="57"/>
      <c r="S151" s="57"/>
      <c r="T151" s="57"/>
      <c r="U151" s="57"/>
      <c r="V151" s="57"/>
      <c r="W151" s="57"/>
      <c r="X151" s="57"/>
      <c r="Y151" s="57"/>
      <c r="Z151" s="57"/>
      <c r="AA151" s="57"/>
      <c r="AB151" s="57"/>
      <c r="AC151" s="57"/>
      <c r="AD151" s="57"/>
      <c r="AE151" s="74"/>
      <c r="AF151" s="57"/>
      <c r="AG151" s="57"/>
      <c r="AH151" s="57"/>
      <c r="AI151" s="57"/>
      <c r="AJ151" s="57"/>
      <c r="AK151" s="57"/>
      <c r="AL151" s="15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47" t="s">
        <v>40</v>
      </c>
      <c r="B152" s="47" t="s">
        <v>331</v>
      </c>
      <c r="C152" s="118" t="s">
        <v>121</v>
      </c>
      <c r="D152" s="57"/>
      <c r="E152" s="57"/>
      <c r="F152" s="57"/>
      <c r="G152" s="57"/>
      <c r="H152" s="57"/>
      <c r="I152" s="57"/>
      <c r="J152" s="57"/>
      <c r="K152" s="57"/>
      <c r="L152" s="57"/>
      <c r="M152" s="57"/>
      <c r="N152" s="57"/>
      <c r="O152" s="57"/>
      <c r="P152" s="57"/>
      <c r="Q152" s="57"/>
      <c r="R152" s="57"/>
      <c r="S152" s="57"/>
      <c r="T152" s="57"/>
      <c r="U152" s="57"/>
      <c r="V152" s="57"/>
      <c r="W152" s="57"/>
      <c r="X152" s="57"/>
      <c r="Y152" s="57"/>
      <c r="Z152" s="57"/>
      <c r="AA152" s="57"/>
      <c r="AB152" s="57"/>
      <c r="AC152" s="57"/>
      <c r="AD152" s="57"/>
      <c r="AE152" s="74"/>
      <c r="AF152" s="57"/>
      <c r="AG152" s="57"/>
      <c r="AH152" s="57"/>
      <c r="AI152" s="57"/>
      <c r="AJ152" s="57"/>
      <c r="AK152" s="57"/>
      <c r="AL152" s="151"/>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47" t="s">
        <v>40</v>
      </c>
      <c r="B153" s="47" t="s">
        <v>250</v>
      </c>
      <c r="C153" s="118" t="s">
        <v>320</v>
      </c>
      <c r="D153" s="57"/>
      <c r="E153" s="57"/>
      <c r="F153" s="57"/>
      <c r="G153" s="57"/>
      <c r="H153" s="57"/>
      <c r="I153" s="57"/>
      <c r="J153" s="57"/>
      <c r="K153" s="57"/>
      <c r="L153" s="57"/>
      <c r="M153" s="57"/>
      <c r="N153" s="57"/>
      <c r="O153" s="57"/>
      <c r="P153" s="57"/>
      <c r="Q153" s="57"/>
      <c r="R153" s="57"/>
      <c r="S153" s="57"/>
      <c r="T153" s="57"/>
      <c r="U153" s="57"/>
      <c r="V153" s="57"/>
      <c r="W153" s="57"/>
      <c r="X153" s="57"/>
      <c r="Y153" s="57"/>
      <c r="Z153" s="57"/>
      <c r="AA153" s="57"/>
      <c r="AB153" s="57"/>
      <c r="AC153" s="57"/>
      <c r="AD153" s="57"/>
      <c r="AE153" s="74"/>
      <c r="AF153" s="57"/>
      <c r="AG153" s="57"/>
      <c r="AH153" s="57"/>
      <c r="AI153" s="57"/>
      <c r="AJ153" s="57"/>
      <c r="AK153" s="57"/>
      <c r="AL153" s="150"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48" t="s">
        <v>135</v>
      </c>
      <c r="B154" s="48" t="s">
        <v>251</v>
      </c>
      <c r="C154" s="119" t="s">
        <v>103</v>
      </c>
      <c r="D154" s="58"/>
      <c r="E154" s="58"/>
      <c r="F154" s="58"/>
      <c r="G154" s="58"/>
      <c r="H154" s="58"/>
      <c r="I154" s="58"/>
      <c r="J154" s="58"/>
      <c r="K154" s="58"/>
      <c r="L154" s="58"/>
      <c r="M154" s="58"/>
      <c r="N154" s="58"/>
      <c r="O154" s="58"/>
      <c r="P154" s="58"/>
      <c r="Q154" s="58"/>
      <c r="R154" s="58"/>
      <c r="S154" s="58"/>
      <c r="T154" s="58"/>
      <c r="U154" s="58"/>
      <c r="V154" s="58"/>
      <c r="W154" s="58"/>
      <c r="X154" s="58"/>
      <c r="Y154" s="58"/>
      <c r="Z154" s="58"/>
      <c r="AA154" s="58"/>
      <c r="AB154" s="58"/>
      <c r="AC154" s="58"/>
      <c r="AD154" s="58"/>
      <c r="AE154" s="74"/>
      <c r="AF154" s="58"/>
      <c r="AG154" s="58"/>
      <c r="AH154" s="58"/>
      <c r="AI154" s="58"/>
      <c r="AJ154" s="58"/>
      <c r="AK154" s="58"/>
      <c r="AL154" s="152" t="s">
        <v>380</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48" t="s">
        <v>135</v>
      </c>
      <c r="B155" s="48" t="s">
        <v>252</v>
      </c>
      <c r="C155" s="119" t="s">
        <v>104</v>
      </c>
      <c r="D155" s="58"/>
      <c r="E155" s="58"/>
      <c r="F155" s="58"/>
      <c r="G155" s="58"/>
      <c r="H155" s="58"/>
      <c r="I155" s="58"/>
      <c r="J155" s="58"/>
      <c r="K155" s="58"/>
      <c r="L155" s="58"/>
      <c r="M155" s="58"/>
      <c r="N155" s="58"/>
      <c r="O155" s="58"/>
      <c r="P155" s="58"/>
      <c r="Q155" s="58"/>
      <c r="R155" s="58"/>
      <c r="S155" s="58"/>
      <c r="T155" s="58"/>
      <c r="U155" s="58"/>
      <c r="V155" s="58"/>
      <c r="W155" s="58"/>
      <c r="X155" s="58"/>
      <c r="Y155" s="58"/>
      <c r="Z155" s="58"/>
      <c r="AA155" s="58"/>
      <c r="AB155" s="58"/>
      <c r="AC155" s="58"/>
      <c r="AD155" s="58"/>
      <c r="AE155" s="74"/>
      <c r="AF155" s="58"/>
      <c r="AG155" s="58"/>
      <c r="AH155" s="58"/>
      <c r="AI155" s="58"/>
      <c r="AJ155" s="58"/>
      <c r="AK155" s="58"/>
      <c r="AL155" s="152" t="s">
        <v>420</v>
      </c>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48" t="s">
        <v>135</v>
      </c>
      <c r="B156" s="48" t="s">
        <v>253</v>
      </c>
      <c r="C156" s="119" t="s">
        <v>321</v>
      </c>
      <c r="D156" s="58"/>
      <c r="E156" s="58"/>
      <c r="F156" s="58"/>
      <c r="G156" s="58"/>
      <c r="H156" s="58"/>
      <c r="I156" s="58"/>
      <c r="J156" s="58"/>
      <c r="K156" s="58"/>
      <c r="L156" s="58"/>
      <c r="M156" s="58"/>
      <c r="N156" s="58"/>
      <c r="O156" s="58"/>
      <c r="P156" s="58"/>
      <c r="Q156" s="58"/>
      <c r="R156" s="58"/>
      <c r="S156" s="58"/>
      <c r="T156" s="58"/>
      <c r="U156" s="58"/>
      <c r="V156" s="58"/>
      <c r="W156" s="58"/>
      <c r="X156" s="58"/>
      <c r="Y156" s="58"/>
      <c r="Z156" s="58"/>
      <c r="AA156" s="58"/>
      <c r="AB156" s="58"/>
      <c r="AC156" s="58"/>
      <c r="AD156" s="58"/>
      <c r="AE156" s="75"/>
      <c r="AF156" s="58"/>
      <c r="AG156" s="58"/>
      <c r="AH156" s="58"/>
      <c r="AI156" s="58"/>
      <c r="AJ156" s="58"/>
      <c r="AK156" s="58"/>
      <c r="AL156" s="153"/>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x14ac:dyDescent="0.2">
      <c r="C157" s="120"/>
      <c r="D157" s="50"/>
      <c r="E157" s="50"/>
      <c r="F157" s="51"/>
      <c r="G157" s="51"/>
      <c r="H157" s="51"/>
      <c r="I157" s="51"/>
      <c r="J157" s="51"/>
      <c r="K157" s="51"/>
      <c r="L157" s="51"/>
      <c r="M157" s="51"/>
      <c r="N157" s="51"/>
      <c r="O157" s="51"/>
      <c r="P157" s="51"/>
      <c r="Q157" s="51"/>
      <c r="R157" s="51"/>
      <c r="S157" s="51"/>
      <c r="T157" s="51"/>
      <c r="U157" s="51"/>
      <c r="V157" s="51"/>
      <c r="W157" s="51"/>
      <c r="X157" s="51"/>
      <c r="Y157" s="51"/>
      <c r="Z157" s="51"/>
      <c r="AA157" s="51"/>
      <c r="AB157" s="51"/>
      <c r="AC157" s="51"/>
      <c r="AD157" s="51"/>
      <c r="AE157" s="51"/>
      <c r="AF157" s="16"/>
      <c r="AG157" s="16"/>
      <c r="AH157" s="16"/>
      <c r="AI157" s="16"/>
      <c r="AJ157" s="16"/>
      <c r="AK157" s="15"/>
      <c r="AL157" s="52"/>
    </row>
    <row r="158" spans="1:67" s="84" customFormat="1" ht="12" customHeight="1" x14ac:dyDescent="0.2">
      <c r="A158" s="77" t="s">
        <v>358</v>
      </c>
      <c r="B158" s="13"/>
      <c r="C158" s="121"/>
      <c r="D158" s="78"/>
      <c r="E158" s="93"/>
    </row>
    <row r="159" spans="1:67" s="53" customFormat="1" ht="12" customHeight="1" x14ac:dyDescent="0.25">
      <c r="A159" s="78" t="s">
        <v>359</v>
      </c>
      <c r="B159" s="78"/>
      <c r="C159" s="107"/>
      <c r="F159" s="80"/>
      <c r="G159" s="81"/>
      <c r="H159" s="82"/>
      <c r="J159" s="83"/>
      <c r="K159" s="83"/>
      <c r="L159" s="83"/>
      <c r="M159" s="83"/>
      <c r="N159" s="83"/>
      <c r="O159" s="84"/>
      <c r="P159" s="84"/>
      <c r="Q159" s="84"/>
      <c r="R159" s="84"/>
      <c r="S159" s="84"/>
      <c r="T159" s="84"/>
      <c r="U159" s="84"/>
      <c r="V159" s="84"/>
      <c r="W159" s="84"/>
      <c r="X159" s="84"/>
      <c r="Y159" s="84"/>
      <c r="Z159" s="84"/>
      <c r="AA159" s="84"/>
      <c r="AB159" s="84"/>
      <c r="AC159" s="83"/>
      <c r="AD159" s="85"/>
      <c r="AG159" s="86"/>
      <c r="AH159" s="86"/>
      <c r="AI159" s="86"/>
      <c r="AJ159" s="86"/>
      <c r="AK159" s="87"/>
      <c r="AL159" s="87"/>
      <c r="AM159" s="88"/>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x14ac:dyDescent="0.2">
      <c r="A160" s="77" t="s">
        <v>332</v>
      </c>
      <c r="B160" s="78"/>
      <c r="C160" s="107"/>
      <c r="F160" s="79"/>
      <c r="G160" s="79"/>
      <c r="H160" s="79"/>
      <c r="I160" s="83"/>
      <c r="J160" s="83"/>
      <c r="K160" s="83"/>
      <c r="L160" s="83"/>
      <c r="M160" s="83"/>
      <c r="N160" s="83"/>
      <c r="O160" s="84"/>
      <c r="P160" s="84"/>
      <c r="Q160" s="84"/>
      <c r="R160" s="84"/>
      <c r="S160" s="84"/>
      <c r="T160" s="84"/>
      <c r="U160" s="84"/>
      <c r="V160" s="84"/>
      <c r="W160" s="84"/>
      <c r="X160" s="84"/>
      <c r="Y160" s="84"/>
      <c r="Z160" s="84"/>
      <c r="AA160" s="84"/>
      <c r="AB160" s="84"/>
      <c r="AC160" s="83"/>
      <c r="AD160" s="85"/>
      <c r="AG160" s="86"/>
      <c r="AH160" s="86"/>
      <c r="AI160" s="86"/>
      <c r="AJ160" s="86"/>
      <c r="AK160" s="87"/>
      <c r="AL160" s="87"/>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x14ac:dyDescent="0.2">
      <c r="A161" s="77" t="s">
        <v>333</v>
      </c>
      <c r="B161" s="78"/>
      <c r="C161" s="107"/>
      <c r="F161" s="79"/>
      <c r="G161" s="79"/>
      <c r="H161" s="79"/>
      <c r="I161" s="83"/>
      <c r="J161" s="83"/>
      <c r="K161" s="83"/>
      <c r="L161" s="83"/>
      <c r="M161" s="83"/>
      <c r="N161" s="83"/>
      <c r="O161" s="84"/>
      <c r="P161" s="84"/>
      <c r="Q161" s="84"/>
      <c r="R161" s="84"/>
      <c r="S161" s="84"/>
      <c r="T161" s="84"/>
      <c r="U161" s="84"/>
      <c r="V161" s="84"/>
      <c r="W161" s="84"/>
      <c r="X161" s="84"/>
      <c r="Y161" s="84"/>
      <c r="Z161" s="84"/>
      <c r="AA161" s="84"/>
      <c r="AB161" s="84"/>
      <c r="AC161" s="83"/>
      <c r="AD161" s="85"/>
      <c r="AG161" s="86"/>
      <c r="AH161" s="86"/>
      <c r="AI161" s="86"/>
      <c r="AJ161" s="86"/>
      <c r="AK161" s="87"/>
      <c r="AL161" s="87"/>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x14ac:dyDescent="0.2">
      <c r="A162" s="440" t="s">
        <v>372</v>
      </c>
      <c r="B162" s="441"/>
      <c r="C162" s="441"/>
      <c r="D162" s="89"/>
      <c r="E162" s="89"/>
      <c r="F162" s="89"/>
      <c r="G162" s="89"/>
      <c r="H162" s="89"/>
      <c r="I162" s="89"/>
      <c r="J162" s="89"/>
      <c r="K162" s="89"/>
      <c r="L162" s="89"/>
      <c r="M162" s="89"/>
      <c r="N162" s="83"/>
      <c r="O162" s="84"/>
      <c r="P162" s="84"/>
      <c r="Q162" s="84"/>
      <c r="R162" s="84"/>
      <c r="S162" s="84"/>
      <c r="T162" s="84"/>
      <c r="U162" s="84"/>
      <c r="V162" s="84"/>
      <c r="W162" s="84"/>
      <c r="X162" s="84"/>
      <c r="Y162" s="84"/>
      <c r="Z162" s="84"/>
      <c r="AA162" s="84"/>
      <c r="AB162" s="84"/>
      <c r="AC162" s="83"/>
      <c r="AD162" s="83"/>
      <c r="AG162" s="86"/>
      <c r="AH162" s="86"/>
      <c r="AI162" s="86"/>
      <c r="AJ162" s="86"/>
      <c r="AK162" s="87"/>
      <c r="AL162" s="87"/>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x14ac:dyDescent="0.2">
      <c r="C163" s="122"/>
    </row>
    <row r="165" spans="1:67" s="84" customFormat="1" ht="12" customHeight="1" x14ac:dyDescent="0.2">
      <c r="C165" s="122"/>
    </row>
    <row r="166" spans="1:67" s="84" customFormat="1" ht="12" customHeight="1" x14ac:dyDescent="0.2">
      <c r="C166" s="122"/>
    </row>
    <row r="167" spans="1:67" s="84" customFormat="1" ht="12" x14ac:dyDescent="0.2">
      <c r="C167" s="122"/>
    </row>
    <row r="168" spans="1:67" s="84" customFormat="1" ht="12" x14ac:dyDescent="0.2">
      <c r="C168" s="122"/>
    </row>
    <row r="169" spans="1:67" s="84" customFormat="1" ht="12" x14ac:dyDescent="0.2">
      <c r="C169" s="122"/>
    </row>
    <row r="170" spans="1:67" s="84" customFormat="1" ht="12" x14ac:dyDescent="0.2">
      <c r="C170" s="122"/>
    </row>
    <row r="171" spans="1:67" s="84" customFormat="1" ht="12" x14ac:dyDescent="0.2">
      <c r="C171" s="122"/>
    </row>
    <row r="184" spans="3:3" ht="13.5" thickBot="1" x14ac:dyDescent="0.25"/>
    <row r="185" spans="3:3" ht="13.5" thickBot="1" x14ac:dyDescent="0.25">
      <c r="C185" s="124"/>
    </row>
  </sheetData>
  <mergeCells count="38">
    <mergeCell ref="AH11:AH12"/>
    <mergeCell ref="AI11:AI12"/>
    <mergeCell ref="AJ11:AJ12"/>
    <mergeCell ref="AK11:AK12"/>
    <mergeCell ref="AL11:AL12"/>
    <mergeCell ref="A162:C162"/>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89089"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89090"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tabColor rgb="FFFFFF00"/>
  </sheetPr>
  <dimension ref="A1:E22"/>
  <sheetViews>
    <sheetView showGridLines="0" zoomScaleNormal="100" workbookViewId="0">
      <selection activeCell="A4" sqref="A4"/>
    </sheetView>
  </sheetViews>
  <sheetFormatPr defaultColWidth="11.42578125" defaultRowHeight="12.75" x14ac:dyDescent="0.2"/>
  <cols>
    <col min="1" max="1" width="22.140625" customWidth="1"/>
    <col min="2" max="2" width="29.28515625" customWidth="1"/>
    <col min="3" max="3" width="39.7109375" customWidth="1"/>
    <col min="4" max="4" width="73.85546875" customWidth="1"/>
    <col min="5" max="5" width="45.85546875" customWidth="1"/>
    <col min="6" max="6" width="45.28515625" customWidth="1"/>
  </cols>
  <sheetData>
    <row r="1" spans="1:5" ht="18" x14ac:dyDescent="0.25">
      <c r="A1" s="2" t="s">
        <v>2</v>
      </c>
    </row>
    <row r="2" spans="1:5" x14ac:dyDescent="0.2">
      <c r="A2" t="s">
        <v>51</v>
      </c>
    </row>
    <row r="3" spans="1:5" s="1" customFormat="1" ht="45" customHeight="1" x14ac:dyDescent="0.2">
      <c r="A3" s="456" t="s">
        <v>588</v>
      </c>
      <c r="B3" s="457"/>
      <c r="C3" s="457"/>
      <c r="D3" s="457"/>
      <c r="E3" s="8"/>
    </row>
    <row r="5" spans="1:5" ht="15.75" x14ac:dyDescent="0.25">
      <c r="A5" s="3" t="s">
        <v>5</v>
      </c>
    </row>
    <row r="6" spans="1:5" s="1" customFormat="1" ht="22.5" customHeight="1" x14ac:dyDescent="0.25">
      <c r="A6" s="9" t="s">
        <v>3</v>
      </c>
      <c r="B6" s="9" t="s">
        <v>271</v>
      </c>
      <c r="C6" s="9" t="s">
        <v>0</v>
      </c>
      <c r="D6" s="9" t="s">
        <v>4</v>
      </c>
    </row>
    <row r="7" spans="1:5" ht="92.25" customHeight="1" x14ac:dyDescent="0.2">
      <c r="A7" s="5" t="s">
        <v>378</v>
      </c>
      <c r="B7" s="4" t="s">
        <v>6</v>
      </c>
      <c r="C7" s="5" t="s">
        <v>376</v>
      </c>
      <c r="D7" s="5" t="s">
        <v>377</v>
      </c>
    </row>
    <row r="8" spans="1:5" x14ac:dyDescent="0.2">
      <c r="A8" s="6"/>
    </row>
    <row r="9" spans="1:5" x14ac:dyDescent="0.2">
      <c r="A9" s="7"/>
    </row>
    <row r="10" spans="1:5" x14ac:dyDescent="0.2">
      <c r="A10" s="7"/>
    </row>
    <row r="11" spans="1:5" x14ac:dyDescent="0.2">
      <c r="A11" s="7"/>
    </row>
    <row r="12" spans="1:5" x14ac:dyDescent="0.2">
      <c r="A12" s="7"/>
    </row>
    <row r="13" spans="1:5" x14ac:dyDescent="0.2">
      <c r="A13" s="7"/>
    </row>
    <row r="14" spans="1:5" x14ac:dyDescent="0.2">
      <c r="A14" s="7"/>
    </row>
    <row r="15" spans="1:5" x14ac:dyDescent="0.2">
      <c r="A15" s="7"/>
    </row>
    <row r="16" spans="1:5" x14ac:dyDescent="0.2">
      <c r="A16" s="7"/>
    </row>
    <row r="17" spans="1:1" x14ac:dyDescent="0.2">
      <c r="A17" s="7"/>
    </row>
    <row r="18" spans="1:1" x14ac:dyDescent="0.2">
      <c r="A18" s="7"/>
    </row>
    <row r="19" spans="1:1" x14ac:dyDescent="0.2">
      <c r="A19" s="7"/>
    </row>
    <row r="20" spans="1:1" x14ac:dyDescent="0.2">
      <c r="A20" s="7"/>
    </row>
    <row r="21" spans="1:1" x14ac:dyDescent="0.2">
      <c r="A21" s="7"/>
    </row>
    <row r="22" spans="1:1" x14ac:dyDescent="0.2">
      <c r="A22" s="7"/>
    </row>
  </sheetData>
  <sheetProtection selectLockedCells="1"/>
  <dataConsolidate/>
  <mergeCells count="1">
    <mergeCell ref="A3:D3"/>
  </mergeCells>
  <phoneticPr fontId="7" type="noConversion"/>
  <pageMargins left="0.32" right="0.36" top="0.96" bottom="0.65" header="0.51181102362204722" footer="0.25"/>
  <pageSetup paperSize="9" orientation="landscape"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29">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31.5703125" style="32"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1990</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1990</v>
      </c>
      <c r="B10" s="464" t="s">
        <v>351</v>
      </c>
      <c r="C10" s="465"/>
      <c r="D10" s="466"/>
      <c r="E10" s="458" t="s">
        <v>54</v>
      </c>
      <c r="F10" s="470"/>
      <c r="G10" s="470"/>
      <c r="H10" s="471"/>
      <c r="I10" s="458" t="s">
        <v>49</v>
      </c>
      <c r="J10" s="459"/>
      <c r="K10" s="459"/>
      <c r="L10" s="460"/>
      <c r="M10" s="208" t="s">
        <v>55</v>
      </c>
      <c r="N10" s="458" t="s">
        <v>50</v>
      </c>
      <c r="O10" s="459"/>
      <c r="P10" s="461"/>
      <c r="Q10" s="458" t="s">
        <v>273</v>
      </c>
      <c r="R10" s="459"/>
      <c r="S10" s="459"/>
      <c r="T10" s="459"/>
      <c r="U10" s="459"/>
      <c r="V10" s="461"/>
      <c r="W10" s="458" t="s">
        <v>151</v>
      </c>
      <c r="X10" s="459"/>
      <c r="Y10" s="459"/>
      <c r="Z10" s="459"/>
      <c r="AA10" s="459"/>
      <c r="AB10" s="459"/>
      <c r="AC10" s="459"/>
      <c r="AD10" s="461"/>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67"/>
      <c r="C11" s="468"/>
      <c r="D11" s="469"/>
      <c r="E11" s="426" t="s">
        <v>146</v>
      </c>
      <c r="F11" s="426" t="s">
        <v>27</v>
      </c>
      <c r="G11" s="426" t="s">
        <v>147</v>
      </c>
      <c r="H11" s="426" t="s">
        <v>148</v>
      </c>
      <c r="I11" s="426" t="s">
        <v>149</v>
      </c>
      <c r="J11" s="462" t="s">
        <v>150</v>
      </c>
      <c r="K11" s="462" t="s">
        <v>274</v>
      </c>
      <c r="L11" s="430" t="s">
        <v>374</v>
      </c>
      <c r="M11" s="426" t="s">
        <v>26</v>
      </c>
      <c r="N11" s="462" t="s">
        <v>28</v>
      </c>
      <c r="O11" s="462" t="s">
        <v>29</v>
      </c>
      <c r="P11" s="462" t="s">
        <v>30</v>
      </c>
      <c r="Q11" s="462" t="s">
        <v>32</v>
      </c>
      <c r="R11" s="462" t="s">
        <v>33</v>
      </c>
      <c r="S11" s="462" t="s">
        <v>34</v>
      </c>
      <c r="T11" s="462" t="s">
        <v>35</v>
      </c>
      <c r="U11" s="462" t="s">
        <v>36</v>
      </c>
      <c r="V11" s="462" t="s">
        <v>37</v>
      </c>
      <c r="W11" s="426" t="s">
        <v>298</v>
      </c>
      <c r="X11" s="442" t="s">
        <v>46</v>
      </c>
      <c r="Y11" s="443"/>
      <c r="Z11" s="443"/>
      <c r="AA11" s="443"/>
      <c r="AB11" s="444"/>
      <c r="AC11" s="462" t="s">
        <v>31</v>
      </c>
      <c r="AD11" s="462"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67"/>
      <c r="C12" s="468"/>
      <c r="D12" s="469"/>
      <c r="E12" s="427"/>
      <c r="F12" s="427"/>
      <c r="G12" s="427"/>
      <c r="H12" s="427"/>
      <c r="I12" s="427"/>
      <c r="J12" s="427"/>
      <c r="K12" s="427"/>
      <c r="L12" s="431"/>
      <c r="M12" s="427"/>
      <c r="N12" s="427"/>
      <c r="O12" s="427"/>
      <c r="P12" s="427"/>
      <c r="Q12" s="427"/>
      <c r="R12" s="427"/>
      <c r="S12" s="427"/>
      <c r="T12" s="427"/>
      <c r="U12" s="427"/>
      <c r="V12" s="427"/>
      <c r="W12" s="427"/>
      <c r="X12" s="43" t="s">
        <v>10</v>
      </c>
      <c r="Y12" s="43" t="s">
        <v>8</v>
      </c>
      <c r="Z12" s="43" t="s">
        <v>9</v>
      </c>
      <c r="AA12" s="43" t="s">
        <v>48</v>
      </c>
      <c r="AB12" s="43" t="s">
        <v>38</v>
      </c>
      <c r="AC12" s="427"/>
      <c r="AD12" s="472"/>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209" t="s">
        <v>41</v>
      </c>
      <c r="B13" s="209" t="s">
        <v>42</v>
      </c>
      <c r="C13" s="210" t="s">
        <v>43</v>
      </c>
      <c r="D13" s="209" t="s">
        <v>315</v>
      </c>
      <c r="E13" s="209" t="s">
        <v>330</v>
      </c>
      <c r="F13" s="209" t="s">
        <v>137</v>
      </c>
      <c r="G13" s="209" t="s">
        <v>330</v>
      </c>
      <c r="H13" s="209" t="s">
        <v>137</v>
      </c>
      <c r="I13" s="209" t="s">
        <v>137</v>
      </c>
      <c r="J13" s="209" t="s">
        <v>137</v>
      </c>
      <c r="K13" s="209" t="s">
        <v>137</v>
      </c>
      <c r="L13" s="209" t="s">
        <v>137</v>
      </c>
      <c r="M13" s="209" t="s">
        <v>137</v>
      </c>
      <c r="N13" s="209" t="s">
        <v>138</v>
      </c>
      <c r="O13" s="209" t="s">
        <v>138</v>
      </c>
      <c r="P13" s="209" t="s">
        <v>138</v>
      </c>
      <c r="Q13" s="209" t="s">
        <v>138</v>
      </c>
      <c r="R13" s="209" t="s">
        <v>138</v>
      </c>
      <c r="S13" s="209" t="s">
        <v>138</v>
      </c>
      <c r="T13" s="209" t="s">
        <v>138</v>
      </c>
      <c r="U13" s="209" t="s">
        <v>138</v>
      </c>
      <c r="V13" s="209" t="s">
        <v>138</v>
      </c>
      <c r="W13" s="209" t="s">
        <v>275</v>
      </c>
      <c r="X13" s="209" t="s">
        <v>138</v>
      </c>
      <c r="Y13" s="209" t="s">
        <v>138</v>
      </c>
      <c r="Z13" s="209" t="s">
        <v>138</v>
      </c>
      <c r="AA13" s="209" t="s">
        <v>138</v>
      </c>
      <c r="AB13" s="209" t="s">
        <v>138</v>
      </c>
      <c r="AC13" s="209" t="s">
        <v>39</v>
      </c>
      <c r="AD13" s="209"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57">
        <v>27.679296449593828</v>
      </c>
      <c r="F14" s="157">
        <v>0.34302535862114597</v>
      </c>
      <c r="G14" s="157">
        <v>82.043911027323389</v>
      </c>
      <c r="H14" s="183" t="s">
        <v>425</v>
      </c>
      <c r="I14" s="157">
        <v>5.3289197062069835</v>
      </c>
      <c r="J14" s="157">
        <v>3.8509637285490754</v>
      </c>
      <c r="K14" s="157">
        <v>3.0079491307117414</v>
      </c>
      <c r="L14" s="157">
        <v>0.16235440099284473</v>
      </c>
      <c r="M14" s="175">
        <v>1.3836724086714258</v>
      </c>
      <c r="N14" s="157">
        <v>0.78909492224218158</v>
      </c>
      <c r="O14" s="157">
        <v>0.19815210537447014</v>
      </c>
      <c r="P14" s="157">
        <v>7.802713532504596E-2</v>
      </c>
      <c r="Q14" s="157">
        <v>0.7067549060222813</v>
      </c>
      <c r="R14" s="157">
        <v>0.44492519457487323</v>
      </c>
      <c r="S14" s="157">
        <v>0.91096390482060263</v>
      </c>
      <c r="T14" s="157">
        <v>39.897093621161154</v>
      </c>
      <c r="U14" s="157">
        <v>0.56038313103027737</v>
      </c>
      <c r="V14" s="157">
        <v>13.923547099088886</v>
      </c>
      <c r="W14" s="157">
        <v>0.47355685468044273</v>
      </c>
      <c r="X14" s="157">
        <v>5.8493338368000012E-5</v>
      </c>
      <c r="Y14" s="157">
        <v>5.1741873600000005E-4</v>
      </c>
      <c r="Z14" s="157">
        <v>3.9383746200000001E-4</v>
      </c>
      <c r="AA14" s="157">
        <v>1.8097769177129121E-3</v>
      </c>
      <c r="AB14" s="157">
        <v>2.7795264540809122E-3</v>
      </c>
      <c r="AC14" s="157">
        <v>6.7604259600000008E-2</v>
      </c>
      <c r="AD14" s="157">
        <v>3.3297620400000006E-5</v>
      </c>
      <c r="AE14" s="159"/>
      <c r="AF14" s="167">
        <v>149640.71327643242</v>
      </c>
      <c r="AG14" s="167">
        <v>10090.188</v>
      </c>
      <c r="AH14" s="167">
        <v>91191</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180" t="s">
        <v>424</v>
      </c>
      <c r="F15" s="180" t="s">
        <v>424</v>
      </c>
      <c r="G15" s="180" t="s">
        <v>424</v>
      </c>
      <c r="H15" s="180"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159"/>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180" t="s">
        <v>424</v>
      </c>
      <c r="F16" s="180" t="s">
        <v>424</v>
      </c>
      <c r="G16" s="180" t="s">
        <v>424</v>
      </c>
      <c r="H16" s="180"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159"/>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75">
        <v>2.4201554742660529</v>
      </c>
      <c r="F17" s="175">
        <v>0.91097346889931641</v>
      </c>
      <c r="G17" s="175">
        <v>7.5502660192664948</v>
      </c>
      <c r="H17" s="219" t="s">
        <v>425</v>
      </c>
      <c r="I17" s="157">
        <v>0.92470061000010695</v>
      </c>
      <c r="J17" s="157">
        <v>0.99969525906857237</v>
      </c>
      <c r="K17" s="157">
        <v>1.0580244305662674</v>
      </c>
      <c r="L17" s="157">
        <v>6.8884735695383684E-2</v>
      </c>
      <c r="M17" s="175">
        <v>8.0075625666145918</v>
      </c>
      <c r="N17" s="177">
        <v>1.1167361701915843</v>
      </c>
      <c r="O17" s="177">
        <v>1.5010594755106658E-2</v>
      </c>
      <c r="P17" s="177">
        <v>6.9381647577160088E-2</v>
      </c>
      <c r="Q17" s="177">
        <v>3.3996621857966501E-2</v>
      </c>
      <c r="R17" s="177">
        <v>0.11277269174588289</v>
      </c>
      <c r="S17" s="177">
        <v>0.14605731135609237</v>
      </c>
      <c r="T17" s="177">
        <v>0.108416200771092</v>
      </c>
      <c r="U17" s="177">
        <v>1.5476710563919879E-2</v>
      </c>
      <c r="V17" s="177">
        <v>1.6999065473067796</v>
      </c>
      <c r="W17" s="177">
        <v>1.6962392697759257</v>
      </c>
      <c r="X17" s="177">
        <v>0.38102560513811273</v>
      </c>
      <c r="Y17" s="177">
        <v>0.50567000590697098</v>
      </c>
      <c r="Z17" s="177">
        <v>0.19917627295086612</v>
      </c>
      <c r="AA17" s="177">
        <v>0.15634101236153461</v>
      </c>
      <c r="AB17" s="260">
        <f>SUM(X17:AA17)</f>
        <v>1.2422128963574843</v>
      </c>
      <c r="AC17" s="176">
        <v>5.1662980469387252E-3</v>
      </c>
      <c r="AD17" s="176">
        <v>1.4165655935154566</v>
      </c>
      <c r="AE17" s="159"/>
      <c r="AF17" s="167">
        <v>990.21657342897754</v>
      </c>
      <c r="AG17" s="167">
        <v>8332.7387853850396</v>
      </c>
      <c r="AH17" s="167">
        <v>6359.6021922348018</v>
      </c>
      <c r="AI17" s="181" t="s">
        <v>424</v>
      </c>
      <c r="AJ17" s="196" t="s">
        <v>411</v>
      </c>
      <c r="AK17" s="196" t="s">
        <v>411</v>
      </c>
      <c r="AL17" s="146" t="s">
        <v>18</v>
      </c>
    </row>
    <row r="18" spans="1:39" s="10" customFormat="1" ht="24.75" customHeight="1" thickBot="1" x14ac:dyDescent="0.25">
      <c r="A18" s="104" t="s">
        <v>122</v>
      </c>
      <c r="B18" s="104" t="s">
        <v>164</v>
      </c>
      <c r="C18" s="112" t="s">
        <v>277</v>
      </c>
      <c r="D18" s="96"/>
      <c r="E18" s="180" t="s">
        <v>424</v>
      </c>
      <c r="F18" s="180" t="s">
        <v>424</v>
      </c>
      <c r="G18" s="180" t="s">
        <v>424</v>
      </c>
      <c r="H18" s="180" t="s">
        <v>424</v>
      </c>
      <c r="I18" s="180" t="s">
        <v>424</v>
      </c>
      <c r="J18" s="180" t="s">
        <v>424</v>
      </c>
      <c r="K18" s="180" t="s">
        <v>424</v>
      </c>
      <c r="L18" s="180" t="s">
        <v>424</v>
      </c>
      <c r="M18" s="180" t="s">
        <v>424</v>
      </c>
      <c r="N18" s="180" t="s">
        <v>424</v>
      </c>
      <c r="O18" s="180" t="s">
        <v>424</v>
      </c>
      <c r="P18" s="180" t="s">
        <v>424</v>
      </c>
      <c r="Q18" s="180" t="s">
        <v>424</v>
      </c>
      <c r="R18" s="180" t="s">
        <v>424</v>
      </c>
      <c r="S18" s="180" t="s">
        <v>424</v>
      </c>
      <c r="T18" s="180" t="s">
        <v>424</v>
      </c>
      <c r="U18" s="180" t="s">
        <v>424</v>
      </c>
      <c r="V18" s="180" t="s">
        <v>424</v>
      </c>
      <c r="W18" s="180" t="s">
        <v>424</v>
      </c>
      <c r="X18" s="180" t="s">
        <v>424</v>
      </c>
      <c r="Y18" s="180" t="s">
        <v>424</v>
      </c>
      <c r="Z18" s="180" t="s">
        <v>424</v>
      </c>
      <c r="AA18" s="180" t="s">
        <v>424</v>
      </c>
      <c r="AB18" s="180" t="s">
        <v>424</v>
      </c>
      <c r="AC18" s="180" t="s">
        <v>424</v>
      </c>
      <c r="AD18" s="180" t="s">
        <v>424</v>
      </c>
      <c r="AE18" s="159"/>
      <c r="AF18" s="180" t="s">
        <v>424</v>
      </c>
      <c r="AG18" s="196" t="s">
        <v>411</v>
      </c>
      <c r="AH18" s="180" t="s">
        <v>424</v>
      </c>
      <c r="AI18" s="196" t="s">
        <v>411</v>
      </c>
      <c r="AJ18" s="196" t="s">
        <v>411</v>
      </c>
      <c r="AK18" s="196" t="s">
        <v>411</v>
      </c>
      <c r="AL18" s="146" t="s">
        <v>18</v>
      </c>
    </row>
    <row r="19" spans="1:39" s="10" customFormat="1" ht="24.75" customHeight="1" thickBot="1" x14ac:dyDescent="0.25">
      <c r="A19" s="104" t="s">
        <v>122</v>
      </c>
      <c r="B19" s="104" t="s">
        <v>165</v>
      </c>
      <c r="C19" s="112" t="s">
        <v>58</v>
      </c>
      <c r="D19" s="96"/>
      <c r="E19" s="190" t="s">
        <v>427</v>
      </c>
      <c r="F19" s="190" t="s">
        <v>427</v>
      </c>
      <c r="G19" s="190" t="s">
        <v>427</v>
      </c>
      <c r="H19" s="183" t="s">
        <v>425</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90" t="s">
        <v>427</v>
      </c>
      <c r="Y19" s="183" t="s">
        <v>425</v>
      </c>
      <c r="Z19" s="183" t="s">
        <v>425</v>
      </c>
      <c r="AA19" s="183" t="s">
        <v>425</v>
      </c>
      <c r="AB19" s="183" t="s">
        <v>425</v>
      </c>
      <c r="AC19" s="183" t="s">
        <v>425</v>
      </c>
      <c r="AD19" s="183" t="s">
        <v>425</v>
      </c>
      <c r="AE19" s="159"/>
      <c r="AF19" s="191" t="s">
        <v>427</v>
      </c>
      <c r="AG19" s="191" t="s">
        <v>427</v>
      </c>
      <c r="AH19" s="184" t="s">
        <v>425</v>
      </c>
      <c r="AI19" s="181" t="s">
        <v>424</v>
      </c>
      <c r="AJ19" s="196" t="s">
        <v>411</v>
      </c>
      <c r="AK19" s="196" t="s">
        <v>411</v>
      </c>
      <c r="AL19" s="146" t="s">
        <v>18</v>
      </c>
    </row>
    <row r="20" spans="1:39" s="10" customFormat="1" ht="24.75" customHeight="1" thickBot="1" x14ac:dyDescent="0.25">
      <c r="A20" s="104" t="s">
        <v>122</v>
      </c>
      <c r="B20" s="104" t="s">
        <v>166</v>
      </c>
      <c r="C20" s="112" t="s">
        <v>59</v>
      </c>
      <c r="D20" s="96"/>
      <c r="E20" s="157">
        <v>4.8889762725573792E-2</v>
      </c>
      <c r="F20" s="157">
        <v>2.4110019974255567E-4</v>
      </c>
      <c r="G20" s="157">
        <v>9.3761188788771656E-4</v>
      </c>
      <c r="H20" s="183" t="s">
        <v>425</v>
      </c>
      <c r="I20" s="157">
        <v>3.0137524967819462E-4</v>
      </c>
      <c r="J20" s="157">
        <v>3.0137524967819462E-4</v>
      </c>
      <c r="K20" s="157">
        <v>3.0137524967819462E-4</v>
      </c>
      <c r="L20" s="157">
        <v>1.627426348262251E-5</v>
      </c>
      <c r="M20" s="175">
        <v>1.6073346649503713E-2</v>
      </c>
      <c r="N20" s="157">
        <v>1.004584165593982E-6</v>
      </c>
      <c r="O20" s="157">
        <v>1.6743069426566367E-7</v>
      </c>
      <c r="P20" s="157">
        <v>6.6972277706265476E-5</v>
      </c>
      <c r="Q20" s="157">
        <v>8.0366733247518566E-5</v>
      </c>
      <c r="R20" s="157">
        <v>5.0898931056761763E-7</v>
      </c>
      <c r="S20" s="157">
        <v>5.0898931056761762E-8</v>
      </c>
      <c r="T20" s="157">
        <v>3.4155861630195396E-7</v>
      </c>
      <c r="U20" s="157">
        <v>7.3669505476892013E-6</v>
      </c>
      <c r="V20" s="157">
        <v>1.004584165593982E-6</v>
      </c>
      <c r="W20" s="157">
        <v>3.3486138853132733E-4</v>
      </c>
      <c r="X20" s="157">
        <v>3.7504475515508664E-7</v>
      </c>
      <c r="Y20" s="157">
        <v>5.6256713273262994E-7</v>
      </c>
      <c r="Z20" s="157">
        <v>5.6256713273262994E-7</v>
      </c>
      <c r="AA20" s="157">
        <v>5.6256713273262994E-7</v>
      </c>
      <c r="AB20" s="157">
        <v>2.0627461533529762E-6</v>
      </c>
      <c r="AC20" s="199" t="s">
        <v>411</v>
      </c>
      <c r="AD20" s="199" t="s">
        <v>411</v>
      </c>
      <c r="AE20" s="159"/>
      <c r="AF20" s="196" t="s">
        <v>411</v>
      </c>
      <c r="AG20" s="196" t="s">
        <v>411</v>
      </c>
      <c r="AH20" s="167">
        <v>669.7227770626547</v>
      </c>
      <c r="AI20" s="196" t="s">
        <v>411</v>
      </c>
      <c r="AJ20" s="196" t="s">
        <v>411</v>
      </c>
      <c r="AK20" s="196" t="s">
        <v>411</v>
      </c>
      <c r="AL20" s="146" t="s">
        <v>18</v>
      </c>
    </row>
    <row r="21" spans="1:39" s="10" customFormat="1" ht="24.75" customHeight="1" thickBot="1" x14ac:dyDescent="0.25">
      <c r="A21" s="104" t="s">
        <v>122</v>
      </c>
      <c r="B21" s="104" t="s">
        <v>167</v>
      </c>
      <c r="C21" s="112" t="s">
        <v>60</v>
      </c>
      <c r="D21" s="96"/>
      <c r="E21" s="157">
        <v>0.84390801519074854</v>
      </c>
      <c r="F21" s="157">
        <v>9.5438540113561107E-2</v>
      </c>
      <c r="G21" s="157">
        <v>0.26781308878850613</v>
      </c>
      <c r="H21" s="183" t="s">
        <v>425</v>
      </c>
      <c r="I21" s="157">
        <v>5.5225499286000831E-2</v>
      </c>
      <c r="J21" s="157">
        <v>6.0633736122040996E-2</v>
      </c>
      <c r="K21" s="157">
        <v>6.2940634821649646E-2</v>
      </c>
      <c r="L21" s="157">
        <v>3.4204272277132417E-3</v>
      </c>
      <c r="M21" s="175">
        <v>1.1366710439327032</v>
      </c>
      <c r="N21" s="157">
        <v>5.6760027371348665E-2</v>
      </c>
      <c r="O21" s="157">
        <v>8.5587875639230536E-4</v>
      </c>
      <c r="P21" s="157">
        <v>3.8746272079495541E-3</v>
      </c>
      <c r="Q21" s="157">
        <v>3.8466701714799899E-3</v>
      </c>
      <c r="R21" s="157">
        <v>6.7192697109075489E-3</v>
      </c>
      <c r="S21" s="157">
        <v>9.4379170448784695E-3</v>
      </c>
      <c r="T21" s="157">
        <v>4.5140248045839368E-2</v>
      </c>
      <c r="U21" s="157">
        <v>7.5735908599007908E-4</v>
      </c>
      <c r="V21" s="157">
        <v>8.2477145823511386E-2</v>
      </c>
      <c r="W21" s="157">
        <v>0.11933132073911695</v>
      </c>
      <c r="X21" s="157">
        <v>2.8111460383116408E-2</v>
      </c>
      <c r="Y21" s="157">
        <v>3.6361734020223017E-2</v>
      </c>
      <c r="Z21" s="157">
        <v>1.4331566957650933E-2</v>
      </c>
      <c r="AA21" s="157">
        <v>1.1230228821219422E-2</v>
      </c>
      <c r="AB21" s="157">
        <v>9.0034990182209784E-2</v>
      </c>
      <c r="AC21" s="157">
        <v>1.6765534191724507E-4</v>
      </c>
      <c r="AD21" s="157">
        <v>4.5970013106341384E-2</v>
      </c>
      <c r="AE21" s="159"/>
      <c r="AF21" s="167">
        <v>132.40657280381041</v>
      </c>
      <c r="AG21" s="167">
        <v>270.41184180200815</v>
      </c>
      <c r="AH21" s="167">
        <v>19685.036580551157</v>
      </c>
      <c r="AI21" s="181" t="s">
        <v>424</v>
      </c>
      <c r="AJ21" s="196" t="s">
        <v>411</v>
      </c>
      <c r="AK21" s="196" t="s">
        <v>411</v>
      </c>
      <c r="AL21" s="146" t="s">
        <v>18</v>
      </c>
    </row>
    <row r="22" spans="1:39" s="10" customFormat="1" ht="24.75" customHeight="1" thickBot="1" x14ac:dyDescent="0.25">
      <c r="A22" s="104" t="s">
        <v>122</v>
      </c>
      <c r="B22" s="104" t="s">
        <v>168</v>
      </c>
      <c r="C22" s="112" t="s">
        <v>299</v>
      </c>
      <c r="D22" s="96"/>
      <c r="E22" s="388">
        <v>1.9645005000000002</v>
      </c>
      <c r="F22" s="388">
        <v>1.6047000000000002E-2</v>
      </c>
      <c r="G22" s="388">
        <v>0.77247776000000001</v>
      </c>
      <c r="H22" s="387" t="s">
        <v>425</v>
      </c>
      <c r="I22" s="190" t="s">
        <v>427</v>
      </c>
      <c r="J22" s="190" t="s">
        <v>427</v>
      </c>
      <c r="K22" s="190" t="s">
        <v>427</v>
      </c>
      <c r="L22" s="190" t="s">
        <v>427</v>
      </c>
      <c r="M22" s="388">
        <v>1.5442794</v>
      </c>
      <c r="N22" s="388">
        <v>8.7367E-2</v>
      </c>
      <c r="O22" s="388">
        <v>7.1320000000000003E-3</v>
      </c>
      <c r="P22" s="388">
        <v>4.36835E-2</v>
      </c>
      <c r="Q22" s="388">
        <v>2.362475E-2</v>
      </c>
      <c r="R22" s="388">
        <v>3.6551500000000008E-2</v>
      </c>
      <c r="S22" s="388">
        <v>5.7680049999999997E-2</v>
      </c>
      <c r="T22" s="388">
        <v>4.36835E-2</v>
      </c>
      <c r="U22" s="388">
        <v>2.2554949999999997E-2</v>
      </c>
      <c r="V22" s="388">
        <v>0.377996</v>
      </c>
      <c r="W22" s="388">
        <v>3.6551500000000002E-3</v>
      </c>
      <c r="X22" s="388">
        <v>5.7947499999999994E-5</v>
      </c>
      <c r="Y22" s="388">
        <v>2.4961999999999999E-4</v>
      </c>
      <c r="Z22" s="388">
        <v>6.8645499999999999E-5</v>
      </c>
      <c r="AA22" s="388">
        <v>3.8334500000000004E-5</v>
      </c>
      <c r="AB22" s="388">
        <v>4.1454749999999998E-4</v>
      </c>
      <c r="AC22" s="388">
        <v>4.1009000000000002E-3</v>
      </c>
      <c r="AD22" s="388">
        <v>9.1824500000000003E-2</v>
      </c>
      <c r="AE22" s="159"/>
      <c r="AF22" s="372" t="s">
        <v>411</v>
      </c>
      <c r="AG22" s="372" t="s">
        <v>411</v>
      </c>
      <c r="AH22" s="372" t="s">
        <v>411</v>
      </c>
      <c r="AI22" s="372" t="s">
        <v>411</v>
      </c>
      <c r="AJ22" s="196" t="s">
        <v>411</v>
      </c>
      <c r="AK22" s="167" t="s">
        <v>499</v>
      </c>
      <c r="AL22" s="146" t="s">
        <v>498</v>
      </c>
    </row>
    <row r="23" spans="1:39" s="10" customFormat="1" ht="24.75" customHeight="1" thickBot="1" x14ac:dyDescent="0.25">
      <c r="A23" s="104" t="s">
        <v>129</v>
      </c>
      <c r="B23" s="104"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159"/>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4"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159"/>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4" t="s">
        <v>170</v>
      </c>
      <c r="C25" s="112"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159"/>
      <c r="AF25" s="180" t="s">
        <v>424</v>
      </c>
      <c r="AG25" s="180" t="s">
        <v>424</v>
      </c>
      <c r="AH25" s="180" t="s">
        <v>424</v>
      </c>
      <c r="AI25" s="180" t="s">
        <v>424</v>
      </c>
      <c r="AJ25" s="180" t="s">
        <v>424</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159"/>
      <c r="AF26" s="180" t="s">
        <v>424</v>
      </c>
      <c r="AG26" s="180" t="s">
        <v>424</v>
      </c>
      <c r="AH26" s="180" t="s">
        <v>424</v>
      </c>
      <c r="AI26" s="180" t="s">
        <v>424</v>
      </c>
      <c r="AJ26" s="180" t="s">
        <v>424</v>
      </c>
      <c r="AK26" s="196" t="s">
        <v>411</v>
      </c>
      <c r="AL26" s="146" t="s">
        <v>18</v>
      </c>
    </row>
    <row r="27" spans="1:39" s="10" customFormat="1" ht="24.75" customHeight="1" thickBot="1" x14ac:dyDescent="0.25">
      <c r="A27" s="104" t="s">
        <v>131</v>
      </c>
      <c r="B27" s="104" t="s">
        <v>171</v>
      </c>
      <c r="C27" s="112" t="s">
        <v>61</v>
      </c>
      <c r="D27" s="96"/>
      <c r="E27" s="388">
        <v>2.5553287725714289</v>
      </c>
      <c r="F27" s="388">
        <v>4.945149475428571</v>
      </c>
      <c r="G27" s="388">
        <v>3.6480000000000001</v>
      </c>
      <c r="H27" s="388">
        <v>0.53593871314285713</v>
      </c>
      <c r="I27" s="388">
        <v>1.2901726857142857E-2</v>
      </c>
      <c r="J27" s="388">
        <v>1.2901726857142857E-2</v>
      </c>
      <c r="K27" s="388">
        <v>1.2901726857142857E-2</v>
      </c>
      <c r="L27" s="388">
        <v>1.4592000000000001E-3</v>
      </c>
      <c r="M27" s="388">
        <v>30.842324587428571</v>
      </c>
      <c r="N27" s="388">
        <v>0.15745013142857142</v>
      </c>
      <c r="O27" s="388">
        <v>6.8284768228571427E-3</v>
      </c>
      <c r="P27" s="185" t="s">
        <v>425</v>
      </c>
      <c r="Q27" s="185" t="s">
        <v>425</v>
      </c>
      <c r="R27" s="388">
        <v>9.8971353257142868E-3</v>
      </c>
      <c r="S27" s="388">
        <v>2.6336613725714286E-2</v>
      </c>
      <c r="T27" s="388">
        <v>8.1685492457142864E-3</v>
      </c>
      <c r="U27" s="388">
        <v>1.216E-4</v>
      </c>
      <c r="V27" s="388">
        <v>1.3683746068571427</v>
      </c>
      <c r="W27" s="185" t="s">
        <v>425</v>
      </c>
      <c r="X27" s="388">
        <v>3.5373753972571431E-3</v>
      </c>
      <c r="Y27" s="388">
        <v>4.3471999999999998E-3</v>
      </c>
      <c r="Z27" s="388">
        <v>2.7773753972571433E-3</v>
      </c>
      <c r="AA27" s="388">
        <v>4.7959353972571433E-3</v>
      </c>
      <c r="AB27" s="388">
        <v>1.5457886191771431E-2</v>
      </c>
      <c r="AC27" s="187" t="s">
        <v>425</v>
      </c>
      <c r="AD27" s="187" t="s">
        <v>425</v>
      </c>
      <c r="AE27" s="173"/>
      <c r="AF27" s="167">
        <v>27238.399999999998</v>
      </c>
      <c r="AG27" s="197" t="s">
        <v>411</v>
      </c>
      <c r="AH27" s="167">
        <v>1562</v>
      </c>
      <c r="AI27" s="180" t="s">
        <v>424</v>
      </c>
      <c r="AJ27" s="197" t="s">
        <v>411</v>
      </c>
      <c r="AK27" s="198" t="s">
        <v>411</v>
      </c>
      <c r="AL27" s="146" t="s">
        <v>18</v>
      </c>
    </row>
    <row r="28" spans="1:39" s="10" customFormat="1" ht="24.75" customHeight="1" thickBot="1" x14ac:dyDescent="0.25">
      <c r="A28" s="104" t="s">
        <v>131</v>
      </c>
      <c r="B28" s="104" t="s">
        <v>172</v>
      </c>
      <c r="C28" s="112" t="s">
        <v>154</v>
      </c>
      <c r="D28" s="96"/>
      <c r="E28" s="388">
        <v>1.5739406286051467</v>
      </c>
      <c r="F28" s="388">
        <v>0.14361624430150818</v>
      </c>
      <c r="G28" s="388">
        <v>0.70056704537321068</v>
      </c>
      <c r="H28" s="388">
        <v>1.1676117422886846E-3</v>
      </c>
      <c r="I28" s="403">
        <v>0.1424486325592195</v>
      </c>
      <c r="J28" s="403">
        <v>0.1424486325592195</v>
      </c>
      <c r="K28" s="388">
        <v>0.1424486325592195</v>
      </c>
      <c r="L28" s="388">
        <v>7.8346747907570735E-2</v>
      </c>
      <c r="M28" s="388">
        <v>0.79514359649859412</v>
      </c>
      <c r="N28" s="388">
        <v>0.18214743179703477</v>
      </c>
      <c r="O28" s="388">
        <v>1.0158222157911553E-3</v>
      </c>
      <c r="P28" s="185" t="s">
        <v>425</v>
      </c>
      <c r="Q28" s="185" t="s">
        <v>425</v>
      </c>
      <c r="R28" s="388">
        <v>3.5028352268660534E-3</v>
      </c>
      <c r="S28" s="388">
        <v>2.4753368936520108E-3</v>
      </c>
      <c r="T28" s="388">
        <v>1.0274983332140425E-3</v>
      </c>
      <c r="U28" s="388">
        <v>1.1676117422886845E-5</v>
      </c>
      <c r="V28" s="388">
        <v>0.20293092080977332</v>
      </c>
      <c r="W28" s="185" t="s">
        <v>425</v>
      </c>
      <c r="X28" s="388">
        <v>2.8139442989157295E-3</v>
      </c>
      <c r="Y28" s="388">
        <v>3.1525517041794478E-3</v>
      </c>
      <c r="Z28" s="388">
        <v>2.4753368936520112E-3</v>
      </c>
      <c r="AA28" s="388">
        <v>2.6271264201495402E-3</v>
      </c>
      <c r="AB28" s="388">
        <v>1.1068959316896729E-2</v>
      </c>
      <c r="AC28" s="185" t="s">
        <v>425</v>
      </c>
      <c r="AD28" s="185" t="s">
        <v>425</v>
      </c>
      <c r="AE28" s="173"/>
      <c r="AF28" s="167">
        <v>4968.5606054837635</v>
      </c>
      <c r="AG28" s="197" t="s">
        <v>411</v>
      </c>
      <c r="AH28" s="174">
        <v>0</v>
      </c>
      <c r="AI28" s="180" t="s">
        <v>424</v>
      </c>
      <c r="AJ28" s="197" t="s">
        <v>411</v>
      </c>
      <c r="AK28" s="198" t="s">
        <v>411</v>
      </c>
      <c r="AL28" s="146" t="s">
        <v>18</v>
      </c>
    </row>
    <row r="29" spans="1:39" s="10" customFormat="1" ht="24.75" customHeight="1" thickBot="1" x14ac:dyDescent="0.25">
      <c r="A29" s="104" t="s">
        <v>131</v>
      </c>
      <c r="B29" s="104" t="s">
        <v>173</v>
      </c>
      <c r="C29" s="112" t="s">
        <v>155</v>
      </c>
      <c r="D29" s="96"/>
      <c r="E29" s="388">
        <v>10.122921505422561</v>
      </c>
      <c r="F29" s="388">
        <v>0.35108398284702519</v>
      </c>
      <c r="G29" s="388">
        <v>2.3405598856468348</v>
      </c>
      <c r="H29" s="388">
        <v>7.8018662854894491E-3</v>
      </c>
      <c r="I29" s="403">
        <v>0.21455132285095987</v>
      </c>
      <c r="J29" s="403">
        <v>0.21455132285095987</v>
      </c>
      <c r="K29" s="388">
        <v>0.21455132285095987</v>
      </c>
      <c r="L29" s="388">
        <v>0.11371220111100874</v>
      </c>
      <c r="M29" s="388">
        <v>2.3795692170742817</v>
      </c>
      <c r="N29" s="388">
        <v>0.37683014158914035</v>
      </c>
      <c r="O29" s="388">
        <v>3.3938118341879102E-3</v>
      </c>
      <c r="P29" s="185" t="s">
        <v>425</v>
      </c>
      <c r="Q29" s="185" t="s">
        <v>425</v>
      </c>
      <c r="R29" s="388">
        <v>1.1702799428234172E-2</v>
      </c>
      <c r="S29" s="388">
        <v>8.2699782626188146E-3</v>
      </c>
      <c r="T29" s="388">
        <v>3.4328211656153578E-3</v>
      </c>
      <c r="U29" s="388">
        <v>3.9009331427447246E-5</v>
      </c>
      <c r="V29" s="388">
        <v>0.67798218020903311</v>
      </c>
      <c r="W29" s="185" t="s">
        <v>425</v>
      </c>
      <c r="X29" s="388">
        <v>1.3653265999606535E-3</v>
      </c>
      <c r="Y29" s="388">
        <v>8.2699782626188163E-3</v>
      </c>
      <c r="Z29" s="388">
        <v>9.2452115483049966E-3</v>
      </c>
      <c r="AA29" s="388">
        <v>2.126008562795875E-3</v>
      </c>
      <c r="AB29" s="388">
        <v>2.100652497368034E-2</v>
      </c>
      <c r="AC29" s="185" t="s">
        <v>425</v>
      </c>
      <c r="AD29" s="185" t="s">
        <v>425</v>
      </c>
      <c r="AE29" s="173"/>
      <c r="AF29" s="167">
        <v>16599.715501041381</v>
      </c>
      <c r="AG29" s="197" t="s">
        <v>411</v>
      </c>
      <c r="AH29" s="174">
        <v>0</v>
      </c>
      <c r="AI29" s="180" t="s">
        <v>424</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3" t="s">
        <v>425</v>
      </c>
      <c r="AD30" s="183" t="s">
        <v>425</v>
      </c>
      <c r="AE30" s="173"/>
      <c r="AF30" s="183" t="s">
        <v>425</v>
      </c>
      <c r="AG30" s="197" t="s">
        <v>411</v>
      </c>
      <c r="AH30" s="183" t="s">
        <v>425</v>
      </c>
      <c r="AI30" s="180" t="s">
        <v>424</v>
      </c>
      <c r="AJ30" s="197" t="s">
        <v>411</v>
      </c>
      <c r="AK30" s="198" t="s">
        <v>411</v>
      </c>
      <c r="AL30" s="146" t="s">
        <v>18</v>
      </c>
      <c r="AM30" s="44"/>
    </row>
    <row r="31" spans="1:39" s="10" customFormat="1" ht="24.75" customHeight="1" thickBot="1" x14ac:dyDescent="0.25">
      <c r="A31" s="104" t="s">
        <v>131</v>
      </c>
      <c r="B31" s="104" t="s">
        <v>175</v>
      </c>
      <c r="C31" s="112" t="s">
        <v>63</v>
      </c>
      <c r="D31" s="96"/>
      <c r="E31" s="199" t="s">
        <v>411</v>
      </c>
      <c r="F31" s="388">
        <v>1.0455071666666667</v>
      </c>
      <c r="G31" s="199" t="s">
        <v>411</v>
      </c>
      <c r="H31" s="199" t="s">
        <v>411</v>
      </c>
      <c r="I31" s="199" t="s">
        <v>411</v>
      </c>
      <c r="J31" s="199" t="s">
        <v>411</v>
      </c>
      <c r="K31" s="199" t="s">
        <v>411</v>
      </c>
      <c r="L31" s="199" t="s">
        <v>411</v>
      </c>
      <c r="M31" s="199" t="s">
        <v>411</v>
      </c>
      <c r="N31" s="199" t="s">
        <v>411</v>
      </c>
      <c r="O31" s="199" t="s">
        <v>411</v>
      </c>
      <c r="P31" s="199" t="s">
        <v>411</v>
      </c>
      <c r="Q31" s="199" t="s">
        <v>411</v>
      </c>
      <c r="R31" s="199" t="s">
        <v>411</v>
      </c>
      <c r="S31" s="199" t="s">
        <v>411</v>
      </c>
      <c r="T31" s="199" t="s">
        <v>411</v>
      </c>
      <c r="U31" s="199" t="s">
        <v>411</v>
      </c>
      <c r="V31" s="199" t="s">
        <v>411</v>
      </c>
      <c r="W31" s="185" t="s">
        <v>425</v>
      </c>
      <c r="X31" s="185" t="s">
        <v>425</v>
      </c>
      <c r="Y31" s="185" t="s">
        <v>425</v>
      </c>
      <c r="Z31" s="185" t="s">
        <v>425</v>
      </c>
      <c r="AA31" s="185" t="s">
        <v>425</v>
      </c>
      <c r="AB31" s="199" t="s">
        <v>411</v>
      </c>
      <c r="AC31" s="185" t="s">
        <v>425</v>
      </c>
      <c r="AD31" s="185" t="s">
        <v>425</v>
      </c>
      <c r="AE31" s="173"/>
      <c r="AF31" s="192" t="s">
        <v>427</v>
      </c>
      <c r="AG31" s="197" t="s">
        <v>411</v>
      </c>
      <c r="AH31" s="197" t="s">
        <v>411</v>
      </c>
      <c r="AI31" s="197" t="s">
        <v>411</v>
      </c>
      <c r="AJ31" s="197" t="s">
        <v>411</v>
      </c>
      <c r="AK31" s="198" t="s">
        <v>411</v>
      </c>
      <c r="AL31" s="146" t="s">
        <v>18</v>
      </c>
    </row>
    <row r="32" spans="1:39" s="10" customFormat="1" ht="24.75" customHeight="1" thickBot="1" x14ac:dyDescent="0.25">
      <c r="A32" s="104" t="s">
        <v>131</v>
      </c>
      <c r="B32" s="104" t="s">
        <v>176</v>
      </c>
      <c r="C32" s="112" t="s">
        <v>64</v>
      </c>
      <c r="D32" s="96"/>
      <c r="E32" s="199" t="s">
        <v>411</v>
      </c>
      <c r="F32" s="199" t="s">
        <v>411</v>
      </c>
      <c r="G32" s="199" t="s">
        <v>411</v>
      </c>
      <c r="H32" s="199" t="s">
        <v>411</v>
      </c>
      <c r="I32" s="388">
        <v>9.1096409999999989E-2</v>
      </c>
      <c r="J32" s="388">
        <v>0.17627787</v>
      </c>
      <c r="K32" s="172">
        <v>0.22419799499999998</v>
      </c>
      <c r="L32" s="172">
        <v>9.1096409999999999E-3</v>
      </c>
      <c r="M32" s="199" t="s">
        <v>411</v>
      </c>
      <c r="N32" s="183" t="s">
        <v>425</v>
      </c>
      <c r="O32" s="183" t="s">
        <v>425</v>
      </c>
      <c r="P32" s="185" t="s">
        <v>425</v>
      </c>
      <c r="Q32" s="185" t="s">
        <v>425</v>
      </c>
      <c r="R32" s="183" t="s">
        <v>425</v>
      </c>
      <c r="S32" s="183" t="s">
        <v>425</v>
      </c>
      <c r="T32" s="183" t="s">
        <v>425</v>
      </c>
      <c r="U32" s="183" t="s">
        <v>425</v>
      </c>
      <c r="V32" s="183" t="s">
        <v>425</v>
      </c>
      <c r="W32" s="199" t="s">
        <v>411</v>
      </c>
      <c r="X32" s="185" t="s">
        <v>425</v>
      </c>
      <c r="Y32" s="185" t="s">
        <v>425</v>
      </c>
      <c r="Z32" s="185" t="s">
        <v>425</v>
      </c>
      <c r="AA32" s="185" t="s">
        <v>425</v>
      </c>
      <c r="AB32" s="185" t="s">
        <v>425</v>
      </c>
      <c r="AC32" s="185" t="s">
        <v>425</v>
      </c>
      <c r="AD32" s="185" t="s">
        <v>425</v>
      </c>
      <c r="AE32" s="173"/>
      <c r="AF32" s="197" t="s">
        <v>411</v>
      </c>
      <c r="AG32" s="197" t="s">
        <v>411</v>
      </c>
      <c r="AH32" s="197" t="s">
        <v>411</v>
      </c>
      <c r="AI32" s="197"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172">
        <v>4.7335679999999998E-2</v>
      </c>
      <c r="J33" s="172">
        <v>8.7154350000000005E-2</v>
      </c>
      <c r="K33" s="172">
        <v>9.8705249999999994E-2</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173"/>
      <c r="AF33" s="197" t="s">
        <v>411</v>
      </c>
      <c r="AG33" s="197" t="s">
        <v>411</v>
      </c>
      <c r="AH33" s="197" t="s">
        <v>411</v>
      </c>
      <c r="AI33" s="197" t="s">
        <v>411</v>
      </c>
      <c r="AJ33" s="197" t="s">
        <v>411</v>
      </c>
      <c r="AK33" s="186" t="s">
        <v>425</v>
      </c>
      <c r="AL33" s="232" t="s">
        <v>434</v>
      </c>
    </row>
    <row r="34" spans="1:38" s="10" customFormat="1" ht="24.75" customHeight="1" thickBot="1" x14ac:dyDescent="0.25">
      <c r="A34" s="104" t="s">
        <v>129</v>
      </c>
      <c r="B34" s="104" t="s">
        <v>178</v>
      </c>
      <c r="C34" s="112" t="s">
        <v>66</v>
      </c>
      <c r="D34" s="96"/>
      <c r="E34" s="176">
        <v>1.8941302263635789</v>
      </c>
      <c r="F34" s="176">
        <v>0.16808598382806569</v>
      </c>
      <c r="G34" s="388">
        <v>1.9448851404233107</v>
      </c>
      <c r="H34" s="176">
        <v>2.5303266382719567E-4</v>
      </c>
      <c r="I34" s="176">
        <v>4.95221070633226E-2</v>
      </c>
      <c r="J34" s="176">
        <v>5.2052433701594535E-2</v>
      </c>
      <c r="K34" s="176">
        <v>5.4944235573905348E-2</v>
      </c>
      <c r="L34" s="187" t="s">
        <v>425</v>
      </c>
      <c r="M34" s="176">
        <v>0.38677850042157047</v>
      </c>
      <c r="N34" s="187" t="s">
        <v>425</v>
      </c>
      <c r="O34" s="176">
        <v>3.6147523403885095E-4</v>
      </c>
      <c r="P34" s="187" t="s">
        <v>425</v>
      </c>
      <c r="Q34" s="187" t="s">
        <v>425</v>
      </c>
      <c r="R34" s="176">
        <v>1.8073761701942548E-3</v>
      </c>
      <c r="S34" s="176">
        <v>6.1450789786604662E-2</v>
      </c>
      <c r="T34" s="176">
        <v>2.5303266382719573E-3</v>
      </c>
      <c r="U34" s="176">
        <v>3.6147523403885095E-4</v>
      </c>
      <c r="V34" s="176">
        <v>3.6147523403885093E-2</v>
      </c>
      <c r="W34" s="187" t="s">
        <v>425</v>
      </c>
      <c r="X34" s="176">
        <v>1.0844257021165528E-3</v>
      </c>
      <c r="Y34" s="176">
        <v>1.8073761701942548E-3</v>
      </c>
      <c r="Z34" s="187" t="s">
        <v>425</v>
      </c>
      <c r="AA34" s="187" t="s">
        <v>425</v>
      </c>
      <c r="AB34" s="187" t="s">
        <v>425</v>
      </c>
      <c r="AC34" s="206" t="s">
        <v>411</v>
      </c>
      <c r="AD34" s="206" t="s">
        <v>411</v>
      </c>
      <c r="AE34" s="159"/>
      <c r="AF34" s="371">
        <v>1484.143506367059</v>
      </c>
      <c r="AG34" s="372" t="s">
        <v>411</v>
      </c>
      <c r="AH34" s="372" t="s">
        <v>411</v>
      </c>
      <c r="AI34" s="372" t="s">
        <v>411</v>
      </c>
      <c r="AJ34" s="372"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159"/>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7.2054740298287817E-2</v>
      </c>
      <c r="F36" s="176">
        <v>1.7464791623546213E-3</v>
      </c>
      <c r="G36" s="176">
        <v>5.987928556644416E-2</v>
      </c>
      <c r="H36" s="183" t="s">
        <v>425</v>
      </c>
      <c r="I36" s="176">
        <v>1.0678472592682542E-3</v>
      </c>
      <c r="J36" s="176">
        <v>1.0678472592682542E-3</v>
      </c>
      <c r="K36" s="176">
        <v>1.0678472592682542E-3</v>
      </c>
      <c r="L36" s="176">
        <v>3.310326503731588E-4</v>
      </c>
      <c r="M36" s="176">
        <v>3.832274276252426E-3</v>
      </c>
      <c r="N36" s="176">
        <v>1.2973845206062901E-4</v>
      </c>
      <c r="O36" s="176">
        <v>9.9798809277406938E-6</v>
      </c>
      <c r="P36" s="176">
        <v>2.9939642783222078E-5</v>
      </c>
      <c r="Q36" s="176">
        <v>3.9919523710962775E-5</v>
      </c>
      <c r="R36" s="176">
        <v>4.9899404638703469E-5</v>
      </c>
      <c r="S36" s="176">
        <v>8.7822952164118089E-4</v>
      </c>
      <c r="T36" s="176">
        <v>9.9798809277406924E-4</v>
      </c>
      <c r="U36" s="176">
        <v>9.9798809277406924E-5</v>
      </c>
      <c r="V36" s="176">
        <v>1.1975857113288831E-3</v>
      </c>
      <c r="W36" s="176">
        <v>1.2973845206062901E-4</v>
      </c>
      <c r="X36" s="176">
        <v>1.9959761855481387E-6</v>
      </c>
      <c r="Y36" s="176">
        <v>9.9798809277406938E-6</v>
      </c>
      <c r="Z36" s="176">
        <v>9.9798809277406938E-6</v>
      </c>
      <c r="AA36" s="176">
        <v>9.9798809277406934E-7</v>
      </c>
      <c r="AB36" s="176">
        <v>2.2953726133803594E-5</v>
      </c>
      <c r="AC36" s="176">
        <v>7.983904742192555E-5</v>
      </c>
      <c r="AD36" s="176">
        <v>3.7923547525414631E-5</v>
      </c>
      <c r="AE36" s="159"/>
      <c r="AF36" s="371">
        <v>42.913487989284981</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159"/>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159"/>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3.4574844259558133</v>
      </c>
      <c r="F39" s="175">
        <v>0.66775754566002643</v>
      </c>
      <c r="G39" s="175">
        <v>1.3686486900535426</v>
      </c>
      <c r="H39" s="175">
        <v>1.091E-3</v>
      </c>
      <c r="I39" s="175">
        <v>0.40501765592635391</v>
      </c>
      <c r="J39" s="175">
        <v>0.44159847780115324</v>
      </c>
      <c r="K39" s="175">
        <v>0.45274651248157749</v>
      </c>
      <c r="L39" s="175">
        <v>0.14923133163862065</v>
      </c>
      <c r="M39" s="175">
        <v>2.1125202797811462</v>
      </c>
      <c r="N39" s="175">
        <v>0.17350098045374976</v>
      </c>
      <c r="O39" s="175">
        <v>1.6529587210678917E-2</v>
      </c>
      <c r="P39" s="175">
        <v>5.9852012393348131E-3</v>
      </c>
      <c r="Q39" s="175">
        <v>7.4645346030942396E-3</v>
      </c>
      <c r="R39" s="175">
        <v>0.12790182259785499</v>
      </c>
      <c r="S39" s="175">
        <v>4.4128973129600124E-2</v>
      </c>
      <c r="T39" s="175">
        <v>2.503017389285132</v>
      </c>
      <c r="U39" s="175">
        <v>2.6702853035365896E-3</v>
      </c>
      <c r="V39" s="175">
        <v>0.83496868315478612</v>
      </c>
      <c r="W39" s="175">
        <v>0.27085767458938081</v>
      </c>
      <c r="X39" s="175">
        <v>3.3753215791228648E-2</v>
      </c>
      <c r="Y39" s="175">
        <v>4.7155925125997665E-2</v>
      </c>
      <c r="Z39" s="175">
        <v>1.7363648667993312E-2</v>
      </c>
      <c r="AA39" s="175">
        <v>1.3662441501192488E-2</v>
      </c>
      <c r="AB39" s="175">
        <v>0.11193523108641211</v>
      </c>
      <c r="AC39" s="175">
        <v>7.8775105488352402E-3</v>
      </c>
      <c r="AD39" s="175">
        <v>8.5334692820174612E-2</v>
      </c>
      <c r="AE39" s="159"/>
      <c r="AF39" s="167">
        <v>9597.8781428465481</v>
      </c>
      <c r="AG39" s="167">
        <v>501.57638291774146</v>
      </c>
      <c r="AH39" s="167">
        <v>4520</v>
      </c>
      <c r="AI39" s="167">
        <v>1091</v>
      </c>
      <c r="AJ39" s="200" t="s">
        <v>411</v>
      </c>
      <c r="AK39" s="196" t="s">
        <v>411</v>
      </c>
      <c r="AL39" s="146" t="s">
        <v>18</v>
      </c>
    </row>
    <row r="40" spans="1:38" s="10" customFormat="1" ht="24.75" customHeight="1" thickBot="1" x14ac:dyDescent="0.25">
      <c r="A40" s="104" t="s">
        <v>129</v>
      </c>
      <c r="B40" s="104" t="s">
        <v>184</v>
      </c>
      <c r="C40" s="112" t="s">
        <v>355</v>
      </c>
      <c r="D40" s="96"/>
      <c r="E40" s="183" t="s">
        <v>425</v>
      </c>
      <c r="F40" s="183" t="s">
        <v>425</v>
      </c>
      <c r="G40" s="183" t="s">
        <v>425</v>
      </c>
      <c r="H40" s="183" t="s">
        <v>425</v>
      </c>
      <c r="I40" s="183" t="s">
        <v>425</v>
      </c>
      <c r="J40" s="183" t="s">
        <v>425</v>
      </c>
      <c r="K40" s="183" t="s">
        <v>425</v>
      </c>
      <c r="L40" s="183" t="s">
        <v>425</v>
      </c>
      <c r="M40" s="183"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159"/>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3.8374657285755225</v>
      </c>
      <c r="F41" s="175">
        <v>8.9160334913442245</v>
      </c>
      <c r="G41" s="175">
        <v>1.1354131716155536</v>
      </c>
      <c r="H41" s="175">
        <v>0.11484097678417884</v>
      </c>
      <c r="I41" s="175">
        <v>10.860031768147511</v>
      </c>
      <c r="J41" s="175">
        <v>11.14939130383109</v>
      </c>
      <c r="K41" s="175">
        <v>11.740148208388268</v>
      </c>
      <c r="L41" s="175">
        <v>1.076736307485316</v>
      </c>
      <c r="M41" s="175">
        <v>61.155091058182862</v>
      </c>
      <c r="N41" s="399">
        <v>0.44321959989696186</v>
      </c>
      <c r="O41" s="399">
        <v>0.18707311096973822</v>
      </c>
      <c r="P41" s="399">
        <v>1.6412701192318718E-2</v>
      </c>
      <c r="Q41" s="399">
        <v>5.5330681325117034E-3</v>
      </c>
      <c r="R41" s="175">
        <v>0.3362949457248075</v>
      </c>
      <c r="S41" s="175">
        <v>9.6693348408345842E-2</v>
      </c>
      <c r="T41" s="175">
        <v>3.4205640621124481E-2</v>
      </c>
      <c r="U41" s="175">
        <v>5.9349119269227091E-2</v>
      </c>
      <c r="V41" s="175">
        <v>7.4396798850789621</v>
      </c>
      <c r="W41" s="175">
        <v>11.94167875432311</v>
      </c>
      <c r="X41" s="175">
        <v>1.8345876491913022</v>
      </c>
      <c r="Y41" s="175">
        <v>1.733875830670492</v>
      </c>
      <c r="Z41" s="175">
        <v>0.658746796849913</v>
      </c>
      <c r="AA41" s="175">
        <v>1.0667188114672816</v>
      </c>
      <c r="AB41" s="175">
        <v>5.2939290881789889</v>
      </c>
      <c r="AC41" s="175">
        <v>7.1961552020636282E-2</v>
      </c>
      <c r="AD41" s="175">
        <v>7.3947184368013757E-2</v>
      </c>
      <c r="AE41" s="159"/>
      <c r="AF41" s="178">
        <v>8216.29884398586</v>
      </c>
      <c r="AG41" s="178">
        <v>429.92261392949268</v>
      </c>
      <c r="AH41" s="178">
        <v>52043</v>
      </c>
      <c r="AI41" s="178">
        <v>14339</v>
      </c>
      <c r="AJ41" s="200" t="s">
        <v>411</v>
      </c>
      <c r="AK41" s="196" t="s">
        <v>411</v>
      </c>
      <c r="AL41" s="146" t="s">
        <v>18</v>
      </c>
    </row>
    <row r="42" spans="1:38" s="10" customFormat="1" ht="24.75" customHeight="1" thickBot="1" x14ac:dyDescent="0.25">
      <c r="A42" s="104" t="s">
        <v>129</v>
      </c>
      <c r="B42" s="104" t="s">
        <v>186</v>
      </c>
      <c r="C42" s="112" t="s">
        <v>68</v>
      </c>
      <c r="D42" s="96"/>
      <c r="E42" s="183" t="s">
        <v>425</v>
      </c>
      <c r="F42" s="183" t="s">
        <v>425</v>
      </c>
      <c r="G42" s="183" t="s">
        <v>425</v>
      </c>
      <c r="H42" s="183" t="s">
        <v>425</v>
      </c>
      <c r="I42" s="183" t="s">
        <v>425</v>
      </c>
      <c r="J42" s="183" t="s">
        <v>425</v>
      </c>
      <c r="K42" s="183" t="s">
        <v>425</v>
      </c>
      <c r="L42" s="183" t="s">
        <v>425</v>
      </c>
      <c r="M42" s="183"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159"/>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0.12767007377172898</v>
      </c>
      <c r="F43" s="175">
        <v>4.72715847201612E-2</v>
      </c>
      <c r="G43" s="175">
        <v>0.30658602112829453</v>
      </c>
      <c r="H43" s="175">
        <v>0</v>
      </c>
      <c r="I43" s="175">
        <v>3.7660505353906047E-2</v>
      </c>
      <c r="J43" s="175">
        <v>4.0834648049032543E-2</v>
      </c>
      <c r="K43" s="175">
        <v>4.3175337835982014E-2</v>
      </c>
      <c r="L43" s="175">
        <v>2.8869595244126632E-3</v>
      </c>
      <c r="M43" s="175">
        <v>0.337196550997092</v>
      </c>
      <c r="N43" s="175">
        <v>4.5254530515560422E-2</v>
      </c>
      <c r="O43" s="175">
        <v>6.1077076330318667E-4</v>
      </c>
      <c r="P43" s="175">
        <v>2.7187788656090222E-3</v>
      </c>
      <c r="Q43" s="175">
        <v>1.4366381897055682E-3</v>
      </c>
      <c r="R43" s="175">
        <v>5.0724504282949881E-3</v>
      </c>
      <c r="S43" s="175">
        <v>6.0182718629873963E-3</v>
      </c>
      <c r="T43" s="175">
        <v>1.1218160209424422E-2</v>
      </c>
      <c r="U43" s="175">
        <v>6.4894032543514257E-4</v>
      </c>
      <c r="V43" s="175">
        <v>6.8388029955033389E-2</v>
      </c>
      <c r="W43" s="175">
        <v>6.8581972215513348E-2</v>
      </c>
      <c r="X43" s="175">
        <v>1.5215103822426699E-2</v>
      </c>
      <c r="Y43" s="175">
        <v>1.9698134017192077E-2</v>
      </c>
      <c r="Z43" s="175">
        <v>7.925788362717838E-3</v>
      </c>
      <c r="AA43" s="175">
        <v>6.1869649255560282E-3</v>
      </c>
      <c r="AB43" s="175">
        <v>4.9025991127892646E-2</v>
      </c>
      <c r="AC43" s="175">
        <v>2.1939509409813699E-4</v>
      </c>
      <c r="AD43" s="175">
        <v>5.6845330533667929E-2</v>
      </c>
      <c r="AE43" s="159"/>
      <c r="AF43" s="157">
        <v>54.894799206684183</v>
      </c>
      <c r="AG43" s="157">
        <v>334.38425527849432</v>
      </c>
      <c r="AH43" s="157">
        <v>716.53768988248783</v>
      </c>
      <c r="AI43" s="180" t="s">
        <v>424</v>
      </c>
      <c r="AJ43" s="200" t="s">
        <v>411</v>
      </c>
      <c r="AK43" s="196" t="s">
        <v>411</v>
      </c>
      <c r="AL43" s="146" t="s">
        <v>18</v>
      </c>
    </row>
    <row r="44" spans="1:38" s="10" customFormat="1" ht="24.75" customHeight="1" thickBot="1" x14ac:dyDescent="0.25">
      <c r="A44" s="104" t="s">
        <v>129</v>
      </c>
      <c r="B44" s="104" t="s">
        <v>188</v>
      </c>
      <c r="C44" s="112" t="s">
        <v>70</v>
      </c>
      <c r="D44" s="96"/>
      <c r="E44" s="261">
        <v>2.2166419875252585</v>
      </c>
      <c r="F44" s="261">
        <v>1.6983757244176734</v>
      </c>
      <c r="G44" s="261">
        <v>0.42173257871119363</v>
      </c>
      <c r="H44" s="261">
        <v>5.2992055502240815E-4</v>
      </c>
      <c r="I44" s="261">
        <v>0.14644005940833155</v>
      </c>
      <c r="J44" s="261">
        <v>0.14644005940833155</v>
      </c>
      <c r="K44" s="261">
        <v>0.14644005940833155</v>
      </c>
      <c r="L44" s="261">
        <v>7.2111704908377428E-2</v>
      </c>
      <c r="M44" s="261">
        <v>4.7532878480101717</v>
      </c>
      <c r="N44" s="261">
        <v>0.97493628539347843</v>
      </c>
      <c r="O44" s="261">
        <v>7.0288763118532265E-7</v>
      </c>
      <c r="P44" s="262" t="s">
        <v>425</v>
      </c>
      <c r="Q44" s="262" t="s">
        <v>425</v>
      </c>
      <c r="R44" s="261">
        <v>3.5144381559266132E-6</v>
      </c>
      <c r="S44" s="261">
        <v>1.1949089730150484E-4</v>
      </c>
      <c r="T44" s="261">
        <v>4.9202134182972587E-6</v>
      </c>
      <c r="U44" s="261">
        <v>7.0288763118532265E-7</v>
      </c>
      <c r="V44" s="261">
        <v>7.0288763118532275E-5</v>
      </c>
      <c r="W44" s="262" t="s">
        <v>425</v>
      </c>
      <c r="X44" s="261">
        <v>2.1734419934076681E-6</v>
      </c>
      <c r="Y44" s="261">
        <v>3.4496590560749132E-6</v>
      </c>
      <c r="Z44" s="262" t="s">
        <v>425</v>
      </c>
      <c r="AA44" s="262" t="s">
        <v>425</v>
      </c>
      <c r="AB44" s="262" t="s">
        <v>425</v>
      </c>
      <c r="AC44" s="262" t="s">
        <v>425</v>
      </c>
      <c r="AD44" s="262" t="s">
        <v>425</v>
      </c>
      <c r="AE44" s="159"/>
      <c r="AF44" s="263">
        <v>3012.6985732073572</v>
      </c>
      <c r="AG44" s="200" t="s">
        <v>411</v>
      </c>
      <c r="AH44" s="200" t="s">
        <v>411</v>
      </c>
      <c r="AI44" s="200" t="s">
        <v>411</v>
      </c>
      <c r="AJ44" s="200" t="s">
        <v>411</v>
      </c>
      <c r="AK44" s="196" t="s">
        <v>411</v>
      </c>
      <c r="AL44" s="146" t="s">
        <v>18</v>
      </c>
    </row>
    <row r="45" spans="1:38" s="10" customFormat="1" ht="24.75" customHeight="1" thickBot="1" x14ac:dyDescent="0.25">
      <c r="A45" s="104" t="s">
        <v>129</v>
      </c>
      <c r="B45" s="104" t="s">
        <v>189</v>
      </c>
      <c r="C45" s="112" t="s">
        <v>139</v>
      </c>
      <c r="D45" s="96"/>
      <c r="E45" s="183" t="s">
        <v>425</v>
      </c>
      <c r="F45" s="183" t="s">
        <v>425</v>
      </c>
      <c r="G45" s="183" t="s">
        <v>425</v>
      </c>
      <c r="H45" s="183" t="s">
        <v>425</v>
      </c>
      <c r="I45" s="183" t="s">
        <v>425</v>
      </c>
      <c r="J45" s="183" t="s">
        <v>425</v>
      </c>
      <c r="K45" s="183" t="s">
        <v>425</v>
      </c>
      <c r="L45" s="183" t="s">
        <v>425</v>
      </c>
      <c r="M45" s="183"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159"/>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00" t="s">
        <v>411</v>
      </c>
      <c r="F46" s="200" t="s">
        <v>411</v>
      </c>
      <c r="G46" s="200" t="s">
        <v>411</v>
      </c>
      <c r="H46" s="200" t="s">
        <v>411</v>
      </c>
      <c r="I46" s="200" t="s">
        <v>411</v>
      </c>
      <c r="J46" s="200" t="s">
        <v>411</v>
      </c>
      <c r="K46" s="200" t="s">
        <v>411</v>
      </c>
      <c r="L46" s="200" t="s">
        <v>411</v>
      </c>
      <c r="M46" s="20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159"/>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00" t="s">
        <v>411</v>
      </c>
      <c r="F47" s="200" t="s">
        <v>411</v>
      </c>
      <c r="G47" s="200" t="s">
        <v>411</v>
      </c>
      <c r="H47" s="200" t="s">
        <v>411</v>
      </c>
      <c r="I47" s="200" t="s">
        <v>411</v>
      </c>
      <c r="J47" s="200" t="s">
        <v>411</v>
      </c>
      <c r="K47" s="200" t="s">
        <v>411</v>
      </c>
      <c r="L47" s="200" t="s">
        <v>411</v>
      </c>
      <c r="M47" s="20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159"/>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2.0912000000000002</v>
      </c>
      <c r="G48" s="221" t="s">
        <v>411</v>
      </c>
      <c r="H48" s="220" t="s">
        <v>411</v>
      </c>
      <c r="I48" s="388">
        <v>1.307E-2</v>
      </c>
      <c r="J48" s="388">
        <v>0.10978800000000001</v>
      </c>
      <c r="K48" s="215">
        <v>0.23264599999999999</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159"/>
      <c r="AF48" s="200" t="s">
        <v>411</v>
      </c>
      <c r="AG48" s="200" t="s">
        <v>411</v>
      </c>
      <c r="AH48" s="200" t="s">
        <v>411</v>
      </c>
      <c r="AI48" s="200" t="s">
        <v>411</v>
      </c>
      <c r="AJ48" s="200" t="s">
        <v>411</v>
      </c>
      <c r="AK48" s="371">
        <v>2.6139999999999999</v>
      </c>
      <c r="AL48" s="146" t="s">
        <v>386</v>
      </c>
    </row>
    <row r="49" spans="1:38" s="10" customFormat="1" ht="24.75" customHeight="1" thickBot="1" x14ac:dyDescent="0.25">
      <c r="A49" s="104" t="s">
        <v>124</v>
      </c>
      <c r="B49" s="104" t="s">
        <v>193</v>
      </c>
      <c r="C49" s="112" t="s">
        <v>74</v>
      </c>
      <c r="D49" s="96"/>
      <c r="E49" s="388">
        <v>8.3789999999999993E-4</v>
      </c>
      <c r="F49" s="388">
        <v>7.1687000000000001E-3</v>
      </c>
      <c r="G49" s="388">
        <v>7.4480000000000011E-4</v>
      </c>
      <c r="H49" s="388">
        <v>3.4447000000000002E-3</v>
      </c>
      <c r="I49" s="388">
        <v>5.6791000000000001E-2</v>
      </c>
      <c r="J49" s="388">
        <v>0.13592599999999999</v>
      </c>
      <c r="K49" s="388">
        <v>0.32305699999999998</v>
      </c>
      <c r="L49" s="388">
        <v>2.7827589999999999E-2</v>
      </c>
      <c r="M49" s="388">
        <v>0.42825999999999997</v>
      </c>
      <c r="N49" s="388">
        <v>0.35378000000000004</v>
      </c>
      <c r="O49" s="388">
        <v>6.5170000000000002E-3</v>
      </c>
      <c r="P49" s="388">
        <v>1.1172000000000001E-2</v>
      </c>
      <c r="Q49" s="388">
        <v>1.2102999999999999E-2</v>
      </c>
      <c r="R49" s="388">
        <v>0.15827000000000002</v>
      </c>
      <c r="S49" s="388">
        <v>4.4688000000000005E-2</v>
      </c>
      <c r="T49" s="388">
        <v>0.11172</v>
      </c>
      <c r="U49" s="388">
        <v>1.4896000000000001E-2</v>
      </c>
      <c r="V49" s="388">
        <v>0.20482</v>
      </c>
      <c r="W49" s="388">
        <v>2.7929999999999999E-3</v>
      </c>
      <c r="X49" s="388">
        <v>0.14896000000000001</v>
      </c>
      <c r="Y49" s="388">
        <v>0.1862</v>
      </c>
      <c r="Z49" s="388">
        <v>9.3100000000000002E-2</v>
      </c>
      <c r="AA49" s="388">
        <v>6.5170000000000006E-2</v>
      </c>
      <c r="AB49" s="388">
        <v>0.49343000000000004</v>
      </c>
      <c r="AC49" s="189" t="s">
        <v>425</v>
      </c>
      <c r="AD49" s="189" t="s">
        <v>425</v>
      </c>
      <c r="AE49" s="159"/>
      <c r="AF49" s="200" t="s">
        <v>411</v>
      </c>
      <c r="AG49" s="200" t="s">
        <v>411</v>
      </c>
      <c r="AH49" s="200" t="s">
        <v>411</v>
      </c>
      <c r="AI49" s="200" t="s">
        <v>411</v>
      </c>
      <c r="AJ49" s="200" t="s">
        <v>411</v>
      </c>
      <c r="AK49" s="371">
        <v>0.93100000000000005</v>
      </c>
      <c r="AL49" s="146" t="s">
        <v>387</v>
      </c>
    </row>
    <row r="50" spans="1:38" s="10" customFormat="1" ht="24.75" customHeight="1" thickBot="1" x14ac:dyDescent="0.25">
      <c r="A50" s="104" t="s">
        <v>124</v>
      </c>
      <c r="B50" s="104" t="s">
        <v>194</v>
      </c>
      <c r="C50" s="112" t="s">
        <v>75</v>
      </c>
      <c r="D50" s="96"/>
      <c r="E50" s="180" t="s">
        <v>424</v>
      </c>
      <c r="F50" s="180" t="s">
        <v>424</v>
      </c>
      <c r="G50" s="180" t="s">
        <v>424</v>
      </c>
      <c r="H50" s="180" t="s">
        <v>424</v>
      </c>
      <c r="I50" s="180" t="s">
        <v>424</v>
      </c>
      <c r="J50" s="180" t="s">
        <v>424</v>
      </c>
      <c r="K50" s="180" t="s">
        <v>424</v>
      </c>
      <c r="L50" s="180" t="s">
        <v>424</v>
      </c>
      <c r="M50" s="180"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159"/>
      <c r="AF50" s="200" t="s">
        <v>411</v>
      </c>
      <c r="AG50" s="200" t="s">
        <v>411</v>
      </c>
      <c r="AH50" s="200" t="s">
        <v>411</v>
      </c>
      <c r="AI50" s="200" t="s">
        <v>411</v>
      </c>
      <c r="AJ50" s="200" t="s">
        <v>411</v>
      </c>
      <c r="AK50" s="180" t="s">
        <v>424</v>
      </c>
      <c r="AL50" s="232" t="s">
        <v>435</v>
      </c>
    </row>
    <row r="51" spans="1:38" s="10" customFormat="1" ht="24.75" customHeight="1" thickBot="1" x14ac:dyDescent="0.25">
      <c r="A51" s="104" t="s">
        <v>124</v>
      </c>
      <c r="B51" s="104" t="s">
        <v>195</v>
      </c>
      <c r="C51" s="112" t="s">
        <v>140</v>
      </c>
      <c r="D51" s="96"/>
      <c r="E51" s="389" t="s">
        <v>411</v>
      </c>
      <c r="F51" s="215">
        <v>0.39144000000000007</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159"/>
      <c r="AF51" s="200" t="s">
        <v>411</v>
      </c>
      <c r="AG51" s="200" t="s">
        <v>411</v>
      </c>
      <c r="AH51" s="200" t="s">
        <v>411</v>
      </c>
      <c r="AI51" s="200" t="s">
        <v>411</v>
      </c>
      <c r="AJ51" s="200" t="s">
        <v>411</v>
      </c>
      <c r="AK51" s="390">
        <v>0.18640000000000001</v>
      </c>
      <c r="AL51" s="146" t="s">
        <v>388</v>
      </c>
    </row>
    <row r="52" spans="1:38" s="10" customFormat="1" ht="24.75" customHeight="1" thickBot="1" x14ac:dyDescent="0.25">
      <c r="A52" s="104" t="s">
        <v>124</v>
      </c>
      <c r="B52" s="104" t="s">
        <v>327</v>
      </c>
      <c r="C52" s="112" t="s">
        <v>141</v>
      </c>
      <c r="D52" s="141"/>
      <c r="E52" s="388">
        <v>8.1305000000000002E-2</v>
      </c>
      <c r="F52" s="388">
        <v>0.46460000000000001</v>
      </c>
      <c r="G52" s="388">
        <v>0.56913499999999995</v>
      </c>
      <c r="H52" s="388">
        <v>2.5553000000000004E-3</v>
      </c>
      <c r="I52" s="388">
        <v>4.646E-3</v>
      </c>
      <c r="J52" s="388">
        <v>1.1615E-2</v>
      </c>
      <c r="K52" s="388">
        <v>1.3938000000000001E-2</v>
      </c>
      <c r="L52" s="389" t="s">
        <v>411</v>
      </c>
      <c r="M52" s="388">
        <v>9.5243000000000008E-2</v>
      </c>
      <c r="N52" s="388">
        <v>6.9690000000000005E-6</v>
      </c>
      <c r="O52" s="388">
        <v>1.1615E-6</v>
      </c>
      <c r="P52" s="388">
        <v>1.3937999999999999E-6</v>
      </c>
      <c r="Q52" s="388">
        <v>2.3230000000000001E-7</v>
      </c>
      <c r="R52" s="388">
        <v>2.3230000000000001E-7</v>
      </c>
      <c r="S52" s="388">
        <v>2.7875999999999998E-6</v>
      </c>
      <c r="T52" s="388">
        <v>1.23119E-5</v>
      </c>
      <c r="U52" s="388">
        <v>2.3230000000000001E-7</v>
      </c>
      <c r="V52" s="388">
        <v>2.323E-6</v>
      </c>
      <c r="W52" s="388">
        <v>2.7876E-12</v>
      </c>
      <c r="X52" s="389" t="s">
        <v>411</v>
      </c>
      <c r="Y52" s="389" t="s">
        <v>411</v>
      </c>
      <c r="Z52" s="389" t="s">
        <v>411</v>
      </c>
      <c r="AA52" s="389" t="s">
        <v>411</v>
      </c>
      <c r="AB52" s="389" t="s">
        <v>411</v>
      </c>
      <c r="AC52" s="389" t="s">
        <v>411</v>
      </c>
      <c r="AD52" s="389" t="s">
        <v>411</v>
      </c>
      <c r="AE52" s="97"/>
      <c r="AF52" s="200" t="s">
        <v>411</v>
      </c>
      <c r="AG52" s="200" t="s">
        <v>411</v>
      </c>
      <c r="AH52" s="200" t="s">
        <v>411</v>
      </c>
      <c r="AI52" s="200" t="s">
        <v>411</v>
      </c>
      <c r="AJ52" s="200" t="s">
        <v>411</v>
      </c>
      <c r="AK52" s="390">
        <v>2.323</v>
      </c>
      <c r="AL52" s="146" t="s">
        <v>389</v>
      </c>
    </row>
    <row r="53" spans="1:38" s="10" customFormat="1" ht="24.75" customHeight="1" thickBot="1" x14ac:dyDescent="0.25">
      <c r="A53" s="104" t="s">
        <v>124</v>
      </c>
      <c r="B53" s="104" t="s">
        <v>328</v>
      </c>
      <c r="C53" s="112" t="s">
        <v>76</v>
      </c>
      <c r="D53" s="141"/>
      <c r="E53" s="389" t="s">
        <v>411</v>
      </c>
      <c r="F53" s="388">
        <v>2.7360000000000002</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159"/>
      <c r="AF53" s="371">
        <v>0.60799999999999998</v>
      </c>
      <c r="AG53" s="200" t="s">
        <v>411</v>
      </c>
      <c r="AH53" s="200" t="s">
        <v>411</v>
      </c>
      <c r="AI53" s="200" t="s">
        <v>411</v>
      </c>
      <c r="AJ53" s="200" t="s">
        <v>411</v>
      </c>
      <c r="AK53" s="200" t="s">
        <v>411</v>
      </c>
      <c r="AL53" s="146" t="s">
        <v>385</v>
      </c>
    </row>
    <row r="54" spans="1:38" s="10" customFormat="1" ht="36.75" thickBot="1" x14ac:dyDescent="0.25">
      <c r="A54" s="104" t="s">
        <v>124</v>
      </c>
      <c r="B54" s="104" t="s">
        <v>196</v>
      </c>
      <c r="C54" s="112" t="s">
        <v>300</v>
      </c>
      <c r="D54" s="141"/>
      <c r="E54" s="389" t="s">
        <v>411</v>
      </c>
      <c r="F54" s="388">
        <v>0.63789633494820108</v>
      </c>
      <c r="G54" s="183" t="s">
        <v>425</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3" t="s">
        <v>425</v>
      </c>
      <c r="X54" s="389" t="s">
        <v>411</v>
      </c>
      <c r="Y54" s="389" t="s">
        <v>411</v>
      </c>
      <c r="Z54" s="389" t="s">
        <v>411</v>
      </c>
      <c r="AA54" s="389" t="s">
        <v>411</v>
      </c>
      <c r="AB54" s="389" t="s">
        <v>411</v>
      </c>
      <c r="AC54" s="389" t="s">
        <v>411</v>
      </c>
      <c r="AD54" s="389" t="s">
        <v>411</v>
      </c>
      <c r="AE54" s="159"/>
      <c r="AF54" s="200" t="s">
        <v>411</v>
      </c>
      <c r="AG54" s="200" t="s">
        <v>411</v>
      </c>
      <c r="AH54" s="200" t="s">
        <v>411</v>
      </c>
      <c r="AI54" s="200" t="s">
        <v>411</v>
      </c>
      <c r="AJ54" s="200" t="s">
        <v>411</v>
      </c>
      <c r="AK54" s="371">
        <v>2065.5172413793102</v>
      </c>
      <c r="AL54" s="232" t="s">
        <v>436</v>
      </c>
    </row>
    <row r="55" spans="1:38" s="10" customFormat="1" ht="24.75" customHeight="1" thickBot="1" x14ac:dyDescent="0.25">
      <c r="A55" s="104" t="s">
        <v>124</v>
      </c>
      <c r="B55" s="104" t="s">
        <v>197</v>
      </c>
      <c r="C55" s="112" t="s">
        <v>270</v>
      </c>
      <c r="D55" s="141"/>
      <c r="E55" s="371">
        <v>0.10767553648068669</v>
      </c>
      <c r="F55" s="388">
        <v>3.987982832618025E-3</v>
      </c>
      <c r="G55" s="371">
        <v>0.15353733905579398</v>
      </c>
      <c r="H55" s="183" t="s">
        <v>425</v>
      </c>
      <c r="I55" s="183" t="s">
        <v>425</v>
      </c>
      <c r="J55" s="183" t="s">
        <v>425</v>
      </c>
      <c r="K55" s="183" t="s">
        <v>425</v>
      </c>
      <c r="L55" s="183" t="s">
        <v>425</v>
      </c>
      <c r="M55" s="371">
        <v>2.3927896995708152E-2</v>
      </c>
      <c r="N55" s="183" t="s">
        <v>425</v>
      </c>
      <c r="O55" s="183" t="s">
        <v>425</v>
      </c>
      <c r="P55" s="183" t="s">
        <v>425</v>
      </c>
      <c r="Q55" s="183" t="s">
        <v>425</v>
      </c>
      <c r="R55" s="183" t="s">
        <v>425</v>
      </c>
      <c r="S55" s="183" t="s">
        <v>425</v>
      </c>
      <c r="T55" s="183" t="s">
        <v>425</v>
      </c>
      <c r="U55" s="183" t="s">
        <v>425</v>
      </c>
      <c r="V55" s="183" t="s">
        <v>425</v>
      </c>
      <c r="W55" s="183" t="s">
        <v>425</v>
      </c>
      <c r="X55" s="183" t="s">
        <v>425</v>
      </c>
      <c r="Y55" s="183" t="s">
        <v>425</v>
      </c>
      <c r="Z55" s="183" t="s">
        <v>425</v>
      </c>
      <c r="AA55" s="183" t="s">
        <v>425</v>
      </c>
      <c r="AB55" s="183" t="s">
        <v>425</v>
      </c>
      <c r="AC55" s="389" t="s">
        <v>411</v>
      </c>
      <c r="AD55" s="389" t="s">
        <v>411</v>
      </c>
      <c r="AE55" s="159"/>
      <c r="AF55" s="200" t="s">
        <v>411</v>
      </c>
      <c r="AG55" s="200" t="s">
        <v>411</v>
      </c>
      <c r="AH55" s="200" t="s">
        <v>411</v>
      </c>
      <c r="AI55" s="200" t="s">
        <v>411</v>
      </c>
      <c r="AJ55" s="200" t="s">
        <v>411</v>
      </c>
      <c r="AK55" s="371">
        <v>2323</v>
      </c>
      <c r="AL55" s="146" t="s">
        <v>390</v>
      </c>
    </row>
    <row r="56" spans="1:38" s="10" customFormat="1" ht="24.75" customHeight="1" thickBot="1" x14ac:dyDescent="0.25">
      <c r="A56" s="104" t="s">
        <v>124</v>
      </c>
      <c r="B56" s="104" t="s">
        <v>326</v>
      </c>
      <c r="C56" s="112" t="s">
        <v>156</v>
      </c>
      <c r="D56" s="141"/>
      <c r="E56" s="182" t="s">
        <v>424</v>
      </c>
      <c r="F56" s="182" t="s">
        <v>424</v>
      </c>
      <c r="G56" s="182" t="s">
        <v>424</v>
      </c>
      <c r="H56" s="182" t="s">
        <v>424</v>
      </c>
      <c r="I56" s="182" t="s">
        <v>424</v>
      </c>
      <c r="J56" s="182" t="s">
        <v>424</v>
      </c>
      <c r="K56" s="182" t="s">
        <v>424</v>
      </c>
      <c r="L56" s="182" t="s">
        <v>424</v>
      </c>
      <c r="M56" s="18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159"/>
      <c r="AF56" s="200" t="s">
        <v>411</v>
      </c>
      <c r="AG56" s="200" t="s">
        <v>411</v>
      </c>
      <c r="AH56" s="200" t="s">
        <v>411</v>
      </c>
      <c r="AI56" s="200" t="s">
        <v>411</v>
      </c>
      <c r="AJ56" s="200" t="s">
        <v>411</v>
      </c>
      <c r="AK56" s="182" t="s">
        <v>424</v>
      </c>
      <c r="AL56" s="232" t="s">
        <v>435</v>
      </c>
    </row>
    <row r="57" spans="1:38" s="10" customFormat="1" ht="24.75" customHeight="1" thickBot="1" x14ac:dyDescent="0.25">
      <c r="A57" s="104" t="s">
        <v>122</v>
      </c>
      <c r="B57" s="104" t="s">
        <v>198</v>
      </c>
      <c r="C57" s="112" t="s">
        <v>77</v>
      </c>
      <c r="D57" s="96"/>
      <c r="E57" s="183" t="s">
        <v>425</v>
      </c>
      <c r="F57" s="183" t="s">
        <v>425</v>
      </c>
      <c r="G57" s="183" t="s">
        <v>425</v>
      </c>
      <c r="H57" s="183" t="s">
        <v>425</v>
      </c>
      <c r="I57" s="388">
        <v>0.23179</v>
      </c>
      <c r="J57" s="388">
        <v>0.41722199999999998</v>
      </c>
      <c r="K57" s="388">
        <v>0.46357999999999999</v>
      </c>
      <c r="L57" s="388">
        <v>1.3907399999999999E-2</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159"/>
      <c r="AF57" s="200" t="s">
        <v>411</v>
      </c>
      <c r="AG57" s="200" t="s">
        <v>411</v>
      </c>
      <c r="AH57" s="200" t="s">
        <v>411</v>
      </c>
      <c r="AI57" s="200" t="s">
        <v>411</v>
      </c>
      <c r="AJ57" s="200" t="s">
        <v>411</v>
      </c>
      <c r="AK57" s="167">
        <v>891.5</v>
      </c>
      <c r="AL57" s="146" t="s">
        <v>391</v>
      </c>
    </row>
    <row r="58" spans="1:38" s="10" customFormat="1" ht="24.75" customHeight="1" thickBot="1" x14ac:dyDescent="0.25">
      <c r="A58" s="104" t="s">
        <v>122</v>
      </c>
      <c r="B58" s="104" t="s">
        <v>199</v>
      </c>
      <c r="C58" s="112" t="s">
        <v>78</v>
      </c>
      <c r="D58" s="96"/>
      <c r="E58" s="183" t="s">
        <v>425</v>
      </c>
      <c r="F58" s="183" t="s">
        <v>425</v>
      </c>
      <c r="G58" s="183" t="s">
        <v>425</v>
      </c>
      <c r="H58" s="389" t="s">
        <v>411</v>
      </c>
      <c r="I58" s="388">
        <v>9.8799999999999999E-2</v>
      </c>
      <c r="J58" s="388">
        <v>0.4446</v>
      </c>
      <c r="K58" s="388">
        <v>1.0868</v>
      </c>
      <c r="L58" s="388">
        <v>9.0896E-4</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159"/>
      <c r="AF58" s="200" t="s">
        <v>411</v>
      </c>
      <c r="AG58" s="200" t="s">
        <v>411</v>
      </c>
      <c r="AH58" s="200" t="s">
        <v>411</v>
      </c>
      <c r="AI58" s="200" t="s">
        <v>411</v>
      </c>
      <c r="AJ58" s="200" t="s">
        <v>411</v>
      </c>
      <c r="AK58" s="157">
        <v>49.4</v>
      </c>
      <c r="AL58" s="146" t="s">
        <v>392</v>
      </c>
    </row>
    <row r="59" spans="1:38" s="10" customFormat="1" ht="24.75" customHeight="1" thickBot="1" x14ac:dyDescent="0.25">
      <c r="A59" s="104" t="s">
        <v>122</v>
      </c>
      <c r="B59" s="211" t="s">
        <v>200</v>
      </c>
      <c r="C59" s="112" t="s">
        <v>110</v>
      </c>
      <c r="D59" s="96"/>
      <c r="E59" s="183" t="s">
        <v>425</v>
      </c>
      <c r="F59" s="183" t="s">
        <v>425</v>
      </c>
      <c r="G59" s="183" t="s">
        <v>425</v>
      </c>
      <c r="H59" s="183" t="s">
        <v>425</v>
      </c>
      <c r="I59" s="371">
        <v>4.8000000000000001E-2</v>
      </c>
      <c r="J59" s="371">
        <v>5.3999999999999999E-2</v>
      </c>
      <c r="K59" s="371">
        <v>0.06</v>
      </c>
      <c r="L59" s="371">
        <v>2.976E-5</v>
      </c>
      <c r="M59" s="183" t="s">
        <v>425</v>
      </c>
      <c r="N59" s="388">
        <v>0.34</v>
      </c>
      <c r="O59" s="388">
        <v>2.5999999999999999E-2</v>
      </c>
      <c r="P59" s="371">
        <v>5.9999999999999995E-4</v>
      </c>
      <c r="Q59" s="388">
        <v>3.7999999999999999E-2</v>
      </c>
      <c r="R59" s="371">
        <v>4.5999999999999999E-2</v>
      </c>
      <c r="S59" s="371">
        <v>1.4E-3</v>
      </c>
      <c r="T59" s="388">
        <v>9.8000000000000004E-2</v>
      </c>
      <c r="U59" s="388">
        <v>0.16</v>
      </c>
      <c r="V59" s="388">
        <v>7.3999999999999996E-2</v>
      </c>
      <c r="W59" s="183" t="s">
        <v>425</v>
      </c>
      <c r="X59" s="183" t="s">
        <v>425</v>
      </c>
      <c r="Y59" s="183" t="s">
        <v>425</v>
      </c>
      <c r="Z59" s="183" t="s">
        <v>425</v>
      </c>
      <c r="AA59" s="183" t="s">
        <v>425</v>
      </c>
      <c r="AB59" s="183" t="s">
        <v>425</v>
      </c>
      <c r="AC59" s="183" t="s">
        <v>425</v>
      </c>
      <c r="AD59" s="389" t="s">
        <v>411</v>
      </c>
      <c r="AE59" s="159"/>
      <c r="AF59" s="200" t="s">
        <v>411</v>
      </c>
      <c r="AG59" s="200" t="s">
        <v>411</v>
      </c>
      <c r="AH59" s="200" t="s">
        <v>411</v>
      </c>
      <c r="AI59" s="200" t="s">
        <v>411</v>
      </c>
      <c r="AJ59" s="200" t="s">
        <v>411</v>
      </c>
      <c r="AK59" s="157" t="s">
        <v>433</v>
      </c>
      <c r="AL59" s="232" t="s">
        <v>437</v>
      </c>
    </row>
    <row r="60" spans="1:38" s="10" customFormat="1" ht="24.75" customHeight="1" thickBot="1" x14ac:dyDescent="0.25">
      <c r="A60" s="104" t="s">
        <v>122</v>
      </c>
      <c r="B60" s="211" t="s">
        <v>337</v>
      </c>
      <c r="C60" s="112" t="s">
        <v>81</v>
      </c>
      <c r="D60" s="139"/>
      <c r="E60" s="389" t="s">
        <v>411</v>
      </c>
      <c r="F60" s="389" t="s">
        <v>411</v>
      </c>
      <c r="G60" s="389" t="s">
        <v>411</v>
      </c>
      <c r="H60" s="389" t="s">
        <v>411</v>
      </c>
      <c r="I60" s="371">
        <v>0.1320424</v>
      </c>
      <c r="J60" s="371">
        <v>1.320424</v>
      </c>
      <c r="K60" s="371">
        <v>2.69366496</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159"/>
      <c r="AF60" s="200" t="s">
        <v>411</v>
      </c>
      <c r="AG60" s="200" t="s">
        <v>411</v>
      </c>
      <c r="AH60" s="200" t="s">
        <v>411</v>
      </c>
      <c r="AI60" s="200" t="s">
        <v>411</v>
      </c>
      <c r="AJ60" s="200" t="s">
        <v>411</v>
      </c>
      <c r="AK60" s="371">
        <v>26408.48</v>
      </c>
      <c r="AL60" s="232" t="s">
        <v>438</v>
      </c>
    </row>
    <row r="61" spans="1:38" s="10" customFormat="1" ht="24.75" customHeight="1" thickBot="1" x14ac:dyDescent="0.25">
      <c r="A61" s="104" t="s">
        <v>122</v>
      </c>
      <c r="B61" s="211" t="s">
        <v>338</v>
      </c>
      <c r="C61" s="112" t="s">
        <v>82</v>
      </c>
      <c r="D61" s="96"/>
      <c r="E61" s="200" t="s">
        <v>411</v>
      </c>
      <c r="F61" s="200" t="s">
        <v>411</v>
      </c>
      <c r="G61" s="20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159"/>
      <c r="AF61" s="200" t="s">
        <v>411</v>
      </c>
      <c r="AG61" s="200" t="s">
        <v>411</v>
      </c>
      <c r="AH61" s="200" t="s">
        <v>411</v>
      </c>
      <c r="AI61" s="200" t="s">
        <v>411</v>
      </c>
      <c r="AJ61" s="200" t="s">
        <v>411</v>
      </c>
      <c r="AK61" s="183" t="s">
        <v>425</v>
      </c>
      <c r="AL61" s="232" t="s">
        <v>439</v>
      </c>
    </row>
    <row r="62" spans="1:38" s="10" customFormat="1" ht="24.75" customHeight="1" thickBot="1" x14ac:dyDescent="0.25">
      <c r="A62" s="104" t="s">
        <v>122</v>
      </c>
      <c r="B62" s="211" t="s">
        <v>339</v>
      </c>
      <c r="C62" s="112" t="s">
        <v>83</v>
      </c>
      <c r="D62" s="96"/>
      <c r="E62" s="200" t="s">
        <v>411</v>
      </c>
      <c r="F62" s="200" t="s">
        <v>411</v>
      </c>
      <c r="G62" s="20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159"/>
      <c r="AF62" s="200" t="s">
        <v>411</v>
      </c>
      <c r="AG62" s="200" t="s">
        <v>411</v>
      </c>
      <c r="AH62" s="200" t="s">
        <v>411</v>
      </c>
      <c r="AI62" s="200" t="s">
        <v>411</v>
      </c>
      <c r="AJ62" s="200" t="s">
        <v>411</v>
      </c>
      <c r="AK62" s="200" t="s">
        <v>411</v>
      </c>
      <c r="AL62" s="232" t="s">
        <v>440</v>
      </c>
    </row>
    <row r="63" spans="1:38" s="10" customFormat="1" ht="24.75" customHeight="1" thickBot="1" x14ac:dyDescent="0.25">
      <c r="A63" s="104" t="s">
        <v>122</v>
      </c>
      <c r="B63" s="211" t="s">
        <v>329</v>
      </c>
      <c r="C63" s="112" t="s">
        <v>317</v>
      </c>
      <c r="D63" s="142"/>
      <c r="E63" s="391">
        <v>0.39943229999999996</v>
      </c>
      <c r="F63" s="388">
        <v>6.1939799999999989E-2</v>
      </c>
      <c r="G63" s="388">
        <v>1.5762885</v>
      </c>
      <c r="H63" s="389" t="s">
        <v>411</v>
      </c>
      <c r="I63" s="183" t="s">
        <v>425</v>
      </c>
      <c r="J63" s="183" t="s">
        <v>425</v>
      </c>
      <c r="K63" s="371">
        <v>1.9389254</v>
      </c>
      <c r="L63" s="183" t="s">
        <v>425</v>
      </c>
      <c r="M63" s="371">
        <v>0.2517297</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159"/>
      <c r="AF63" s="200" t="s">
        <v>411</v>
      </c>
      <c r="AG63" s="200" t="s">
        <v>411</v>
      </c>
      <c r="AH63" s="200" t="s">
        <v>411</v>
      </c>
      <c r="AI63" s="200" t="s">
        <v>411</v>
      </c>
      <c r="AJ63" s="200" t="s">
        <v>411</v>
      </c>
      <c r="AK63" s="371" t="s">
        <v>481</v>
      </c>
      <c r="AL63" s="146" t="s">
        <v>431</v>
      </c>
    </row>
    <row r="64" spans="1:38" s="10" customFormat="1" ht="24.75" customHeight="1" thickBot="1" x14ac:dyDescent="0.25">
      <c r="A64" s="104" t="s">
        <v>122</v>
      </c>
      <c r="B64" s="211" t="s">
        <v>201</v>
      </c>
      <c r="C64" s="112" t="s">
        <v>84</v>
      </c>
      <c r="D64" s="96"/>
      <c r="E64" s="388">
        <v>0.21919999999999998</v>
      </c>
      <c r="F64" s="183" t="s">
        <v>425</v>
      </c>
      <c r="G64" s="183" t="s">
        <v>425</v>
      </c>
      <c r="H64" s="388">
        <v>2.1919999999999999E-3</v>
      </c>
      <c r="I64" s="183" t="s">
        <v>425</v>
      </c>
      <c r="J64" s="389" t="s">
        <v>411</v>
      </c>
      <c r="K64" s="389" t="s">
        <v>411</v>
      </c>
      <c r="L64" s="389" t="s">
        <v>411</v>
      </c>
      <c r="M64" s="388">
        <v>2.1920000000000002E-2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159"/>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4" t="s">
        <v>202</v>
      </c>
      <c r="C65" s="112" t="s">
        <v>85</v>
      </c>
      <c r="D65" s="96"/>
      <c r="E65" s="182" t="s">
        <v>424</v>
      </c>
      <c r="F65" s="182" t="s">
        <v>424</v>
      </c>
      <c r="G65" s="182" t="s">
        <v>424</v>
      </c>
      <c r="H65" s="182" t="s">
        <v>424</v>
      </c>
      <c r="I65" s="182" t="s">
        <v>424</v>
      </c>
      <c r="J65" s="182" t="s">
        <v>424</v>
      </c>
      <c r="K65" s="182" t="s">
        <v>424</v>
      </c>
      <c r="L65" s="182" t="s">
        <v>424</v>
      </c>
      <c r="M65" s="182" t="s">
        <v>424</v>
      </c>
      <c r="N65" s="182" t="s">
        <v>424</v>
      </c>
      <c r="O65" s="182" t="s">
        <v>424</v>
      </c>
      <c r="P65" s="182" t="s">
        <v>424</v>
      </c>
      <c r="Q65" s="182" t="s">
        <v>424</v>
      </c>
      <c r="R65" s="182" t="s">
        <v>424</v>
      </c>
      <c r="S65" s="182" t="s">
        <v>424</v>
      </c>
      <c r="T65" s="182" t="s">
        <v>424</v>
      </c>
      <c r="U65" s="182" t="s">
        <v>424</v>
      </c>
      <c r="V65" s="182" t="s">
        <v>424</v>
      </c>
      <c r="W65" s="182" t="s">
        <v>424</v>
      </c>
      <c r="X65" s="182" t="s">
        <v>424</v>
      </c>
      <c r="Y65" s="182" t="s">
        <v>424</v>
      </c>
      <c r="Z65" s="182" t="s">
        <v>424</v>
      </c>
      <c r="AA65" s="182" t="s">
        <v>424</v>
      </c>
      <c r="AB65" s="182" t="s">
        <v>424</v>
      </c>
      <c r="AC65" s="182" t="s">
        <v>424</v>
      </c>
      <c r="AD65" s="182" t="s">
        <v>424</v>
      </c>
      <c r="AE65" s="159"/>
      <c r="AF65" s="200" t="s">
        <v>411</v>
      </c>
      <c r="AG65" s="200" t="s">
        <v>411</v>
      </c>
      <c r="AH65" s="200" t="s">
        <v>411</v>
      </c>
      <c r="AI65" s="200" t="s">
        <v>411</v>
      </c>
      <c r="AJ65" s="200" t="s">
        <v>411</v>
      </c>
      <c r="AK65" s="182" t="s">
        <v>424</v>
      </c>
      <c r="AL65" s="146" t="s">
        <v>395</v>
      </c>
    </row>
    <row r="66" spans="1:38" s="10" customFormat="1" ht="24.75" customHeight="1" thickBot="1" x14ac:dyDescent="0.25">
      <c r="A66" s="104" t="s">
        <v>122</v>
      </c>
      <c r="B66" s="104" t="s">
        <v>203</v>
      </c>
      <c r="C66" s="112" t="s">
        <v>86</v>
      </c>
      <c r="D66" s="96"/>
      <c r="E66" s="182" t="s">
        <v>424</v>
      </c>
      <c r="F66" s="182" t="s">
        <v>424</v>
      </c>
      <c r="G66" s="18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159"/>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4" t="s">
        <v>204</v>
      </c>
      <c r="C67" s="112" t="s">
        <v>87</v>
      </c>
      <c r="D67" s="96"/>
      <c r="E67" s="182" t="s">
        <v>424</v>
      </c>
      <c r="F67" s="182" t="s">
        <v>424</v>
      </c>
      <c r="G67" s="18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159"/>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4" t="s">
        <v>205</v>
      </c>
      <c r="C68" s="112" t="s">
        <v>278</v>
      </c>
      <c r="D68" s="96"/>
      <c r="E68" s="182" t="s">
        <v>424</v>
      </c>
      <c r="F68" s="182" t="s">
        <v>424</v>
      </c>
      <c r="G68" s="18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159"/>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182" t="s">
        <v>424</v>
      </c>
      <c r="F69" s="182" t="s">
        <v>424</v>
      </c>
      <c r="G69" s="18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159"/>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1.8084000000000017E-2</v>
      </c>
      <c r="I70" s="183" t="s">
        <v>425</v>
      </c>
      <c r="J70" s="183" t="s">
        <v>425</v>
      </c>
      <c r="K70" s="371">
        <v>8.2583599999998925E-2</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159"/>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00" t="s">
        <v>411</v>
      </c>
      <c r="F71" s="200" t="s">
        <v>411</v>
      </c>
      <c r="G71" s="20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159"/>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18" t="s">
        <v>427</v>
      </c>
      <c r="F72" s="259">
        <v>0.22005</v>
      </c>
      <c r="G72" s="218" t="s">
        <v>427</v>
      </c>
      <c r="H72" s="387" t="s">
        <v>425</v>
      </c>
      <c r="I72" s="259">
        <v>0.20538000000000001</v>
      </c>
      <c r="J72" s="259">
        <v>0.26406000000000002</v>
      </c>
      <c r="K72" s="259">
        <v>0.44009999999999999</v>
      </c>
      <c r="L72" s="259">
        <v>7.3936800000000001E-4</v>
      </c>
      <c r="M72" s="218" t="s">
        <v>427</v>
      </c>
      <c r="N72" s="259">
        <v>6.7481999999999998</v>
      </c>
      <c r="O72" s="259">
        <v>2.9340000000000001E-2</v>
      </c>
      <c r="P72" s="259">
        <v>0.14670000000000002</v>
      </c>
      <c r="Q72" s="259">
        <v>0.5868000000000001</v>
      </c>
      <c r="R72" s="259">
        <v>6.6014999999999997</v>
      </c>
      <c r="S72" s="259">
        <v>0.10269000000000002</v>
      </c>
      <c r="T72" s="259">
        <v>0.20538000000000003</v>
      </c>
      <c r="U72" s="259">
        <v>2.9340000000000001E-2</v>
      </c>
      <c r="V72" s="259">
        <v>5.8680000000000003</v>
      </c>
      <c r="W72" s="259">
        <v>4.4009999999999998</v>
      </c>
      <c r="X72" s="183" t="s">
        <v>425</v>
      </c>
      <c r="Y72" s="183" t="s">
        <v>425</v>
      </c>
      <c r="Z72" s="183" t="s">
        <v>425</v>
      </c>
      <c r="AA72" s="183" t="s">
        <v>425</v>
      </c>
      <c r="AB72" s="259">
        <v>0.70416000000000001</v>
      </c>
      <c r="AC72" s="259">
        <v>4.4010000000000001E-2</v>
      </c>
      <c r="AD72" s="259">
        <v>3.6675</v>
      </c>
      <c r="AE72" s="159"/>
      <c r="AF72" s="200" t="s">
        <v>411</v>
      </c>
      <c r="AG72" s="200" t="s">
        <v>411</v>
      </c>
      <c r="AH72" s="200" t="s">
        <v>411</v>
      </c>
      <c r="AI72" s="200" t="s">
        <v>411</v>
      </c>
      <c r="AJ72" s="200" t="s">
        <v>411</v>
      </c>
      <c r="AK72" s="259">
        <v>1467</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4.3200000000000002E-2</v>
      </c>
      <c r="J73" s="371">
        <v>6.1199999999999997E-2</v>
      </c>
      <c r="K73" s="371">
        <v>7.1999999999999995E-2</v>
      </c>
      <c r="L73" s="371">
        <v>4.3200000000000001E-3</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159"/>
      <c r="AF73" s="200" t="s">
        <v>411</v>
      </c>
      <c r="AG73" s="200" t="s">
        <v>411</v>
      </c>
      <c r="AH73" s="200" t="s">
        <v>411</v>
      </c>
      <c r="AI73" s="200" t="s">
        <v>411</v>
      </c>
      <c r="AJ73" s="200" t="s">
        <v>411</v>
      </c>
      <c r="AK73" s="393">
        <v>72</v>
      </c>
      <c r="AL73" s="146" t="s">
        <v>401</v>
      </c>
    </row>
    <row r="74" spans="1:38" s="10" customFormat="1" ht="24.75" customHeight="1" thickBot="1" x14ac:dyDescent="0.25">
      <c r="A74" s="104" t="s">
        <v>122</v>
      </c>
      <c r="B74" s="104" t="s">
        <v>211</v>
      </c>
      <c r="C74" s="112" t="s">
        <v>301</v>
      </c>
      <c r="D74" s="96"/>
      <c r="E74" s="182" t="s">
        <v>424</v>
      </c>
      <c r="F74" s="182" t="s">
        <v>424</v>
      </c>
      <c r="G74" s="182" t="s">
        <v>424</v>
      </c>
      <c r="H74" s="182" t="s">
        <v>424</v>
      </c>
      <c r="I74" s="182" t="s">
        <v>424</v>
      </c>
      <c r="J74" s="182" t="s">
        <v>424</v>
      </c>
      <c r="K74" s="182" t="s">
        <v>424</v>
      </c>
      <c r="L74" s="182" t="s">
        <v>424</v>
      </c>
      <c r="M74" s="182" t="s">
        <v>424</v>
      </c>
      <c r="N74" s="182" t="s">
        <v>424</v>
      </c>
      <c r="O74" s="182" t="s">
        <v>424</v>
      </c>
      <c r="P74" s="182" t="s">
        <v>424</v>
      </c>
      <c r="Q74" s="182" t="s">
        <v>424</v>
      </c>
      <c r="R74" s="182" t="s">
        <v>424</v>
      </c>
      <c r="S74" s="182" t="s">
        <v>424</v>
      </c>
      <c r="T74" s="182" t="s">
        <v>424</v>
      </c>
      <c r="U74" s="182" t="s">
        <v>424</v>
      </c>
      <c r="V74" s="182" t="s">
        <v>424</v>
      </c>
      <c r="W74" s="182" t="s">
        <v>424</v>
      </c>
      <c r="X74" s="182" t="s">
        <v>424</v>
      </c>
      <c r="Y74" s="182" t="s">
        <v>424</v>
      </c>
      <c r="Z74" s="182" t="s">
        <v>424</v>
      </c>
      <c r="AA74" s="182" t="s">
        <v>424</v>
      </c>
      <c r="AB74" s="182" t="s">
        <v>424</v>
      </c>
      <c r="AC74" s="182" t="s">
        <v>424</v>
      </c>
      <c r="AD74" s="182" t="s">
        <v>424</v>
      </c>
      <c r="AE74" s="159"/>
      <c r="AF74" s="200" t="s">
        <v>411</v>
      </c>
      <c r="AG74" s="200" t="s">
        <v>411</v>
      </c>
      <c r="AH74" s="200" t="s">
        <v>411</v>
      </c>
      <c r="AI74" s="200" t="s">
        <v>411</v>
      </c>
      <c r="AJ74" s="200" t="s">
        <v>411</v>
      </c>
      <c r="AK74" s="182" t="s">
        <v>424</v>
      </c>
      <c r="AL74" s="146" t="s">
        <v>402</v>
      </c>
    </row>
    <row r="75" spans="1:38" s="10" customFormat="1" ht="24.75" customHeight="1" thickBot="1" x14ac:dyDescent="0.25">
      <c r="A75" s="104" t="s">
        <v>122</v>
      </c>
      <c r="B75" s="104" t="s">
        <v>212</v>
      </c>
      <c r="C75" s="112" t="s">
        <v>280</v>
      </c>
      <c r="D75" s="140"/>
      <c r="E75" s="182" t="s">
        <v>424</v>
      </c>
      <c r="F75" s="182" t="s">
        <v>424</v>
      </c>
      <c r="G75" s="18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159"/>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182" t="s">
        <v>424</v>
      </c>
      <c r="F76" s="182" t="s">
        <v>424</v>
      </c>
      <c r="G76" s="182" t="s">
        <v>424</v>
      </c>
      <c r="H76" s="182" t="s">
        <v>424</v>
      </c>
      <c r="I76" s="182" t="s">
        <v>424</v>
      </c>
      <c r="J76" s="182" t="s">
        <v>424</v>
      </c>
      <c r="K76" s="182" t="s">
        <v>424</v>
      </c>
      <c r="L76" s="182" t="s">
        <v>424</v>
      </c>
      <c r="M76" s="182" t="s">
        <v>424</v>
      </c>
      <c r="N76" s="182" t="s">
        <v>424</v>
      </c>
      <c r="O76" s="182" t="s">
        <v>424</v>
      </c>
      <c r="P76" s="182" t="s">
        <v>424</v>
      </c>
      <c r="Q76" s="182" t="s">
        <v>424</v>
      </c>
      <c r="R76" s="182" t="s">
        <v>424</v>
      </c>
      <c r="S76" s="182" t="s">
        <v>424</v>
      </c>
      <c r="T76" s="182" t="s">
        <v>424</v>
      </c>
      <c r="U76" s="182" t="s">
        <v>424</v>
      </c>
      <c r="V76" s="182" t="s">
        <v>424</v>
      </c>
      <c r="W76" s="182" t="s">
        <v>424</v>
      </c>
      <c r="X76" s="182" t="s">
        <v>424</v>
      </c>
      <c r="Y76" s="182" t="s">
        <v>424</v>
      </c>
      <c r="Z76" s="182" t="s">
        <v>424</v>
      </c>
      <c r="AA76" s="182" t="s">
        <v>424</v>
      </c>
      <c r="AB76" s="182" t="s">
        <v>424</v>
      </c>
      <c r="AC76" s="182" t="s">
        <v>424</v>
      </c>
      <c r="AD76" s="182" t="s">
        <v>424</v>
      </c>
      <c r="AE76" s="159"/>
      <c r="AF76" s="200" t="s">
        <v>411</v>
      </c>
      <c r="AG76" s="200" t="s">
        <v>411</v>
      </c>
      <c r="AH76" s="200" t="s">
        <v>411</v>
      </c>
      <c r="AI76" s="200" t="s">
        <v>411</v>
      </c>
      <c r="AJ76" s="200" t="s">
        <v>411</v>
      </c>
      <c r="AK76" s="182" t="s">
        <v>424</v>
      </c>
      <c r="AL76" s="146" t="s">
        <v>404</v>
      </c>
    </row>
    <row r="77" spans="1:38" s="10" customFormat="1" ht="24.75" customHeight="1" thickBot="1" x14ac:dyDescent="0.25">
      <c r="A77" s="104" t="s">
        <v>122</v>
      </c>
      <c r="B77" s="104" t="s">
        <v>214</v>
      </c>
      <c r="C77" s="112" t="s">
        <v>93</v>
      </c>
      <c r="D77" s="96"/>
      <c r="E77" s="182" t="s">
        <v>424</v>
      </c>
      <c r="F77" s="182" t="s">
        <v>424</v>
      </c>
      <c r="G77" s="18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159"/>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182" t="s">
        <v>424</v>
      </c>
      <c r="F78" s="182" t="s">
        <v>424</v>
      </c>
      <c r="G78" s="18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159"/>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182" t="s">
        <v>424</v>
      </c>
      <c r="F79" s="182" t="s">
        <v>424</v>
      </c>
      <c r="G79" s="18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159"/>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4" t="s">
        <v>217</v>
      </c>
      <c r="C80" s="112" t="s">
        <v>318</v>
      </c>
      <c r="D80" s="96"/>
      <c r="E80" s="182" t="s">
        <v>424</v>
      </c>
      <c r="F80" s="182" t="s">
        <v>424</v>
      </c>
      <c r="G80" s="18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159"/>
      <c r="AF80" s="200" t="s">
        <v>411</v>
      </c>
      <c r="AG80" s="200" t="s">
        <v>411</v>
      </c>
      <c r="AH80" s="200" t="s">
        <v>411</v>
      </c>
      <c r="AI80" s="200" t="s">
        <v>411</v>
      </c>
      <c r="AJ80" s="200" t="s">
        <v>411</v>
      </c>
      <c r="AK80" s="182" t="s">
        <v>424</v>
      </c>
      <c r="AL80" s="232" t="s">
        <v>435</v>
      </c>
    </row>
    <row r="81" spans="1:38" s="10" customFormat="1" ht="24.75" customHeight="1" thickBot="1" x14ac:dyDescent="0.25">
      <c r="A81" s="104" t="s">
        <v>122</v>
      </c>
      <c r="B81" s="104" t="s">
        <v>218</v>
      </c>
      <c r="C81" s="112" t="s">
        <v>371</v>
      </c>
      <c r="D81" s="96"/>
      <c r="E81" s="200" t="s">
        <v>411</v>
      </c>
      <c r="F81" s="200" t="s">
        <v>411</v>
      </c>
      <c r="G81" s="20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159"/>
      <c r="AF81" s="200" t="s">
        <v>411</v>
      </c>
      <c r="AG81" s="200" t="s">
        <v>411</v>
      </c>
      <c r="AH81" s="200" t="s">
        <v>411</v>
      </c>
      <c r="AI81" s="200" t="s">
        <v>411</v>
      </c>
      <c r="AJ81" s="200" t="s">
        <v>411</v>
      </c>
      <c r="AK81" s="200" t="s">
        <v>411</v>
      </c>
      <c r="AL81" s="146" t="s">
        <v>408</v>
      </c>
    </row>
    <row r="82" spans="1:38" s="10" customFormat="1" ht="24.75" customHeight="1" thickBot="1" x14ac:dyDescent="0.25">
      <c r="A82" s="104" t="s">
        <v>125</v>
      </c>
      <c r="B82" s="104" t="s">
        <v>225</v>
      </c>
      <c r="C82" s="95" t="s">
        <v>100</v>
      </c>
      <c r="D82" s="96"/>
      <c r="E82" s="200" t="s">
        <v>411</v>
      </c>
      <c r="F82" s="157">
        <v>6.492</v>
      </c>
      <c r="G82" s="20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159"/>
      <c r="AF82" s="200" t="s">
        <v>411</v>
      </c>
      <c r="AG82" s="200" t="s">
        <v>411</v>
      </c>
      <c r="AH82" s="200" t="s">
        <v>411</v>
      </c>
      <c r="AI82" s="200" t="s">
        <v>411</v>
      </c>
      <c r="AJ82" s="200" t="s">
        <v>411</v>
      </c>
      <c r="AK82" s="157">
        <v>5410</v>
      </c>
      <c r="AL82" s="146" t="s">
        <v>432</v>
      </c>
    </row>
    <row r="83" spans="1:38" s="10" customFormat="1" ht="24.75" customHeight="1" thickBot="1" x14ac:dyDescent="0.25">
      <c r="A83" s="104" t="s">
        <v>125</v>
      </c>
      <c r="B83" s="212" t="s">
        <v>226</v>
      </c>
      <c r="C83" s="95" t="s">
        <v>80</v>
      </c>
      <c r="D83" s="96"/>
      <c r="E83" s="182" t="s">
        <v>424</v>
      </c>
      <c r="F83" s="182" t="s">
        <v>424</v>
      </c>
      <c r="G83" s="182" t="s">
        <v>424</v>
      </c>
      <c r="H83" s="182" t="s">
        <v>424</v>
      </c>
      <c r="I83" s="182" t="s">
        <v>424</v>
      </c>
      <c r="J83" s="182" t="s">
        <v>424</v>
      </c>
      <c r="K83" s="182" t="s">
        <v>424</v>
      </c>
      <c r="L83" s="182" t="s">
        <v>424</v>
      </c>
      <c r="M83" s="182" t="s">
        <v>424</v>
      </c>
      <c r="N83" s="182" t="s">
        <v>424</v>
      </c>
      <c r="O83" s="182" t="s">
        <v>424</v>
      </c>
      <c r="P83" s="182" t="s">
        <v>424</v>
      </c>
      <c r="Q83" s="182" t="s">
        <v>424</v>
      </c>
      <c r="R83" s="182" t="s">
        <v>424</v>
      </c>
      <c r="S83" s="182" t="s">
        <v>424</v>
      </c>
      <c r="T83" s="182" t="s">
        <v>424</v>
      </c>
      <c r="U83" s="182" t="s">
        <v>424</v>
      </c>
      <c r="V83" s="182" t="s">
        <v>424</v>
      </c>
      <c r="W83" s="182" t="s">
        <v>424</v>
      </c>
      <c r="X83" s="182" t="s">
        <v>424</v>
      </c>
      <c r="Y83" s="182" t="s">
        <v>424</v>
      </c>
      <c r="Z83" s="182" t="s">
        <v>424</v>
      </c>
      <c r="AA83" s="182" t="s">
        <v>424</v>
      </c>
      <c r="AB83" s="182" t="s">
        <v>424</v>
      </c>
      <c r="AC83" s="182" t="s">
        <v>424</v>
      </c>
      <c r="AD83" s="182" t="s">
        <v>424</v>
      </c>
      <c r="AE83" s="159"/>
      <c r="AF83" s="200" t="s">
        <v>411</v>
      </c>
      <c r="AG83" s="200" t="s">
        <v>411</v>
      </c>
      <c r="AH83" s="200" t="s">
        <v>411</v>
      </c>
      <c r="AI83" s="200" t="s">
        <v>411</v>
      </c>
      <c r="AJ83" s="200" t="s">
        <v>411</v>
      </c>
      <c r="AK83" s="182" t="s">
        <v>424</v>
      </c>
      <c r="AL83" s="146" t="s">
        <v>428</v>
      </c>
    </row>
    <row r="84" spans="1:38" s="10" customFormat="1" ht="24.75" customHeight="1" thickBot="1" x14ac:dyDescent="0.25">
      <c r="A84" s="104" t="s">
        <v>122</v>
      </c>
      <c r="B84" s="212" t="s">
        <v>227</v>
      </c>
      <c r="C84" s="95"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159"/>
      <c r="AF84" s="200" t="s">
        <v>411</v>
      </c>
      <c r="AG84" s="200" t="s">
        <v>411</v>
      </c>
      <c r="AH84" s="200" t="s">
        <v>411</v>
      </c>
      <c r="AI84" s="200" t="s">
        <v>411</v>
      </c>
      <c r="AJ84" s="200" t="s">
        <v>411</v>
      </c>
      <c r="AK84" s="183" t="s">
        <v>425</v>
      </c>
      <c r="AL84" s="232" t="s">
        <v>435</v>
      </c>
    </row>
    <row r="85" spans="1:38" s="10" customFormat="1" ht="24.75" customHeight="1" thickBot="1" x14ac:dyDescent="0.25">
      <c r="A85" s="104" t="s">
        <v>125</v>
      </c>
      <c r="B85" s="112" t="s">
        <v>228</v>
      </c>
      <c r="C85" s="95" t="s">
        <v>357</v>
      </c>
      <c r="D85" s="96"/>
      <c r="E85" s="200" t="s">
        <v>411</v>
      </c>
      <c r="F85" s="371">
        <v>4.4722799999999996</v>
      </c>
      <c r="G85" s="20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159"/>
      <c r="AF85" s="200" t="s">
        <v>411</v>
      </c>
      <c r="AG85" s="200" t="s">
        <v>411</v>
      </c>
      <c r="AH85" s="200" t="s">
        <v>411</v>
      </c>
      <c r="AI85" s="200" t="s">
        <v>411</v>
      </c>
      <c r="AJ85" s="200" t="s">
        <v>411</v>
      </c>
      <c r="AK85" s="371">
        <v>17.889119999999998</v>
      </c>
      <c r="AL85" s="146" t="s">
        <v>409</v>
      </c>
    </row>
    <row r="86" spans="1:38" s="10" customFormat="1" ht="24.75" customHeight="1" thickBot="1" x14ac:dyDescent="0.25">
      <c r="A86" s="104" t="s">
        <v>125</v>
      </c>
      <c r="B86" s="112" t="s">
        <v>229</v>
      </c>
      <c r="C86" s="95" t="s">
        <v>96</v>
      </c>
      <c r="D86" s="96"/>
      <c r="E86" s="200" t="s">
        <v>411</v>
      </c>
      <c r="F86" s="183" t="s">
        <v>425</v>
      </c>
      <c r="G86" s="20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159"/>
      <c r="AF86" s="200" t="s">
        <v>411</v>
      </c>
      <c r="AG86" s="200" t="s">
        <v>411</v>
      </c>
      <c r="AH86" s="200" t="s">
        <v>411</v>
      </c>
      <c r="AI86" s="200" t="s">
        <v>411</v>
      </c>
      <c r="AJ86" s="200" t="s">
        <v>411</v>
      </c>
      <c r="AK86" s="200" t="s">
        <v>411</v>
      </c>
      <c r="AL86" s="146" t="s">
        <v>410</v>
      </c>
    </row>
    <row r="87" spans="1:38" s="10" customFormat="1" ht="24.75" customHeight="1" thickBot="1" x14ac:dyDescent="0.25">
      <c r="A87" s="104" t="s">
        <v>125</v>
      </c>
      <c r="B87" s="112" t="s">
        <v>230</v>
      </c>
      <c r="C87" s="95" t="s">
        <v>97</v>
      </c>
      <c r="D87" s="96"/>
      <c r="E87" s="200" t="s">
        <v>411</v>
      </c>
      <c r="F87" s="183" t="s">
        <v>425</v>
      </c>
      <c r="G87" s="20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159"/>
      <c r="AF87" s="200" t="s">
        <v>411</v>
      </c>
      <c r="AG87" s="200" t="s">
        <v>411</v>
      </c>
      <c r="AH87" s="200" t="s">
        <v>411</v>
      </c>
      <c r="AI87" s="200" t="s">
        <v>411</v>
      </c>
      <c r="AJ87" s="200" t="s">
        <v>411</v>
      </c>
      <c r="AK87" s="200" t="s">
        <v>411</v>
      </c>
      <c r="AL87" s="146" t="s">
        <v>410</v>
      </c>
    </row>
    <row r="88" spans="1:38" s="10" customFormat="1" ht="24.75" customHeight="1" thickBot="1" x14ac:dyDescent="0.25">
      <c r="A88" s="104" t="s">
        <v>125</v>
      </c>
      <c r="B88" s="112"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159"/>
      <c r="AF88" s="200" t="s">
        <v>411</v>
      </c>
      <c r="AG88" s="200" t="s">
        <v>411</v>
      </c>
      <c r="AH88" s="200" t="s">
        <v>411</v>
      </c>
      <c r="AI88" s="200" t="s">
        <v>411</v>
      </c>
      <c r="AJ88" s="200" t="s">
        <v>411</v>
      </c>
      <c r="AK88" s="200" t="s">
        <v>411</v>
      </c>
      <c r="AL88" s="232" t="s">
        <v>435</v>
      </c>
    </row>
    <row r="89" spans="1:38" s="10" customFormat="1" ht="24.75" customHeight="1" thickBot="1" x14ac:dyDescent="0.25">
      <c r="A89" s="104" t="s">
        <v>125</v>
      </c>
      <c r="B89" s="112" t="s">
        <v>232</v>
      </c>
      <c r="C89" s="95" t="s">
        <v>99</v>
      </c>
      <c r="D89" s="96"/>
      <c r="E89" s="200" t="s">
        <v>411</v>
      </c>
      <c r="F89" s="183" t="s">
        <v>425</v>
      </c>
      <c r="G89" s="20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159"/>
      <c r="AF89" s="200" t="s">
        <v>411</v>
      </c>
      <c r="AG89" s="200" t="s">
        <v>411</v>
      </c>
      <c r="AH89" s="200" t="s">
        <v>411</v>
      </c>
      <c r="AI89" s="200" t="s">
        <v>411</v>
      </c>
      <c r="AJ89" s="200" t="s">
        <v>411</v>
      </c>
      <c r="AK89" s="200" t="s">
        <v>411</v>
      </c>
      <c r="AL89" s="232" t="s">
        <v>435</v>
      </c>
    </row>
    <row r="90" spans="1:38" s="18" customFormat="1" ht="24.75" customHeight="1" thickBot="1" x14ac:dyDescent="0.25">
      <c r="A90" s="104" t="s">
        <v>125</v>
      </c>
      <c r="B90" s="112"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159"/>
      <c r="AF90" s="200" t="s">
        <v>411</v>
      </c>
      <c r="AG90" s="200" t="s">
        <v>411</v>
      </c>
      <c r="AH90" s="200" t="s">
        <v>411</v>
      </c>
      <c r="AI90" s="200" t="s">
        <v>411</v>
      </c>
      <c r="AJ90" s="200" t="s">
        <v>411</v>
      </c>
      <c r="AK90" s="200" t="s">
        <v>411</v>
      </c>
      <c r="AL90" s="232" t="s">
        <v>435</v>
      </c>
    </row>
    <row r="91" spans="1:38" s="10" customFormat="1" ht="24.75" customHeight="1" thickBot="1" x14ac:dyDescent="0.25">
      <c r="A91" s="104" t="s">
        <v>125</v>
      </c>
      <c r="B91" s="104" t="s">
        <v>266</v>
      </c>
      <c r="C91" s="112"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159"/>
      <c r="AF91" s="200" t="s">
        <v>411</v>
      </c>
      <c r="AG91" s="200" t="s">
        <v>411</v>
      </c>
      <c r="AH91" s="200" t="s">
        <v>411</v>
      </c>
      <c r="AI91" s="200" t="s">
        <v>411</v>
      </c>
      <c r="AJ91" s="200" t="s">
        <v>411</v>
      </c>
      <c r="AK91" s="200" t="s">
        <v>411</v>
      </c>
      <c r="AL91" s="232" t="s">
        <v>435</v>
      </c>
    </row>
    <row r="92" spans="1:38" s="10" customFormat="1" ht="24.75" customHeight="1" thickBot="1" x14ac:dyDescent="0.25">
      <c r="A92" s="104" t="s">
        <v>122</v>
      </c>
      <c r="B92" s="104" t="s">
        <v>219</v>
      </c>
      <c r="C92" s="112" t="s">
        <v>118</v>
      </c>
      <c r="D92" s="140"/>
      <c r="E92" s="388">
        <v>6.9061999999999998E-2</v>
      </c>
      <c r="F92" s="388">
        <v>0.138124</v>
      </c>
      <c r="G92" s="388">
        <v>0.138124</v>
      </c>
      <c r="H92" s="183" t="s">
        <v>425</v>
      </c>
      <c r="I92" s="371">
        <v>4.14372E-2</v>
      </c>
      <c r="J92" s="371">
        <v>5.5249600000000003E-2</v>
      </c>
      <c r="K92" s="371">
        <v>6.9061999999999998E-2</v>
      </c>
      <c r="L92" s="371">
        <v>1.0773672000000001E-3</v>
      </c>
      <c r="M92" s="371">
        <v>0.37984099999999998</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159"/>
      <c r="AF92" s="200" t="s">
        <v>411</v>
      </c>
      <c r="AG92" s="200" t="s">
        <v>411</v>
      </c>
      <c r="AH92" s="200" t="s">
        <v>411</v>
      </c>
      <c r="AI92" s="200" t="s">
        <v>411</v>
      </c>
      <c r="AJ92" s="200" t="s">
        <v>411</v>
      </c>
      <c r="AK92" s="371">
        <v>69.061999999999998</v>
      </c>
      <c r="AL92" s="146" t="s">
        <v>412</v>
      </c>
    </row>
    <row r="93" spans="1:38" s="10" customFormat="1" ht="24.75" customHeight="1" thickBot="1" x14ac:dyDescent="0.25">
      <c r="A93" s="104" t="s">
        <v>122</v>
      </c>
      <c r="B93" s="104" t="s">
        <v>220</v>
      </c>
      <c r="C93" s="112" t="s">
        <v>119</v>
      </c>
      <c r="D93" s="140"/>
      <c r="E93" s="220" t="s">
        <v>411</v>
      </c>
      <c r="F93" s="371">
        <v>10.028102374885844</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159"/>
      <c r="AF93" s="200" t="s">
        <v>411</v>
      </c>
      <c r="AG93" s="200" t="s">
        <v>411</v>
      </c>
      <c r="AH93" s="200" t="s">
        <v>411</v>
      </c>
      <c r="AI93" s="200" t="s">
        <v>411</v>
      </c>
      <c r="AJ93" s="200" t="s">
        <v>411</v>
      </c>
      <c r="AK93" s="157">
        <v>1137.068</v>
      </c>
      <c r="AL93" s="146" t="s">
        <v>429</v>
      </c>
    </row>
    <row r="94" spans="1:38" s="10" customFormat="1" ht="24.75" customHeight="1" thickBot="1" x14ac:dyDescent="0.25">
      <c r="A94" s="104" t="s">
        <v>122</v>
      </c>
      <c r="B94" s="213" t="s">
        <v>265</v>
      </c>
      <c r="C94" s="112" t="s">
        <v>303</v>
      </c>
      <c r="D94" s="96"/>
      <c r="E94" s="200" t="s">
        <v>411</v>
      </c>
      <c r="F94" s="200" t="s">
        <v>411</v>
      </c>
      <c r="G94" s="20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159"/>
      <c r="AF94" s="200" t="s">
        <v>411</v>
      </c>
      <c r="AG94" s="200" t="s">
        <v>411</v>
      </c>
      <c r="AH94" s="200" t="s">
        <v>411</v>
      </c>
      <c r="AI94" s="200" t="s">
        <v>411</v>
      </c>
      <c r="AJ94" s="200" t="s">
        <v>411</v>
      </c>
      <c r="AK94" s="200" t="s">
        <v>411</v>
      </c>
      <c r="AL94" s="232" t="s">
        <v>435</v>
      </c>
    </row>
    <row r="95" spans="1:38" s="10" customFormat="1" ht="24.75" customHeight="1" thickBot="1" x14ac:dyDescent="0.25">
      <c r="A95" s="104" t="s">
        <v>122</v>
      </c>
      <c r="B95" s="213" t="s">
        <v>221</v>
      </c>
      <c r="C95" s="112" t="s">
        <v>94</v>
      </c>
      <c r="D95" s="140"/>
      <c r="E95" s="183" t="s">
        <v>425</v>
      </c>
      <c r="F95" s="183" t="s">
        <v>425</v>
      </c>
      <c r="G95" s="183" t="s">
        <v>425</v>
      </c>
      <c r="H95" s="183" t="s">
        <v>425</v>
      </c>
      <c r="I95" s="183" t="s">
        <v>425</v>
      </c>
      <c r="J95" s="183" t="s">
        <v>425</v>
      </c>
      <c r="K95" s="157">
        <v>1.3224</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159"/>
      <c r="AF95" s="200" t="s">
        <v>411</v>
      </c>
      <c r="AG95" s="200" t="s">
        <v>411</v>
      </c>
      <c r="AH95" s="200" t="s">
        <v>411</v>
      </c>
      <c r="AI95" s="200" t="s">
        <v>411</v>
      </c>
      <c r="AJ95" s="200" t="s">
        <v>411</v>
      </c>
      <c r="AK95" s="157">
        <v>440.8</v>
      </c>
      <c r="AL95" s="146" t="s">
        <v>430</v>
      </c>
    </row>
    <row r="96" spans="1:38" s="10" customFormat="1" ht="24.75" customHeight="1" thickBot="1" x14ac:dyDescent="0.25">
      <c r="A96" s="104" t="s">
        <v>122</v>
      </c>
      <c r="B96" s="104" t="s">
        <v>222</v>
      </c>
      <c r="C96" s="112" t="s">
        <v>95</v>
      </c>
      <c r="D96" s="144"/>
      <c r="E96" s="182" t="s">
        <v>424</v>
      </c>
      <c r="F96" s="182" t="s">
        <v>424</v>
      </c>
      <c r="G96" s="18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159"/>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4" t="s">
        <v>223</v>
      </c>
      <c r="C97" s="112" t="s">
        <v>370</v>
      </c>
      <c r="D97" s="144"/>
      <c r="E97" s="200" t="s">
        <v>411</v>
      </c>
      <c r="F97" s="200" t="s">
        <v>411</v>
      </c>
      <c r="G97" s="200" t="s">
        <v>411</v>
      </c>
      <c r="H97" s="200" t="s">
        <v>411</v>
      </c>
      <c r="I97" s="200" t="s">
        <v>411</v>
      </c>
      <c r="J97" s="200" t="s">
        <v>411</v>
      </c>
      <c r="K97" s="200" t="s">
        <v>411</v>
      </c>
      <c r="L97" s="200" t="s">
        <v>411</v>
      </c>
      <c r="M97" s="200" t="s">
        <v>411</v>
      </c>
      <c r="N97" s="183" t="s">
        <v>425</v>
      </c>
      <c r="O97" s="183" t="s">
        <v>425</v>
      </c>
      <c r="P97" s="157">
        <v>5.4100000000000002E-2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541</v>
      </c>
      <c r="AE97" s="159"/>
      <c r="AF97" s="200" t="s">
        <v>411</v>
      </c>
      <c r="AG97" s="200" t="s">
        <v>411</v>
      </c>
      <c r="AH97" s="200" t="s">
        <v>411</v>
      </c>
      <c r="AI97" s="200" t="s">
        <v>411</v>
      </c>
      <c r="AJ97" s="200" t="s">
        <v>411</v>
      </c>
      <c r="AK97" s="157">
        <v>5410</v>
      </c>
      <c r="AL97" s="146" t="s">
        <v>432</v>
      </c>
    </row>
    <row r="98" spans="1:39" s="10" customFormat="1" ht="24.75" customHeight="1" thickBot="1" x14ac:dyDescent="0.25">
      <c r="A98" s="104" t="s">
        <v>122</v>
      </c>
      <c r="B98" s="104" t="s">
        <v>224</v>
      </c>
      <c r="C98" s="112" t="s">
        <v>319</v>
      </c>
      <c r="D98" s="144"/>
      <c r="E98" s="200" t="s">
        <v>411</v>
      </c>
      <c r="F98" s="200" t="s">
        <v>411</v>
      </c>
      <c r="G98" s="20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159"/>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160">
        <v>0.21019770000000002</v>
      </c>
      <c r="F99" s="157">
        <v>4.4395299000000001</v>
      </c>
      <c r="G99" s="200" t="s">
        <v>411</v>
      </c>
      <c r="H99" s="157">
        <v>10.509885000000002</v>
      </c>
      <c r="I99" s="157">
        <v>0.22619700000000001</v>
      </c>
      <c r="J99" s="157">
        <v>0.34757100000000002</v>
      </c>
      <c r="K99" s="157">
        <v>0.76134599999999997</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159"/>
      <c r="AF99" s="200" t="s">
        <v>411</v>
      </c>
      <c r="AG99" s="200" t="s">
        <v>411</v>
      </c>
      <c r="AH99" s="200" t="s">
        <v>411</v>
      </c>
      <c r="AI99" s="200" t="s">
        <v>411</v>
      </c>
      <c r="AJ99" s="200" t="s">
        <v>411</v>
      </c>
      <c r="AK99" s="157">
        <v>551.70000000000005</v>
      </c>
      <c r="AL99" s="146" t="s">
        <v>414</v>
      </c>
    </row>
    <row r="100" spans="1:39" s="10" customFormat="1" ht="24.75" customHeight="1" thickBot="1" x14ac:dyDescent="0.25">
      <c r="A100" s="104" t="s">
        <v>126</v>
      </c>
      <c r="B100" s="104" t="s">
        <v>235</v>
      </c>
      <c r="C100" s="112" t="s">
        <v>288</v>
      </c>
      <c r="D100" s="144"/>
      <c r="E100" s="160">
        <v>8.2125999999999991E-2</v>
      </c>
      <c r="F100" s="157">
        <v>2.6892531999999996</v>
      </c>
      <c r="G100" s="200" t="s">
        <v>411</v>
      </c>
      <c r="H100" s="157">
        <v>5.0768800000000001</v>
      </c>
      <c r="I100" s="157">
        <v>0.13438799999999998</v>
      </c>
      <c r="J100" s="157">
        <v>0.20158199999999998</v>
      </c>
      <c r="K100" s="157">
        <v>0.44049399999999994</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159"/>
      <c r="AF100" s="200" t="s">
        <v>411</v>
      </c>
      <c r="AG100" s="200" t="s">
        <v>411</v>
      </c>
      <c r="AH100" s="200" t="s">
        <v>411</v>
      </c>
      <c r="AI100" s="200" t="s">
        <v>411</v>
      </c>
      <c r="AJ100" s="200" t="s">
        <v>411</v>
      </c>
      <c r="AK100" s="157">
        <v>746.6</v>
      </c>
      <c r="AL100" s="146" t="s">
        <v>414</v>
      </c>
      <c r="AM100" s="255"/>
    </row>
    <row r="101" spans="1:39" s="10" customFormat="1" ht="24.75" customHeight="1" thickBot="1" x14ac:dyDescent="0.25">
      <c r="A101" s="104" t="s">
        <v>126</v>
      </c>
      <c r="B101" s="104" t="s">
        <v>237</v>
      </c>
      <c r="C101" s="112" t="s">
        <v>281</v>
      </c>
      <c r="D101" s="144"/>
      <c r="E101" s="160">
        <v>1.8439199999999999E-2</v>
      </c>
      <c r="F101" s="157">
        <v>0.25968540000000001</v>
      </c>
      <c r="G101" s="200" t="s">
        <v>411</v>
      </c>
      <c r="H101" s="157">
        <v>0.61463999999999996</v>
      </c>
      <c r="I101" s="157">
        <v>3.0731999999999999E-2</v>
      </c>
      <c r="J101" s="157">
        <v>9.2196E-2</v>
      </c>
      <c r="K101" s="157">
        <v>0.21512399999999998</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159"/>
      <c r="AF101" s="200" t="s">
        <v>411</v>
      </c>
      <c r="AG101" s="200" t="s">
        <v>411</v>
      </c>
      <c r="AH101" s="200" t="s">
        <v>411</v>
      </c>
      <c r="AI101" s="200" t="s">
        <v>411</v>
      </c>
      <c r="AJ101" s="200" t="s">
        <v>411</v>
      </c>
      <c r="AK101" s="157">
        <v>1536.6</v>
      </c>
      <c r="AL101" s="146" t="s">
        <v>414</v>
      </c>
      <c r="AM101" s="255"/>
    </row>
    <row r="102" spans="1:39" s="10" customFormat="1" ht="24.75" customHeight="1" thickBot="1" x14ac:dyDescent="0.25">
      <c r="A102" s="104" t="s">
        <v>126</v>
      </c>
      <c r="B102" s="104" t="s">
        <v>238</v>
      </c>
      <c r="C102" s="112" t="s">
        <v>282</v>
      </c>
      <c r="D102" s="144"/>
      <c r="E102" s="160">
        <v>5.7184811370440077E-2</v>
      </c>
      <c r="F102" s="157">
        <v>0.86237221213486537</v>
      </c>
      <c r="G102" s="200" t="s">
        <v>411</v>
      </c>
      <c r="H102" s="157">
        <v>4.8678338435153332</v>
      </c>
      <c r="I102" s="157">
        <v>6.5904177350732535E-3</v>
      </c>
      <c r="J102" s="157">
        <v>0.13304713301304941</v>
      </c>
      <c r="K102" s="157">
        <v>0.78346909347962523</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159"/>
      <c r="AF102" s="200" t="s">
        <v>411</v>
      </c>
      <c r="AG102" s="200" t="s">
        <v>411</v>
      </c>
      <c r="AH102" s="200" t="s">
        <v>411</v>
      </c>
      <c r="AI102" s="200" t="s">
        <v>411</v>
      </c>
      <c r="AJ102" s="200" t="s">
        <v>411</v>
      </c>
      <c r="AK102" s="157">
        <v>880.2</v>
      </c>
      <c r="AL102" s="146" t="s">
        <v>414</v>
      </c>
      <c r="AM102" s="255"/>
    </row>
    <row r="103" spans="1:39" s="166" customFormat="1" ht="24.75" customHeight="1" thickBot="1" x14ac:dyDescent="0.25">
      <c r="A103" s="104" t="s">
        <v>126</v>
      </c>
      <c r="B103" s="104" t="s">
        <v>236</v>
      </c>
      <c r="C103" s="112" t="s">
        <v>283</v>
      </c>
      <c r="D103" s="144"/>
      <c r="E103" s="193" t="s">
        <v>427</v>
      </c>
      <c r="F103" s="194" t="s">
        <v>427</v>
      </c>
      <c r="G103" s="200" t="s">
        <v>411</v>
      </c>
      <c r="H103" s="194"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159"/>
      <c r="AF103" s="200" t="s">
        <v>411</v>
      </c>
      <c r="AG103" s="200" t="s">
        <v>411</v>
      </c>
      <c r="AH103" s="200" t="s">
        <v>411</v>
      </c>
      <c r="AI103" s="200" t="s">
        <v>411</v>
      </c>
      <c r="AJ103" s="200" t="s">
        <v>411</v>
      </c>
      <c r="AK103" s="190" t="s">
        <v>427</v>
      </c>
      <c r="AL103" s="165" t="s">
        <v>414</v>
      </c>
      <c r="AM103" s="255"/>
    </row>
    <row r="104" spans="1:39" s="10" customFormat="1" ht="24.75" customHeight="1" thickBot="1" x14ac:dyDescent="0.25">
      <c r="A104" s="104" t="s">
        <v>126</v>
      </c>
      <c r="B104" s="104" t="s">
        <v>362</v>
      </c>
      <c r="C104" s="112" t="s">
        <v>284</v>
      </c>
      <c r="D104" s="144"/>
      <c r="E104" s="160">
        <v>9.7799999999999992E-4</v>
      </c>
      <c r="F104" s="157">
        <v>4.4173000000000004E-2</v>
      </c>
      <c r="G104" s="200" t="s">
        <v>411</v>
      </c>
      <c r="H104" s="157">
        <v>3.2600000000000004E-2</v>
      </c>
      <c r="I104" s="157">
        <v>1.6300000000000002E-3</v>
      </c>
      <c r="J104" s="157">
        <v>4.8899999999999994E-3</v>
      </c>
      <c r="K104" s="157">
        <v>1.1410000000000002E-2</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159"/>
      <c r="AF104" s="200" t="s">
        <v>411</v>
      </c>
      <c r="AG104" s="200" t="s">
        <v>411</v>
      </c>
      <c r="AH104" s="200" t="s">
        <v>411</v>
      </c>
      <c r="AI104" s="200" t="s">
        <v>411</v>
      </c>
      <c r="AJ104" s="200" t="s">
        <v>411</v>
      </c>
      <c r="AK104" s="157">
        <v>81.5</v>
      </c>
      <c r="AL104" s="146" t="s">
        <v>414</v>
      </c>
      <c r="AM104" s="255"/>
    </row>
    <row r="105" spans="1:39" s="10" customFormat="1" ht="24.75" customHeight="1" thickBot="1" x14ac:dyDescent="0.25">
      <c r="A105" s="104" t="s">
        <v>126</v>
      </c>
      <c r="B105" s="104" t="s">
        <v>363</v>
      </c>
      <c r="C105" s="112" t="s">
        <v>285</v>
      </c>
      <c r="D105" s="144"/>
      <c r="E105" s="371">
        <v>5.4999999999999997E-3</v>
      </c>
      <c r="F105" s="371">
        <v>9.4050000000000009E-2</v>
      </c>
      <c r="G105" s="200" t="s">
        <v>411</v>
      </c>
      <c r="H105" s="371">
        <v>0.154</v>
      </c>
      <c r="I105" s="371">
        <v>3.0800000000000003E-3</v>
      </c>
      <c r="J105" s="371">
        <v>4.8399999999999997E-3</v>
      </c>
      <c r="K105" s="371">
        <v>1.0559999999999998E-2</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159"/>
      <c r="AF105" s="200" t="s">
        <v>411</v>
      </c>
      <c r="AG105" s="200" t="s">
        <v>411</v>
      </c>
      <c r="AH105" s="200" t="s">
        <v>411</v>
      </c>
      <c r="AI105" s="200" t="s">
        <v>411</v>
      </c>
      <c r="AJ105" s="200" t="s">
        <v>411</v>
      </c>
      <c r="AK105" s="371">
        <v>22</v>
      </c>
      <c r="AL105" s="146" t="s">
        <v>414</v>
      </c>
      <c r="AM105" s="255"/>
    </row>
    <row r="106" spans="1:39" s="10" customFormat="1" ht="24.75" customHeight="1" thickBot="1" x14ac:dyDescent="0.25">
      <c r="A106" s="104" t="s">
        <v>126</v>
      </c>
      <c r="B106" s="104" t="s">
        <v>257</v>
      </c>
      <c r="C106" s="112" t="s">
        <v>286</v>
      </c>
      <c r="D106" s="144"/>
      <c r="E106" s="183" t="s">
        <v>425</v>
      </c>
      <c r="F106" s="183" t="s">
        <v>425</v>
      </c>
      <c r="G106" s="200" t="s">
        <v>411</v>
      </c>
      <c r="H106" s="183"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159"/>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100" t="s">
        <v>126</v>
      </c>
      <c r="B107" s="104" t="s">
        <v>364</v>
      </c>
      <c r="C107" s="100" t="s">
        <v>341</v>
      </c>
      <c r="D107" s="144"/>
      <c r="E107" s="193" t="s">
        <v>427</v>
      </c>
      <c r="F107" s="194" t="s">
        <v>427</v>
      </c>
      <c r="G107" s="200" t="s">
        <v>411</v>
      </c>
      <c r="H107" s="194"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159"/>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100" t="s">
        <v>126</v>
      </c>
      <c r="B108" s="104" t="s">
        <v>365</v>
      </c>
      <c r="C108" s="100" t="s">
        <v>342</v>
      </c>
      <c r="D108" s="144"/>
      <c r="E108" s="160">
        <v>0.294843935</v>
      </c>
      <c r="F108" s="157">
        <v>2.9701990500000002</v>
      </c>
      <c r="G108" s="200" t="s">
        <v>411</v>
      </c>
      <c r="H108" s="157">
        <v>4.8959324999999998</v>
      </c>
      <c r="I108" s="157">
        <v>5.4399250000000003E-2</v>
      </c>
      <c r="J108" s="157">
        <v>0.65279100000000001</v>
      </c>
      <c r="K108" s="157">
        <v>2.5023655000000002</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159"/>
      <c r="AF108" s="200" t="s">
        <v>411</v>
      </c>
      <c r="AG108" s="200" t="s">
        <v>411</v>
      </c>
      <c r="AH108" s="200" t="s">
        <v>411</v>
      </c>
      <c r="AI108" s="200" t="s">
        <v>411</v>
      </c>
      <c r="AJ108" s="200" t="s">
        <v>411</v>
      </c>
      <c r="AK108" s="157">
        <v>21759.7</v>
      </c>
      <c r="AL108" s="146" t="s">
        <v>414</v>
      </c>
      <c r="AM108" s="255"/>
    </row>
    <row r="109" spans="1:39" s="10" customFormat="1" ht="24.75" customHeight="1" thickBot="1" x14ac:dyDescent="0.25">
      <c r="A109" s="100" t="s">
        <v>126</v>
      </c>
      <c r="B109" s="104" t="s">
        <v>366</v>
      </c>
      <c r="C109" s="100" t="s">
        <v>324</v>
      </c>
      <c r="D109" s="144"/>
      <c r="E109" s="183" t="s">
        <v>425</v>
      </c>
      <c r="F109" s="183" t="s">
        <v>425</v>
      </c>
      <c r="G109" s="200" t="s">
        <v>411</v>
      </c>
      <c r="H109" s="183" t="s">
        <v>425</v>
      </c>
      <c r="I109" s="183" t="s">
        <v>425</v>
      </c>
      <c r="J109" s="183" t="s">
        <v>425</v>
      </c>
      <c r="K109" s="183" t="s">
        <v>425</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159"/>
      <c r="AF109" s="200" t="s">
        <v>411</v>
      </c>
      <c r="AG109" s="200" t="s">
        <v>411</v>
      </c>
      <c r="AH109" s="200" t="s">
        <v>411</v>
      </c>
      <c r="AI109" s="200" t="s">
        <v>411</v>
      </c>
      <c r="AJ109" s="200" t="s">
        <v>411</v>
      </c>
      <c r="AK109" s="183" t="s">
        <v>425</v>
      </c>
      <c r="AL109" s="146" t="s">
        <v>414</v>
      </c>
      <c r="AM109" s="255"/>
    </row>
    <row r="110" spans="1:39" s="10" customFormat="1" ht="24.75" customHeight="1" thickBot="1" x14ac:dyDescent="0.25">
      <c r="A110" s="100" t="s">
        <v>126</v>
      </c>
      <c r="B110" s="104" t="s">
        <v>367</v>
      </c>
      <c r="C110" s="100" t="s">
        <v>325</v>
      </c>
      <c r="D110" s="144"/>
      <c r="E110" s="183" t="s">
        <v>425</v>
      </c>
      <c r="F110" s="183" t="s">
        <v>425</v>
      </c>
      <c r="G110" s="200" t="s">
        <v>411</v>
      </c>
      <c r="H110" s="183" t="s">
        <v>425</v>
      </c>
      <c r="I110" s="183" t="s">
        <v>425</v>
      </c>
      <c r="J110" s="183" t="s">
        <v>425</v>
      </c>
      <c r="K110" s="183" t="s">
        <v>425</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159"/>
      <c r="AF110" s="200" t="s">
        <v>411</v>
      </c>
      <c r="AG110" s="200" t="s">
        <v>411</v>
      </c>
      <c r="AH110" s="200" t="s">
        <v>411</v>
      </c>
      <c r="AI110" s="200" t="s">
        <v>411</v>
      </c>
      <c r="AJ110" s="200" t="s">
        <v>411</v>
      </c>
      <c r="AK110" s="200" t="s">
        <v>411</v>
      </c>
      <c r="AL110" s="146" t="s">
        <v>414</v>
      </c>
      <c r="AM110" s="255"/>
    </row>
    <row r="111" spans="1:39" s="10" customFormat="1" ht="24.75" customHeight="1" thickBot="1" x14ac:dyDescent="0.25">
      <c r="A111" s="104" t="s">
        <v>126</v>
      </c>
      <c r="B111" s="104" t="s">
        <v>368</v>
      </c>
      <c r="C111" s="112" t="s">
        <v>287</v>
      </c>
      <c r="D111" s="144"/>
      <c r="E111" s="200" t="s">
        <v>411</v>
      </c>
      <c r="F111" s="200" t="s">
        <v>411</v>
      </c>
      <c r="G111" s="200" t="s">
        <v>411</v>
      </c>
      <c r="H111" s="20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159"/>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57">
        <v>3.3568775999999994</v>
      </c>
      <c r="F112" s="200" t="s">
        <v>411</v>
      </c>
      <c r="G112" s="200" t="s">
        <v>411</v>
      </c>
      <c r="H112" s="157">
        <v>4.6521945000000002</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159"/>
      <c r="AF112" s="200" t="s">
        <v>411</v>
      </c>
      <c r="AG112" s="200" t="s">
        <v>411</v>
      </c>
      <c r="AH112" s="200" t="s">
        <v>411</v>
      </c>
      <c r="AI112" s="200" t="s">
        <v>411</v>
      </c>
      <c r="AJ112" s="200" t="s">
        <v>411</v>
      </c>
      <c r="AK112" s="167">
        <v>54731700</v>
      </c>
      <c r="AL112" s="146" t="s">
        <v>423</v>
      </c>
    </row>
    <row r="113" spans="1:38" s="10" customFormat="1" ht="24.75" customHeight="1" thickBot="1" x14ac:dyDescent="0.25">
      <c r="A113" s="104" t="s">
        <v>136</v>
      </c>
      <c r="B113" s="91" t="s">
        <v>254</v>
      </c>
      <c r="C113" s="114" t="s">
        <v>143</v>
      </c>
      <c r="D113" s="96"/>
      <c r="E113" s="371">
        <v>5.7976367926564087</v>
      </c>
      <c r="F113" s="200" t="s">
        <v>411</v>
      </c>
      <c r="G113" s="200" t="s">
        <v>411</v>
      </c>
      <c r="H113" s="157">
        <v>13.145094455845541</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159"/>
      <c r="AF113" s="200" t="s">
        <v>411</v>
      </c>
      <c r="AG113" s="200" t="s">
        <v>411</v>
      </c>
      <c r="AH113" s="200" t="s">
        <v>411</v>
      </c>
      <c r="AI113" s="200" t="s">
        <v>411</v>
      </c>
      <c r="AJ113" s="200" t="s">
        <v>411</v>
      </c>
      <c r="AK113" s="157">
        <v>25578.3</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159"/>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159"/>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2" t="s">
        <v>304</v>
      </c>
      <c r="D116" s="96"/>
      <c r="E116" s="183" t="s">
        <v>425</v>
      </c>
      <c r="F116" s="200" t="s">
        <v>411</v>
      </c>
      <c r="G116" s="200" t="s">
        <v>411</v>
      </c>
      <c r="H116" s="157">
        <v>6.3640037446817717</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159"/>
      <c r="AF116" s="200" t="s">
        <v>411</v>
      </c>
      <c r="AG116" s="200" t="s">
        <v>411</v>
      </c>
      <c r="AH116" s="200" t="s">
        <v>411</v>
      </c>
      <c r="AI116" s="200" t="s">
        <v>411</v>
      </c>
      <c r="AJ116" s="200" t="s">
        <v>411</v>
      </c>
      <c r="AK116" s="371">
        <v>25578.3</v>
      </c>
      <c r="AL116" s="146" t="s">
        <v>414</v>
      </c>
    </row>
    <row r="117" spans="1:38" s="10" customFormat="1" ht="24.75" customHeight="1" thickBot="1" x14ac:dyDescent="0.25">
      <c r="A117" s="104" t="s">
        <v>136</v>
      </c>
      <c r="B117" s="104" t="s">
        <v>308</v>
      </c>
      <c r="C117" s="112"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159"/>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2"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159"/>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4.2113999999999999E-2</v>
      </c>
      <c r="J119" s="157">
        <v>1.094964</v>
      </c>
      <c r="K119" s="157">
        <v>1.094964</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159"/>
      <c r="AF119" s="200" t="s">
        <v>411</v>
      </c>
      <c r="AG119" s="200" t="s">
        <v>411</v>
      </c>
      <c r="AH119" s="200" t="s">
        <v>411</v>
      </c>
      <c r="AI119" s="200" t="s">
        <v>411</v>
      </c>
      <c r="AJ119" s="200" t="s">
        <v>411</v>
      </c>
      <c r="AK119" s="257">
        <v>701900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159"/>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2" t="s">
        <v>311</v>
      </c>
      <c r="D121" s="141"/>
      <c r="E121" s="200" t="s">
        <v>411</v>
      </c>
      <c r="F121" s="157">
        <v>0.603634</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159"/>
      <c r="AF121" s="200" t="s">
        <v>411</v>
      </c>
      <c r="AG121" s="200" t="s">
        <v>411</v>
      </c>
      <c r="AH121" s="200" t="s">
        <v>411</v>
      </c>
      <c r="AI121" s="200" t="s">
        <v>411</v>
      </c>
      <c r="AJ121" s="200" t="s">
        <v>411</v>
      </c>
      <c r="AK121" s="257">
        <v>701900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159"/>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159"/>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159"/>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00" t="s">
        <v>411</v>
      </c>
      <c r="F125" s="157">
        <v>0.44288800398208061</v>
      </c>
      <c r="G125" s="20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159"/>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183" t="s">
        <v>425</v>
      </c>
      <c r="F126" s="183" t="s">
        <v>425</v>
      </c>
      <c r="G126" s="183"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159"/>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159"/>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4" t="s">
        <v>242</v>
      </c>
      <c r="C128" s="112" t="s">
        <v>108</v>
      </c>
      <c r="D128" s="96"/>
      <c r="E128" s="183" t="s">
        <v>425</v>
      </c>
      <c r="F128" s="183" t="s">
        <v>425</v>
      </c>
      <c r="G128" s="183"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159"/>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4" t="s">
        <v>343</v>
      </c>
      <c r="C129" s="95" t="s">
        <v>107</v>
      </c>
      <c r="D129" s="96"/>
      <c r="E129" s="183" t="s">
        <v>425</v>
      </c>
      <c r="F129" s="183" t="s">
        <v>425</v>
      </c>
      <c r="G129" s="183" t="s">
        <v>425</v>
      </c>
      <c r="H129" s="183" t="s">
        <v>425</v>
      </c>
      <c r="I129" s="183" t="s">
        <v>425</v>
      </c>
      <c r="J129" s="183" t="s">
        <v>425</v>
      </c>
      <c r="K129" s="183" t="s">
        <v>425</v>
      </c>
      <c r="L129" s="183" t="s">
        <v>425</v>
      </c>
      <c r="M129" s="183" t="s">
        <v>425</v>
      </c>
      <c r="N129" s="183" t="s">
        <v>425</v>
      </c>
      <c r="O129" s="183" t="s">
        <v>425</v>
      </c>
      <c r="P129" s="183" t="s">
        <v>425</v>
      </c>
      <c r="Q129" s="183" t="s">
        <v>425</v>
      </c>
      <c r="R129" s="183" t="s">
        <v>425</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159"/>
      <c r="AF129" s="200" t="s">
        <v>411</v>
      </c>
      <c r="AG129" s="200" t="s">
        <v>411</v>
      </c>
      <c r="AH129" s="200" t="s">
        <v>411</v>
      </c>
      <c r="AI129" s="200" t="s">
        <v>411</v>
      </c>
      <c r="AJ129" s="200" t="s">
        <v>411</v>
      </c>
      <c r="AK129" s="183" t="s">
        <v>425</v>
      </c>
      <c r="AL129" s="146" t="s">
        <v>416</v>
      </c>
    </row>
    <row r="130" spans="1:67" s="10" customFormat="1" ht="24.75" customHeight="1" thickBot="1" x14ac:dyDescent="0.25">
      <c r="A130" s="104" t="s">
        <v>127</v>
      </c>
      <c r="B130" s="104" t="s">
        <v>344</v>
      </c>
      <c r="C130" s="214" t="s">
        <v>345</v>
      </c>
      <c r="D130" s="96"/>
      <c r="E130" s="183" t="s">
        <v>425</v>
      </c>
      <c r="F130" s="183" t="s">
        <v>425</v>
      </c>
      <c r="G130" s="183"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159"/>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4" t="s">
        <v>346</v>
      </c>
      <c r="C131" s="95" t="s">
        <v>158</v>
      </c>
      <c r="D131" s="96"/>
      <c r="E131" s="183" t="s">
        <v>425</v>
      </c>
      <c r="F131" s="183" t="s">
        <v>425</v>
      </c>
      <c r="G131" s="183" t="s">
        <v>425</v>
      </c>
      <c r="H131" s="183" t="s">
        <v>425</v>
      </c>
      <c r="I131" s="183" t="s">
        <v>425</v>
      </c>
      <c r="J131" s="183" t="s">
        <v>425</v>
      </c>
      <c r="K131" s="183" t="s">
        <v>425</v>
      </c>
      <c r="L131" s="183" t="s">
        <v>425</v>
      </c>
      <c r="M131" s="183" t="s">
        <v>425</v>
      </c>
      <c r="N131" s="183" t="s">
        <v>425</v>
      </c>
      <c r="O131" s="183" t="s">
        <v>425</v>
      </c>
      <c r="P131" s="183" t="s">
        <v>425</v>
      </c>
      <c r="Q131" s="183" t="s">
        <v>425</v>
      </c>
      <c r="R131" s="183" t="s">
        <v>425</v>
      </c>
      <c r="S131" s="183" t="s">
        <v>425</v>
      </c>
      <c r="T131" s="183" t="s">
        <v>425</v>
      </c>
      <c r="U131" s="183" t="s">
        <v>425</v>
      </c>
      <c r="V131" s="183" t="s">
        <v>425</v>
      </c>
      <c r="W131" s="183" t="s">
        <v>425</v>
      </c>
      <c r="X131" s="183" t="s">
        <v>425</v>
      </c>
      <c r="Y131" s="183" t="s">
        <v>425</v>
      </c>
      <c r="Z131" s="183" t="s">
        <v>425</v>
      </c>
      <c r="AA131" s="183" t="s">
        <v>425</v>
      </c>
      <c r="AB131" s="183" t="s">
        <v>425</v>
      </c>
      <c r="AC131" s="183" t="s">
        <v>425</v>
      </c>
      <c r="AD131" s="183" t="s">
        <v>425</v>
      </c>
      <c r="AE131" s="159"/>
      <c r="AF131" s="200" t="s">
        <v>411</v>
      </c>
      <c r="AG131" s="200" t="s">
        <v>411</v>
      </c>
      <c r="AH131" s="200" t="s">
        <v>411</v>
      </c>
      <c r="AI131" s="200" t="s">
        <v>411</v>
      </c>
      <c r="AJ131" s="200" t="s">
        <v>411</v>
      </c>
      <c r="AK131" s="183" t="s">
        <v>425</v>
      </c>
      <c r="AL131" s="146" t="s">
        <v>416</v>
      </c>
    </row>
    <row r="132" spans="1:67" s="10" customFormat="1" ht="24.75" customHeight="1" thickBot="1" x14ac:dyDescent="0.25">
      <c r="A132" s="104" t="s">
        <v>127</v>
      </c>
      <c r="B132" s="104" t="s">
        <v>347</v>
      </c>
      <c r="C132" s="95" t="s">
        <v>113</v>
      </c>
      <c r="D132" s="96"/>
      <c r="E132" s="183" t="s">
        <v>425</v>
      </c>
      <c r="F132" s="183" t="s">
        <v>425</v>
      </c>
      <c r="G132" s="183"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159"/>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4" t="s">
        <v>348</v>
      </c>
      <c r="C133" s="95" t="s">
        <v>102</v>
      </c>
      <c r="D133" s="96"/>
      <c r="E133" s="182" t="s">
        <v>424</v>
      </c>
      <c r="F133" s="182" t="s">
        <v>424</v>
      </c>
      <c r="G133" s="18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159"/>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4" t="s">
        <v>349</v>
      </c>
      <c r="C134" s="112" t="s">
        <v>297</v>
      </c>
      <c r="D134" s="96"/>
      <c r="E134" s="200" t="s">
        <v>411</v>
      </c>
      <c r="F134" s="200" t="s">
        <v>411</v>
      </c>
      <c r="G134" s="20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159"/>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183" t="s">
        <v>425</v>
      </c>
      <c r="F135" s="183" t="s">
        <v>425</v>
      </c>
      <c r="G135" s="183"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159"/>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00" t="s">
        <v>411</v>
      </c>
      <c r="F136" s="157">
        <v>4.0962834224598935E-3</v>
      </c>
      <c r="G136" s="200" t="s">
        <v>411</v>
      </c>
      <c r="H136" s="183" t="s">
        <v>425</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159"/>
      <c r="AF136" s="200" t="s">
        <v>411</v>
      </c>
      <c r="AG136" s="200" t="s">
        <v>411</v>
      </c>
      <c r="AH136" s="200" t="s">
        <v>411</v>
      </c>
      <c r="AI136" s="200" t="s">
        <v>411</v>
      </c>
      <c r="AJ136" s="200" t="s">
        <v>411</v>
      </c>
      <c r="AK136" s="157">
        <v>273.08556149732624</v>
      </c>
      <c r="AL136" s="232" t="s">
        <v>480</v>
      </c>
    </row>
    <row r="137" spans="1:67" s="10" customFormat="1" ht="24.75" customHeight="1" thickBot="1" x14ac:dyDescent="0.25">
      <c r="A137" s="104" t="s">
        <v>127</v>
      </c>
      <c r="B137" s="104" t="s">
        <v>115</v>
      </c>
      <c r="C137" s="112" t="s">
        <v>117</v>
      </c>
      <c r="D137" s="96"/>
      <c r="E137" s="200" t="s">
        <v>411</v>
      </c>
      <c r="F137" s="157">
        <v>6.2726946107784427E-4</v>
      </c>
      <c r="G137" s="20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159"/>
      <c r="AF137" s="200" t="s">
        <v>411</v>
      </c>
      <c r="AG137" s="200" t="s">
        <v>411</v>
      </c>
      <c r="AH137" s="200" t="s">
        <v>411</v>
      </c>
      <c r="AI137" s="200" t="s">
        <v>411</v>
      </c>
      <c r="AJ137" s="200" t="s">
        <v>411</v>
      </c>
      <c r="AK137" s="157">
        <v>41.817964071856288</v>
      </c>
      <c r="AL137" s="232" t="s">
        <v>479</v>
      </c>
    </row>
    <row r="138" spans="1:67" s="10" customFormat="1" ht="24.75" customHeight="1" thickBot="1" x14ac:dyDescent="0.25">
      <c r="A138" s="104" t="s">
        <v>127</v>
      </c>
      <c r="B138" s="104" t="s">
        <v>263</v>
      </c>
      <c r="C138" s="112" t="s">
        <v>264</v>
      </c>
      <c r="D138" s="141"/>
      <c r="E138" s="200" t="s">
        <v>411</v>
      </c>
      <c r="F138" s="200" t="s">
        <v>411</v>
      </c>
      <c r="G138" s="20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159"/>
      <c r="AF138" s="200" t="s">
        <v>411</v>
      </c>
      <c r="AG138" s="200" t="s">
        <v>411</v>
      </c>
      <c r="AH138" s="200" t="s">
        <v>411</v>
      </c>
      <c r="AI138" s="200" t="s">
        <v>411</v>
      </c>
      <c r="AJ138" s="200" t="s">
        <v>411</v>
      </c>
      <c r="AK138" s="200" t="s">
        <v>411</v>
      </c>
      <c r="AL138" s="232" t="s">
        <v>447</v>
      </c>
    </row>
    <row r="139" spans="1:67" s="10" customFormat="1" ht="24.75" customHeight="1" thickBot="1" x14ac:dyDescent="0.25">
      <c r="A139" s="104" t="s">
        <v>127</v>
      </c>
      <c r="B139" s="104" t="s">
        <v>244</v>
      </c>
      <c r="C139" s="112" t="s">
        <v>302</v>
      </c>
      <c r="D139" s="141"/>
      <c r="E139" s="183" t="s">
        <v>425</v>
      </c>
      <c r="F139" s="183" t="s">
        <v>425</v>
      </c>
      <c r="G139" s="183"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159"/>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159"/>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129" t="s">
        <v>350</v>
      </c>
      <c r="D141" s="252" t="s">
        <v>314</v>
      </c>
      <c r="E141" s="161">
        <f>SUM(E14:E140)</f>
        <v>69.515685066373067</v>
      </c>
      <c r="F141" s="161">
        <f t="shared" ref="F141:AD141" si="0">SUM(F14:F140)</f>
        <v>59.505650657877197</v>
      </c>
      <c r="G141" s="161">
        <f t="shared" si="0"/>
        <v>104.99950696484048</v>
      </c>
      <c r="H141" s="161">
        <f t="shared" si="0"/>
        <v>51.000963165216312</v>
      </c>
      <c r="I141" s="161">
        <f t="shared" si="0"/>
        <v>19.691508173903856</v>
      </c>
      <c r="J141" s="161">
        <f t="shared" si="0"/>
        <v>22.782278504320207</v>
      </c>
      <c r="K141" s="161">
        <f t="shared" si="0"/>
        <v>31.879032253043611</v>
      </c>
      <c r="L141" s="161">
        <f t="shared" si="0"/>
        <v>1.7874114096051041</v>
      </c>
      <c r="M141" s="161">
        <f t="shared" si="0"/>
        <v>116.05492427553445</v>
      </c>
      <c r="N141" s="161">
        <f t="shared" si="0"/>
        <v>11.845414932915839</v>
      </c>
      <c r="O141" s="161">
        <f t="shared" si="0"/>
        <v>0.4988326456358177</v>
      </c>
      <c r="P141" s="161">
        <f t="shared" si="0"/>
        <v>0.43275389712790768</v>
      </c>
      <c r="Q141" s="161">
        <f t="shared" si="0"/>
        <v>1.4196807075339979</v>
      </c>
      <c r="R141" s="161">
        <f t="shared" si="0"/>
        <v>7.9029721760657345</v>
      </c>
      <c r="S141" s="161">
        <f t="shared" si="0"/>
        <v>1.5192910542089704</v>
      </c>
      <c r="T141" s="161">
        <f t="shared" si="0"/>
        <v>43.074049517241399</v>
      </c>
      <c r="U141" s="161">
        <f t="shared" si="0"/>
        <v>0.8667183572087318</v>
      </c>
      <c r="V141" s="161">
        <f t="shared" si="0"/>
        <v>32.860489823746406</v>
      </c>
      <c r="W141" s="161">
        <f t="shared" si="0"/>
        <v>18.978158596166871</v>
      </c>
      <c r="X141" s="161">
        <f t="shared" si="0"/>
        <v>2.4505750916257392</v>
      </c>
      <c r="Y141" s="161">
        <f t="shared" si="0"/>
        <v>2.5473197667209848</v>
      </c>
      <c r="Z141" s="161">
        <f t="shared" si="0"/>
        <v>1.0056150230384158</v>
      </c>
      <c r="AA141" s="161">
        <f t="shared" si="0"/>
        <v>1.330708201429925</v>
      </c>
      <c r="AB141" s="161">
        <f t="shared" si="0"/>
        <v>8.0354806578417044</v>
      </c>
      <c r="AC141" s="161">
        <f t="shared" si="0"/>
        <v>0.20118740969984755</v>
      </c>
      <c r="AD141" s="161">
        <f t="shared" si="0"/>
        <v>546.43805853551157</v>
      </c>
      <c r="AE141" s="159"/>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59"/>
      <c r="AF142" s="162"/>
      <c r="AG142" s="162"/>
      <c r="AH142" s="162"/>
      <c r="AI142" s="162"/>
      <c r="AJ142" s="162"/>
      <c r="AK142" s="162"/>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244"/>
      <c r="B152" s="245" t="s">
        <v>470</v>
      </c>
      <c r="C152" s="246" t="s">
        <v>471</v>
      </c>
      <c r="D152" s="244" t="s">
        <v>106</v>
      </c>
      <c r="E152" s="164">
        <f>SUM(E$141, E$151, IF(AND(ISNUMBER(SEARCH($B$4,"AT|BE|CH|GB|IE|LT|LU|NL")),SUM(E$143:E$149)&gt;0),SUM(E$143:E$149)-SUM(E$27:E$33),0))</f>
        <v>69.515685066373067</v>
      </c>
      <c r="F152" s="164">
        <f t="shared" ref="F152:AD152" si="1">SUM(F$141, F$151, IF(AND(ISNUMBER(SEARCH($B$4,"AT|BE|CH|GB|IE|LT|LU|NL")),SUM(F$143:F$149)&gt;0),SUM(F$143:F$149)-SUM(F$27:F$33),0))</f>
        <v>59.505650657877197</v>
      </c>
      <c r="G152" s="164">
        <f t="shared" si="1"/>
        <v>104.99950696484048</v>
      </c>
      <c r="H152" s="164">
        <f t="shared" si="1"/>
        <v>51.000963165216312</v>
      </c>
      <c r="I152" s="164">
        <f t="shared" si="1"/>
        <v>19.691508173903856</v>
      </c>
      <c r="J152" s="164">
        <f t="shared" si="1"/>
        <v>22.782278504320207</v>
      </c>
      <c r="K152" s="164">
        <f t="shared" si="1"/>
        <v>31.879032253043611</v>
      </c>
      <c r="L152" s="164">
        <f t="shared" si="1"/>
        <v>1.7874114096051041</v>
      </c>
      <c r="M152" s="164">
        <f t="shared" si="1"/>
        <v>116.05492427553445</v>
      </c>
      <c r="N152" s="164">
        <f t="shared" si="1"/>
        <v>11.845414932915839</v>
      </c>
      <c r="O152" s="164">
        <f t="shared" si="1"/>
        <v>0.4988326456358177</v>
      </c>
      <c r="P152" s="164">
        <f t="shared" si="1"/>
        <v>0.43275389712790768</v>
      </c>
      <c r="Q152" s="164">
        <f t="shared" si="1"/>
        <v>1.4196807075339979</v>
      </c>
      <c r="R152" s="164">
        <f t="shared" si="1"/>
        <v>7.9029721760657345</v>
      </c>
      <c r="S152" s="164">
        <f t="shared" si="1"/>
        <v>1.5192910542089704</v>
      </c>
      <c r="T152" s="164">
        <f t="shared" si="1"/>
        <v>43.074049517241399</v>
      </c>
      <c r="U152" s="164">
        <f t="shared" si="1"/>
        <v>0.8667183572087318</v>
      </c>
      <c r="V152" s="164">
        <f t="shared" si="1"/>
        <v>32.860489823746406</v>
      </c>
      <c r="W152" s="164">
        <f t="shared" si="1"/>
        <v>18.978158596166871</v>
      </c>
      <c r="X152" s="164">
        <f t="shared" si="1"/>
        <v>2.4505750916257392</v>
      </c>
      <c r="Y152" s="164">
        <f t="shared" si="1"/>
        <v>2.5473197667209848</v>
      </c>
      <c r="Z152" s="164">
        <f t="shared" si="1"/>
        <v>1.0056150230384158</v>
      </c>
      <c r="AA152" s="164">
        <f t="shared" si="1"/>
        <v>1.330708201429925</v>
      </c>
      <c r="AB152" s="164">
        <f t="shared" si="1"/>
        <v>8.0354806578417044</v>
      </c>
      <c r="AC152" s="164">
        <f t="shared" si="1"/>
        <v>0.20118740969984755</v>
      </c>
      <c r="AD152" s="164">
        <f t="shared" si="1"/>
        <v>546.43805853551157</v>
      </c>
      <c r="AE152" s="239"/>
      <c r="AF152" s="164"/>
      <c r="AG152" s="164"/>
      <c r="AH152" s="164"/>
      <c r="AI152" s="164"/>
      <c r="AJ152" s="164"/>
      <c r="AK152" s="164"/>
      <c r="AL152" s="149" t="s">
        <v>411</v>
      </c>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69.515685066373067</v>
      </c>
      <c r="F154" s="164">
        <f>SUM(F$141, F$153, -1 * IF(OR($B$6=2005,$B$6&gt;=2020),SUM(F$99:F$122),0), IF(AND(ISNUMBER(SEARCH($B$4,"AT|BE|CH|GB|IE|LT|LU|NL")),SUM(F$143:F$149)&gt;0),SUM(F$143:F$149)-SUM(F$27:F$33),0))</f>
        <v>59.505650657877197</v>
      </c>
      <c r="G154" s="164">
        <f>SUM(G$141, G$153, IF(AND(ISNUMBER(SEARCH($B$4,"AT|BE|CH|GB|IE|LT|LU|NL")),SUM(G$143:G$149)&gt;0),SUM(G$143:G$149)-SUM(G$27:G$33),0))</f>
        <v>104.99950696484048</v>
      </c>
      <c r="H154" s="164">
        <f>SUM(H$141, H$153, IF(AND(ISNUMBER(SEARCH($B$4,"AT|BE|CH|GB|IE|LT|LU|NL")),SUM(H$143:H$149)&gt;0),SUM(H$143:H$149)-SUM(H$27:H$33),0))</f>
        <v>51.000963165216312</v>
      </c>
      <c r="I154" s="164">
        <f t="shared" ref="I154:AD154" si="2">SUM(I$141, I$153, IF(AND(ISNUMBER(SEARCH($B$4,"AT|BE|CH|GB|IE|LT|LU|NL")),SUM(I$143:I$149)&gt;0),SUM(I$143:I$149)-SUM(I$27:I$33),0))</f>
        <v>19.691508173903856</v>
      </c>
      <c r="J154" s="164">
        <f t="shared" si="2"/>
        <v>22.782278504320207</v>
      </c>
      <c r="K154" s="164">
        <f t="shared" si="2"/>
        <v>31.879032253043611</v>
      </c>
      <c r="L154" s="164">
        <f t="shared" si="2"/>
        <v>1.7874114096051041</v>
      </c>
      <c r="M154" s="164">
        <f t="shared" si="2"/>
        <v>116.05492427553445</v>
      </c>
      <c r="N154" s="164">
        <f t="shared" si="2"/>
        <v>11.845414932915839</v>
      </c>
      <c r="O154" s="164">
        <f t="shared" si="2"/>
        <v>0.4988326456358177</v>
      </c>
      <c r="P154" s="164">
        <f t="shared" si="2"/>
        <v>0.43275389712790768</v>
      </c>
      <c r="Q154" s="164">
        <f t="shared" si="2"/>
        <v>1.4196807075339979</v>
      </c>
      <c r="R154" s="164">
        <f t="shared" si="2"/>
        <v>7.9029721760657345</v>
      </c>
      <c r="S154" s="164">
        <f t="shared" si="2"/>
        <v>1.5192910542089704</v>
      </c>
      <c r="T154" s="164">
        <f t="shared" si="2"/>
        <v>43.074049517241399</v>
      </c>
      <c r="U154" s="164">
        <f t="shared" si="2"/>
        <v>0.8667183572087318</v>
      </c>
      <c r="V154" s="164">
        <f t="shared" si="2"/>
        <v>32.860489823746406</v>
      </c>
      <c r="W154" s="164">
        <f t="shared" si="2"/>
        <v>18.978158596166871</v>
      </c>
      <c r="X154" s="164">
        <f t="shared" si="2"/>
        <v>2.4505750916257392</v>
      </c>
      <c r="Y154" s="164">
        <f t="shared" si="2"/>
        <v>2.5473197667209848</v>
      </c>
      <c r="Z154" s="164">
        <f t="shared" si="2"/>
        <v>1.0056150230384158</v>
      </c>
      <c r="AA154" s="164">
        <f t="shared" si="2"/>
        <v>1.330708201429925</v>
      </c>
      <c r="AB154" s="164">
        <f t="shared" si="2"/>
        <v>8.0354806578417044</v>
      </c>
      <c r="AC154" s="164">
        <f t="shared" si="2"/>
        <v>0.20118740969984755</v>
      </c>
      <c r="AD154" s="164">
        <f t="shared" si="2"/>
        <v>546.43805853551157</v>
      </c>
      <c r="AE154" s="247"/>
      <c r="AF154" s="164"/>
      <c r="AG154" s="164"/>
      <c r="AH154" s="164"/>
      <c r="AI154" s="164"/>
      <c r="AJ154" s="164"/>
      <c r="AK154" s="164"/>
      <c r="AL154" s="149" t="s">
        <v>411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154"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155"/>
      <c r="AN159" s="156"/>
      <c r="AO159" s="156"/>
      <c r="AP159" s="156"/>
      <c r="AQ159" s="156"/>
      <c r="AR159" s="156"/>
      <c r="AS159" s="156"/>
      <c r="AT159" s="156"/>
      <c r="AU159" s="156"/>
      <c r="AV159" s="156"/>
      <c r="AW159" s="156"/>
      <c r="AX159" s="156"/>
      <c r="AY159" s="156"/>
      <c r="AZ159" s="156"/>
      <c r="BA159" s="156"/>
      <c r="BB159" s="156"/>
      <c r="BC159" s="156"/>
      <c r="BD159" s="156"/>
      <c r="BE159" s="156"/>
      <c r="BF159" s="156"/>
      <c r="BG159" s="156"/>
      <c r="BH159" s="156"/>
      <c r="BI159" s="156"/>
      <c r="BJ159" s="156"/>
      <c r="BK159" s="156"/>
      <c r="BL159" s="156"/>
      <c r="BM159" s="156"/>
      <c r="BN159" s="156"/>
      <c r="BO159" s="156"/>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24.7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48.75" customHeight="1" x14ac:dyDescent="0.2">
      <c r="A166" s="463" t="s">
        <v>448</v>
      </c>
      <c r="B166" s="463"/>
      <c r="C166" s="463"/>
      <c r="D166" s="463"/>
      <c r="E166" s="463"/>
      <c r="F166" s="463"/>
      <c r="G166" s="463"/>
    </row>
    <row r="167" spans="1:67" s="84" customFormat="1" ht="58.5" customHeight="1" x14ac:dyDescent="0.2">
      <c r="A167" s="463" t="s">
        <v>449</v>
      </c>
      <c r="B167" s="463"/>
      <c r="C167" s="463"/>
      <c r="D167" s="463"/>
      <c r="E167" s="463"/>
      <c r="F167" s="463"/>
      <c r="G167" s="463"/>
    </row>
    <row r="168" spans="1:67" s="84" customFormat="1" ht="24.75" customHeight="1" x14ac:dyDescent="0.2">
      <c r="A168" s="463" t="s">
        <v>450</v>
      </c>
      <c r="B168" s="463"/>
      <c r="C168" s="463"/>
      <c r="D168" s="463"/>
      <c r="E168" s="463"/>
      <c r="F168" s="463"/>
      <c r="G168" s="463"/>
    </row>
    <row r="169" spans="1:67" s="84" customFormat="1" ht="22.5" customHeight="1" x14ac:dyDescent="0.2">
      <c r="A169" s="463" t="s">
        <v>451</v>
      </c>
      <c r="B169" s="463"/>
      <c r="C169" s="463"/>
      <c r="D169" s="463"/>
      <c r="E169" s="463"/>
      <c r="F169" s="463"/>
      <c r="G169" s="463"/>
    </row>
    <row r="170" spans="1:67" s="84" customFormat="1" ht="52.5" customHeight="1" x14ac:dyDescent="0.2">
      <c r="A170" s="463" t="s">
        <v>452</v>
      </c>
      <c r="B170" s="463"/>
      <c r="C170" s="463"/>
      <c r="D170" s="463"/>
      <c r="E170" s="463"/>
      <c r="F170" s="463"/>
      <c r="G170" s="463"/>
    </row>
    <row r="171" spans="1:67" s="84" customFormat="1" ht="12" x14ac:dyDescent="0.2">
      <c r="C171" s="122"/>
    </row>
  </sheetData>
  <mergeCells count="42">
    <mergeCell ref="AH11:AH12"/>
    <mergeCell ref="W10:AD10"/>
    <mergeCell ref="Q10:V10"/>
    <mergeCell ref="M11:M12"/>
    <mergeCell ref="N11:N12"/>
    <mergeCell ref="AC11:AC12"/>
    <mergeCell ref="AD11:AD12"/>
    <mergeCell ref="AF11:AF12"/>
    <mergeCell ref="Q11:Q12"/>
    <mergeCell ref="R11:R12"/>
    <mergeCell ref="S11:S12"/>
    <mergeCell ref="T11:T12"/>
    <mergeCell ref="U11:U12"/>
    <mergeCell ref="V11:V12"/>
    <mergeCell ref="H11:H12"/>
    <mergeCell ref="A170:G170"/>
    <mergeCell ref="A10:A12"/>
    <mergeCell ref="B10:D12"/>
    <mergeCell ref="E10:H10"/>
    <mergeCell ref="A168:G168"/>
    <mergeCell ref="A169:G169"/>
    <mergeCell ref="A166:G166"/>
    <mergeCell ref="E11:E12"/>
    <mergeCell ref="F11:F12"/>
    <mergeCell ref="G11:G12"/>
    <mergeCell ref="A167:G167"/>
    <mergeCell ref="I10:L10"/>
    <mergeCell ref="AF10:AL10"/>
    <mergeCell ref="AJ11:AJ12"/>
    <mergeCell ref="AK11:AK12"/>
    <mergeCell ref="N10:P10"/>
    <mergeCell ref="AL11:AL12"/>
    <mergeCell ref="O11:O12"/>
    <mergeCell ref="P11:P12"/>
    <mergeCell ref="J11:J12"/>
    <mergeCell ref="I11:I12"/>
    <mergeCell ref="W11:W12"/>
    <mergeCell ref="X11:AB11"/>
    <mergeCell ref="AG11:AG12"/>
    <mergeCell ref="K11:K12"/>
    <mergeCell ref="L11:L12"/>
    <mergeCell ref="AI11:AI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1857"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21858"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28">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1991</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1991</v>
      </c>
      <c r="B10" s="464" t="s">
        <v>351</v>
      </c>
      <c r="C10" s="465"/>
      <c r="D10" s="466"/>
      <c r="E10" s="458" t="s">
        <v>54</v>
      </c>
      <c r="F10" s="470"/>
      <c r="G10" s="470"/>
      <c r="H10" s="471"/>
      <c r="I10" s="458" t="s">
        <v>49</v>
      </c>
      <c r="J10" s="459"/>
      <c r="K10" s="459"/>
      <c r="L10" s="460"/>
      <c r="M10" s="208" t="s">
        <v>55</v>
      </c>
      <c r="N10" s="458" t="s">
        <v>50</v>
      </c>
      <c r="O10" s="459"/>
      <c r="P10" s="461"/>
      <c r="Q10" s="458" t="s">
        <v>273</v>
      </c>
      <c r="R10" s="459"/>
      <c r="S10" s="459"/>
      <c r="T10" s="459"/>
      <c r="U10" s="459"/>
      <c r="V10" s="461"/>
      <c r="W10" s="458" t="s">
        <v>151</v>
      </c>
      <c r="X10" s="459"/>
      <c r="Y10" s="459"/>
      <c r="Z10" s="459"/>
      <c r="AA10" s="459"/>
      <c r="AB10" s="459"/>
      <c r="AC10" s="459"/>
      <c r="AD10" s="461"/>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67"/>
      <c r="C11" s="468"/>
      <c r="D11" s="469"/>
      <c r="E11" s="426" t="s">
        <v>146</v>
      </c>
      <c r="F11" s="426" t="s">
        <v>27</v>
      </c>
      <c r="G11" s="426" t="s">
        <v>147</v>
      </c>
      <c r="H11" s="426" t="s">
        <v>148</v>
      </c>
      <c r="I11" s="426" t="s">
        <v>149</v>
      </c>
      <c r="J11" s="462" t="s">
        <v>150</v>
      </c>
      <c r="K11" s="462" t="s">
        <v>274</v>
      </c>
      <c r="L11" s="430" t="s">
        <v>374</v>
      </c>
      <c r="M11" s="426" t="s">
        <v>26</v>
      </c>
      <c r="N11" s="462" t="s">
        <v>28</v>
      </c>
      <c r="O11" s="462" t="s">
        <v>29</v>
      </c>
      <c r="P11" s="462" t="s">
        <v>30</v>
      </c>
      <c r="Q11" s="462" t="s">
        <v>32</v>
      </c>
      <c r="R11" s="462" t="s">
        <v>33</v>
      </c>
      <c r="S11" s="462" t="s">
        <v>34</v>
      </c>
      <c r="T11" s="462" t="s">
        <v>35</v>
      </c>
      <c r="U11" s="462" t="s">
        <v>36</v>
      </c>
      <c r="V11" s="462" t="s">
        <v>37</v>
      </c>
      <c r="W11" s="426" t="s">
        <v>298</v>
      </c>
      <c r="X11" s="442" t="s">
        <v>46</v>
      </c>
      <c r="Y11" s="443"/>
      <c r="Z11" s="443"/>
      <c r="AA11" s="443"/>
      <c r="AB11" s="444"/>
      <c r="AC11" s="462" t="s">
        <v>31</v>
      </c>
      <c r="AD11" s="462"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67"/>
      <c r="C12" s="468"/>
      <c r="D12" s="469"/>
      <c r="E12" s="427"/>
      <c r="F12" s="427"/>
      <c r="G12" s="427"/>
      <c r="H12" s="427"/>
      <c r="I12" s="427"/>
      <c r="J12" s="427"/>
      <c r="K12" s="427"/>
      <c r="L12" s="431"/>
      <c r="M12" s="427"/>
      <c r="N12" s="427"/>
      <c r="O12" s="427"/>
      <c r="P12" s="427"/>
      <c r="Q12" s="427"/>
      <c r="R12" s="427"/>
      <c r="S12" s="427"/>
      <c r="T12" s="427"/>
      <c r="U12" s="427"/>
      <c r="V12" s="427"/>
      <c r="W12" s="427"/>
      <c r="X12" s="43" t="s">
        <v>10</v>
      </c>
      <c r="Y12" s="43" t="s">
        <v>8</v>
      </c>
      <c r="Z12" s="43" t="s">
        <v>9</v>
      </c>
      <c r="AA12" s="43" t="s">
        <v>48</v>
      </c>
      <c r="AB12" s="43" t="s">
        <v>38</v>
      </c>
      <c r="AC12" s="427"/>
      <c r="AD12" s="472"/>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209" t="s">
        <v>41</v>
      </c>
      <c r="B13" s="209" t="s">
        <v>42</v>
      </c>
      <c r="C13" s="210" t="s">
        <v>43</v>
      </c>
      <c r="D13" s="209" t="s">
        <v>315</v>
      </c>
      <c r="E13" s="209" t="s">
        <v>330</v>
      </c>
      <c r="F13" s="209" t="s">
        <v>137</v>
      </c>
      <c r="G13" s="209" t="s">
        <v>330</v>
      </c>
      <c r="H13" s="209" t="s">
        <v>137</v>
      </c>
      <c r="I13" s="209" t="s">
        <v>137</v>
      </c>
      <c r="J13" s="209" t="s">
        <v>137</v>
      </c>
      <c r="K13" s="209" t="s">
        <v>137</v>
      </c>
      <c r="L13" s="209" t="s">
        <v>137</v>
      </c>
      <c r="M13" s="209" t="s">
        <v>137</v>
      </c>
      <c r="N13" s="209" t="s">
        <v>138</v>
      </c>
      <c r="O13" s="209" t="s">
        <v>138</v>
      </c>
      <c r="P13" s="209" t="s">
        <v>138</v>
      </c>
      <c r="Q13" s="209" t="s">
        <v>138</v>
      </c>
      <c r="R13" s="209" t="s">
        <v>138</v>
      </c>
      <c r="S13" s="209" t="s">
        <v>138</v>
      </c>
      <c r="T13" s="209" t="s">
        <v>138</v>
      </c>
      <c r="U13" s="209" t="s">
        <v>138</v>
      </c>
      <c r="V13" s="209" t="s">
        <v>138</v>
      </c>
      <c r="W13" s="209" t="s">
        <v>275</v>
      </c>
      <c r="X13" s="209" t="s">
        <v>138</v>
      </c>
      <c r="Y13" s="209" t="s">
        <v>138</v>
      </c>
      <c r="Z13" s="209" t="s">
        <v>138</v>
      </c>
      <c r="AA13" s="209" t="s">
        <v>138</v>
      </c>
      <c r="AB13" s="209" t="s">
        <v>138</v>
      </c>
      <c r="AC13" s="209" t="s">
        <v>39</v>
      </c>
      <c r="AD13" s="209"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57">
        <v>18.097587975826194</v>
      </c>
      <c r="F14" s="157">
        <v>0.22095371615077389</v>
      </c>
      <c r="G14" s="157">
        <v>54.5322944656956</v>
      </c>
      <c r="H14" s="183" t="s">
        <v>425</v>
      </c>
      <c r="I14" s="157">
        <v>3.5090373356632334</v>
      </c>
      <c r="J14" s="157">
        <v>2.5388410545961855</v>
      </c>
      <c r="K14" s="157">
        <v>1.9862331614267819</v>
      </c>
      <c r="L14" s="157">
        <v>0.10689844427278487</v>
      </c>
      <c r="M14" s="175">
        <v>0.89166897596605532</v>
      </c>
      <c r="N14" s="157">
        <v>0.52357716389844411</v>
      </c>
      <c r="O14" s="157">
        <v>0.13086916567397394</v>
      </c>
      <c r="P14" s="157">
        <v>5.1708839134626539E-2</v>
      </c>
      <c r="Q14" s="157">
        <v>0.46859479864198961</v>
      </c>
      <c r="R14" s="157">
        <v>0.2954311375564308</v>
      </c>
      <c r="S14" s="157">
        <v>0.60395436221369847</v>
      </c>
      <c r="T14" s="157">
        <v>26.227669200377544</v>
      </c>
      <c r="U14" s="157">
        <v>0.38352380257076824</v>
      </c>
      <c r="V14" s="157">
        <v>9.1642257267241405</v>
      </c>
      <c r="W14" s="157">
        <v>0.31816368137542372</v>
      </c>
      <c r="X14" s="157">
        <v>3.5957943552000002E-5</v>
      </c>
      <c r="Y14" s="157">
        <v>3.5587106400000002E-4</v>
      </c>
      <c r="Z14" s="157">
        <v>2.7191188800000004E-4</v>
      </c>
      <c r="AA14" s="157">
        <v>1.147207575664194E-3</v>
      </c>
      <c r="AB14" s="157">
        <v>1.8109484712161899E-3</v>
      </c>
      <c r="AC14" s="157">
        <v>4.8809714400000009E-2</v>
      </c>
      <c r="AD14" s="157">
        <v>2.4040605600000002E-5</v>
      </c>
      <c r="AE14" s="159"/>
      <c r="AF14" s="167">
        <v>98533.855188467365</v>
      </c>
      <c r="AG14" s="167">
        <v>7285.0320000000002</v>
      </c>
      <c r="AH14" s="167">
        <v>54636</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180" t="s">
        <v>424</v>
      </c>
      <c r="F15" s="180" t="s">
        <v>424</v>
      </c>
      <c r="G15" s="180" t="s">
        <v>424</v>
      </c>
      <c r="H15" s="180"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159"/>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180" t="s">
        <v>424</v>
      </c>
      <c r="F16" s="180" t="s">
        <v>424</v>
      </c>
      <c r="G16" s="180" t="s">
        <v>424</v>
      </c>
      <c r="H16" s="180"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159"/>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75">
        <v>1.7617517675475241</v>
      </c>
      <c r="F17" s="175">
        <v>0.57907119522078987</v>
      </c>
      <c r="G17" s="175">
        <v>3.8081890297243954</v>
      </c>
      <c r="H17" s="219" t="s">
        <v>425</v>
      </c>
      <c r="I17" s="157">
        <v>0.47493153305297575</v>
      </c>
      <c r="J17" s="157">
        <v>0.51255727308218868</v>
      </c>
      <c r="K17" s="157">
        <v>0.54182173754935425</v>
      </c>
      <c r="L17" s="157">
        <v>3.8725136247449728E-2</v>
      </c>
      <c r="M17" s="175">
        <v>4.1836987941211019</v>
      </c>
      <c r="N17" s="177">
        <v>0.56036303484281669</v>
      </c>
      <c r="O17" s="177">
        <v>7.537573929678844E-3</v>
      </c>
      <c r="P17" s="177">
        <v>3.750730593979569E-2</v>
      </c>
      <c r="Q17" s="177">
        <v>1.7558880032222161E-2</v>
      </c>
      <c r="R17" s="177">
        <v>5.6714991924796697E-2</v>
      </c>
      <c r="S17" s="177">
        <v>7.3370331690594606E-2</v>
      </c>
      <c r="T17" s="177">
        <v>5.4460519278034088E-2</v>
      </c>
      <c r="U17" s="177">
        <v>8.0893887612483346E-3</v>
      </c>
      <c r="V17" s="177">
        <v>0.86683957628955111</v>
      </c>
      <c r="W17" s="177">
        <v>0.85408195941577403</v>
      </c>
      <c r="X17" s="177">
        <v>0.19184929414463761</v>
      </c>
      <c r="Y17" s="177">
        <v>0.25908758722601355</v>
      </c>
      <c r="Z17" s="177">
        <v>0.10054347760578536</v>
      </c>
      <c r="AA17" s="177">
        <v>7.9231482748722021E-2</v>
      </c>
      <c r="AB17" s="176">
        <f>SUM(X17:AA17)</f>
        <v>0.6307118417251586</v>
      </c>
      <c r="AC17" s="176">
        <v>2.5919954242346688E-3</v>
      </c>
      <c r="AD17" s="176">
        <v>0.71070842277402191</v>
      </c>
      <c r="AE17" s="159"/>
      <c r="AF17" s="167">
        <v>854.96748047282449</v>
      </c>
      <c r="AG17" s="167">
        <v>4180.637781023659</v>
      </c>
      <c r="AH17" s="167">
        <v>8106.798837133405</v>
      </c>
      <c r="AI17" s="181" t="s">
        <v>424</v>
      </c>
      <c r="AJ17" s="196" t="s">
        <v>411</v>
      </c>
      <c r="AK17" s="196" t="s">
        <v>411</v>
      </c>
      <c r="AL17" s="146" t="s">
        <v>18</v>
      </c>
    </row>
    <row r="18" spans="1:39" s="10" customFormat="1" ht="24.75" customHeight="1" thickBot="1" x14ac:dyDescent="0.25">
      <c r="A18" s="104" t="s">
        <v>122</v>
      </c>
      <c r="B18" s="104" t="s">
        <v>164</v>
      </c>
      <c r="C18" s="112" t="s">
        <v>277</v>
      </c>
      <c r="D18" s="96"/>
      <c r="E18" s="180" t="s">
        <v>424</v>
      </c>
      <c r="F18" s="180" t="s">
        <v>424</v>
      </c>
      <c r="G18" s="180" t="s">
        <v>424</v>
      </c>
      <c r="H18" s="180" t="s">
        <v>424</v>
      </c>
      <c r="I18" s="180" t="s">
        <v>424</v>
      </c>
      <c r="J18" s="180" t="s">
        <v>424</v>
      </c>
      <c r="K18" s="180" t="s">
        <v>424</v>
      </c>
      <c r="L18" s="180" t="s">
        <v>424</v>
      </c>
      <c r="M18" s="180" t="s">
        <v>424</v>
      </c>
      <c r="N18" s="180" t="s">
        <v>424</v>
      </c>
      <c r="O18" s="180" t="s">
        <v>424</v>
      </c>
      <c r="P18" s="180" t="s">
        <v>424</v>
      </c>
      <c r="Q18" s="180" t="s">
        <v>424</v>
      </c>
      <c r="R18" s="180" t="s">
        <v>424</v>
      </c>
      <c r="S18" s="180" t="s">
        <v>424</v>
      </c>
      <c r="T18" s="180" t="s">
        <v>424</v>
      </c>
      <c r="U18" s="180" t="s">
        <v>424</v>
      </c>
      <c r="V18" s="180" t="s">
        <v>424</v>
      </c>
      <c r="W18" s="180" t="s">
        <v>424</v>
      </c>
      <c r="X18" s="180" t="s">
        <v>424</v>
      </c>
      <c r="Y18" s="180" t="s">
        <v>424</v>
      </c>
      <c r="Z18" s="180" t="s">
        <v>424</v>
      </c>
      <c r="AA18" s="180" t="s">
        <v>424</v>
      </c>
      <c r="AB18" s="180" t="s">
        <v>424</v>
      </c>
      <c r="AC18" s="180" t="s">
        <v>424</v>
      </c>
      <c r="AD18" s="180" t="s">
        <v>424</v>
      </c>
      <c r="AE18" s="159"/>
      <c r="AF18" s="180" t="s">
        <v>424</v>
      </c>
      <c r="AG18" s="196" t="s">
        <v>411</v>
      </c>
      <c r="AH18" s="180" t="s">
        <v>424</v>
      </c>
      <c r="AI18" s="196" t="s">
        <v>411</v>
      </c>
      <c r="AJ18" s="196" t="s">
        <v>411</v>
      </c>
      <c r="AK18" s="196" t="s">
        <v>411</v>
      </c>
      <c r="AL18" s="146" t="s">
        <v>18</v>
      </c>
    </row>
    <row r="19" spans="1:39" s="10" customFormat="1" ht="24.75" customHeight="1" thickBot="1" x14ac:dyDescent="0.25">
      <c r="A19" s="104" t="s">
        <v>122</v>
      </c>
      <c r="B19" s="104" t="s">
        <v>165</v>
      </c>
      <c r="C19" s="112" t="s">
        <v>58</v>
      </c>
      <c r="D19" s="96"/>
      <c r="E19" s="190" t="s">
        <v>427</v>
      </c>
      <c r="F19" s="190" t="s">
        <v>427</v>
      </c>
      <c r="G19" s="190" t="s">
        <v>427</v>
      </c>
      <c r="H19" s="183" t="s">
        <v>425</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90" t="s">
        <v>427</v>
      </c>
      <c r="Y19" s="183" t="s">
        <v>425</v>
      </c>
      <c r="Z19" s="183" t="s">
        <v>425</v>
      </c>
      <c r="AA19" s="183" t="s">
        <v>425</v>
      </c>
      <c r="AB19" s="183" t="s">
        <v>425</v>
      </c>
      <c r="AC19" s="183" t="s">
        <v>425</v>
      </c>
      <c r="AD19" s="183" t="s">
        <v>425</v>
      </c>
      <c r="AE19" s="159"/>
      <c r="AF19" s="191" t="s">
        <v>427</v>
      </c>
      <c r="AG19" s="191" t="s">
        <v>427</v>
      </c>
      <c r="AH19" s="184" t="s">
        <v>425</v>
      </c>
      <c r="AI19" s="181" t="s">
        <v>424</v>
      </c>
      <c r="AJ19" s="196" t="s">
        <v>411</v>
      </c>
      <c r="AK19" s="196" t="s">
        <v>411</v>
      </c>
      <c r="AL19" s="146" t="s">
        <v>18</v>
      </c>
    </row>
    <row r="20" spans="1:39" s="10" customFormat="1" ht="24.75" customHeight="1" thickBot="1" x14ac:dyDescent="0.25">
      <c r="A20" s="104" t="s">
        <v>122</v>
      </c>
      <c r="B20" s="104" t="s">
        <v>166</v>
      </c>
      <c r="C20" s="112" t="s">
        <v>59</v>
      </c>
      <c r="D20" s="96"/>
      <c r="E20" s="157">
        <v>1.9466141951113902E-2</v>
      </c>
      <c r="F20" s="157">
        <v>9.5997412361657593E-5</v>
      </c>
      <c r="G20" s="157">
        <v>3.7332327029533505E-4</v>
      </c>
      <c r="H20" s="183" t="s">
        <v>425</v>
      </c>
      <c r="I20" s="157">
        <v>1.19996765452072E-4</v>
      </c>
      <c r="J20" s="157">
        <v>1.19996765452072E-4</v>
      </c>
      <c r="K20" s="157">
        <v>1.19996765452072E-4</v>
      </c>
      <c r="L20" s="157">
        <v>6.4798253344118884E-6</v>
      </c>
      <c r="M20" s="175">
        <v>6.3998274907771735E-3</v>
      </c>
      <c r="N20" s="157">
        <v>3.9998921817357335E-7</v>
      </c>
      <c r="O20" s="157">
        <v>6.6664869695595549E-8</v>
      </c>
      <c r="P20" s="157">
        <v>2.6665947878238224E-5</v>
      </c>
      <c r="Q20" s="157">
        <v>3.1999137453885862E-5</v>
      </c>
      <c r="R20" s="157">
        <v>2.026612038746105E-7</v>
      </c>
      <c r="S20" s="157">
        <v>2.026612038746105E-8</v>
      </c>
      <c r="T20" s="157">
        <v>1.3599633417901495E-7</v>
      </c>
      <c r="U20" s="157">
        <v>2.9332542666062044E-6</v>
      </c>
      <c r="V20" s="157">
        <v>3.9998921817357335E-7</v>
      </c>
      <c r="W20" s="157">
        <v>1.3332973939119111E-4</v>
      </c>
      <c r="X20" s="157">
        <v>1.4932930811813408E-7</v>
      </c>
      <c r="Y20" s="157">
        <v>2.2399396217720107E-7</v>
      </c>
      <c r="Z20" s="157">
        <v>2.2399396217720107E-7</v>
      </c>
      <c r="AA20" s="157">
        <v>2.2399396217720107E-7</v>
      </c>
      <c r="AB20" s="157">
        <v>8.213111946497373E-7</v>
      </c>
      <c r="AC20" s="199" t="s">
        <v>411</v>
      </c>
      <c r="AD20" s="199" t="s">
        <v>411</v>
      </c>
      <c r="AE20" s="159"/>
      <c r="AF20" s="196" t="s">
        <v>411</v>
      </c>
      <c r="AG20" s="196" t="s">
        <v>411</v>
      </c>
      <c r="AH20" s="184">
        <v>266.65947878238222</v>
      </c>
      <c r="AI20" s="196" t="s">
        <v>411</v>
      </c>
      <c r="AJ20" s="196" t="s">
        <v>411</v>
      </c>
      <c r="AK20" s="196" t="s">
        <v>411</v>
      </c>
      <c r="AL20" s="146" t="s">
        <v>18</v>
      </c>
    </row>
    <row r="21" spans="1:39" s="10" customFormat="1" ht="24.75" customHeight="1" thickBot="1" x14ac:dyDescent="0.25">
      <c r="A21" s="104" t="s">
        <v>122</v>
      </c>
      <c r="B21" s="104" t="s">
        <v>167</v>
      </c>
      <c r="C21" s="112" t="s">
        <v>60</v>
      </c>
      <c r="D21" s="96"/>
      <c r="E21" s="157">
        <v>1.0368663416224824</v>
      </c>
      <c r="F21" s="157">
        <v>7.9034974143608813E-2</v>
      </c>
      <c r="G21" s="157">
        <v>0.14563506104211399</v>
      </c>
      <c r="H21" s="183" t="s">
        <v>425</v>
      </c>
      <c r="I21" s="157">
        <v>3.4698617877167541E-2</v>
      </c>
      <c r="J21" s="157">
        <v>3.7411996974701385E-2</v>
      </c>
      <c r="K21" s="157">
        <v>3.8425721205620399E-2</v>
      </c>
      <c r="L21" s="157">
        <v>2.0858424614936372E-3</v>
      </c>
      <c r="M21" s="175">
        <v>1.0287061293434847</v>
      </c>
      <c r="N21" s="157">
        <v>2.9457866195092212E-2</v>
      </c>
      <c r="O21" s="157">
        <v>4.4757669098724804E-4</v>
      </c>
      <c r="P21" s="157">
        <v>3.4704326903499806E-3</v>
      </c>
      <c r="Q21" s="157">
        <v>3.8038479417412791E-3</v>
      </c>
      <c r="R21" s="157">
        <v>4.3405405909698758E-3</v>
      </c>
      <c r="S21" s="157">
        <v>5.2151934540105053E-3</v>
      </c>
      <c r="T21" s="157">
        <v>3.702270840325337E-2</v>
      </c>
      <c r="U21" s="157">
        <v>5.473628709380539E-4</v>
      </c>
      <c r="V21" s="157">
        <v>4.1881543956601729E-2</v>
      </c>
      <c r="W21" s="157">
        <v>6.7957388821594369E-2</v>
      </c>
      <c r="X21" s="157">
        <v>1.4495521848439153E-2</v>
      </c>
      <c r="Y21" s="157">
        <v>1.8686938357276962E-2</v>
      </c>
      <c r="Z21" s="157">
        <v>7.4904566492936513E-3</v>
      </c>
      <c r="AA21" s="157">
        <v>5.790801782678808E-3</v>
      </c>
      <c r="AB21" s="157">
        <v>4.6463718637688577E-2</v>
      </c>
      <c r="AC21" s="157">
        <v>8.4114752023549297E-5</v>
      </c>
      <c r="AD21" s="157">
        <v>2.3063722329037712E-2</v>
      </c>
      <c r="AE21" s="159"/>
      <c r="AF21" s="167">
        <v>114.32177261597289</v>
      </c>
      <c r="AG21" s="167">
        <v>135.66895487669242</v>
      </c>
      <c r="AH21" s="167">
        <v>25093.178289515363</v>
      </c>
      <c r="AI21" s="181" t="s">
        <v>424</v>
      </c>
      <c r="AJ21" s="196" t="s">
        <v>411</v>
      </c>
      <c r="AK21" s="196" t="s">
        <v>411</v>
      </c>
      <c r="AL21" s="146" t="s">
        <v>18</v>
      </c>
    </row>
    <row r="22" spans="1:39" s="10" customFormat="1" ht="24.75" customHeight="1" thickBot="1" x14ac:dyDescent="0.25">
      <c r="A22" s="104" t="s">
        <v>122</v>
      </c>
      <c r="B22" s="104" t="s">
        <v>168</v>
      </c>
      <c r="C22" s="112" t="s">
        <v>299</v>
      </c>
      <c r="D22" s="96"/>
      <c r="E22" s="388">
        <v>1.2643211000000001</v>
      </c>
      <c r="F22" s="388">
        <v>1.00692E-2</v>
      </c>
      <c r="G22" s="388">
        <v>0.51952887999999997</v>
      </c>
      <c r="H22" s="387" t="s">
        <v>425</v>
      </c>
      <c r="I22" s="190" t="s">
        <v>427</v>
      </c>
      <c r="J22" s="190" t="s">
        <v>427</v>
      </c>
      <c r="K22" s="190" t="s">
        <v>427</v>
      </c>
      <c r="L22" s="190" t="s">
        <v>427</v>
      </c>
      <c r="M22" s="388">
        <v>0.94743605000000009</v>
      </c>
      <c r="N22" s="388">
        <v>5.48212E-2</v>
      </c>
      <c r="O22" s="388">
        <v>4.4752000000000004E-3</v>
      </c>
      <c r="P22" s="388">
        <v>2.74106E-2</v>
      </c>
      <c r="Q22" s="388">
        <v>1.48241E-2</v>
      </c>
      <c r="R22" s="388">
        <v>2.2935400000000002E-2</v>
      </c>
      <c r="S22" s="388">
        <v>3.6193179999999998E-2</v>
      </c>
      <c r="T22" s="388">
        <v>2.74106E-2</v>
      </c>
      <c r="U22" s="388">
        <v>1.4152819999999998E-2</v>
      </c>
      <c r="V22" s="388">
        <v>0.2371856</v>
      </c>
      <c r="W22" s="388">
        <v>2.2935399999999993E-3</v>
      </c>
      <c r="X22" s="388">
        <v>3.6361E-5</v>
      </c>
      <c r="Y22" s="388">
        <v>1.56632E-4</v>
      </c>
      <c r="Z22" s="388">
        <v>4.3073800000000001E-5</v>
      </c>
      <c r="AA22" s="388">
        <v>2.4054200000000001E-5</v>
      </c>
      <c r="AB22" s="388">
        <v>2.6012099999999999E-4</v>
      </c>
      <c r="AC22" s="388">
        <v>2.5732399999999996E-3</v>
      </c>
      <c r="AD22" s="388">
        <v>5.7618199999999994E-2</v>
      </c>
      <c r="AE22" s="159"/>
      <c r="AF22" s="372" t="s">
        <v>411</v>
      </c>
      <c r="AG22" s="372" t="s">
        <v>411</v>
      </c>
      <c r="AH22" s="372" t="s">
        <v>411</v>
      </c>
      <c r="AI22" s="372" t="s">
        <v>411</v>
      </c>
      <c r="AJ22" s="196" t="s">
        <v>411</v>
      </c>
      <c r="AK22" s="167" t="s">
        <v>500</v>
      </c>
      <c r="AL22" s="146" t="s">
        <v>498</v>
      </c>
    </row>
    <row r="23" spans="1:39" s="10" customFormat="1" ht="24.75" customHeight="1" thickBot="1" x14ac:dyDescent="0.25">
      <c r="A23" s="104" t="s">
        <v>129</v>
      </c>
      <c r="B23" s="104"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159"/>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4"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159"/>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4" t="s">
        <v>170</v>
      </c>
      <c r="C25" s="112"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159"/>
      <c r="AF25" s="180" t="s">
        <v>424</v>
      </c>
      <c r="AG25" s="180" t="s">
        <v>424</v>
      </c>
      <c r="AH25" s="180" t="s">
        <v>424</v>
      </c>
      <c r="AI25" s="180" t="s">
        <v>424</v>
      </c>
      <c r="AJ25" s="180" t="s">
        <v>424</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159"/>
      <c r="AF26" s="180" t="s">
        <v>424</v>
      </c>
      <c r="AG26" s="180" t="s">
        <v>424</v>
      </c>
      <c r="AH26" s="180" t="s">
        <v>424</v>
      </c>
      <c r="AI26" s="180" t="s">
        <v>424</v>
      </c>
      <c r="AJ26" s="180" t="s">
        <v>424</v>
      </c>
      <c r="AK26" s="196" t="s">
        <v>411</v>
      </c>
      <c r="AL26" s="146" t="s">
        <v>18</v>
      </c>
    </row>
    <row r="27" spans="1:39" s="10" customFormat="1" ht="24.75" customHeight="1" thickBot="1" x14ac:dyDescent="0.25">
      <c r="A27" s="104" t="s">
        <v>131</v>
      </c>
      <c r="B27" s="104" t="s">
        <v>171</v>
      </c>
      <c r="C27" s="112" t="s">
        <v>61</v>
      </c>
      <c r="D27" s="96"/>
      <c r="E27" s="388">
        <v>2.2050887725714285</v>
      </c>
      <c r="F27" s="388">
        <v>4.2631494754285715</v>
      </c>
      <c r="G27" s="388">
        <v>3.12</v>
      </c>
      <c r="H27" s="388">
        <v>0.46201871314285714</v>
      </c>
      <c r="I27" s="388">
        <v>1.1141726857142856E-2</v>
      </c>
      <c r="J27" s="388">
        <v>1.1141726857142856E-2</v>
      </c>
      <c r="K27" s="388">
        <v>1.1141726857142856E-2</v>
      </c>
      <c r="L27" s="388">
        <v>1.248E-3</v>
      </c>
      <c r="M27" s="388">
        <v>26.586644587428573</v>
      </c>
      <c r="N27" s="388">
        <v>0.13985013142857144</v>
      </c>
      <c r="O27" s="388">
        <v>5.8780768228571438E-3</v>
      </c>
      <c r="P27" s="185" t="s">
        <v>425</v>
      </c>
      <c r="Q27" s="185" t="s">
        <v>425</v>
      </c>
      <c r="R27" s="388">
        <v>8.497935325714287E-3</v>
      </c>
      <c r="S27" s="388">
        <v>2.2658213725714284E-2</v>
      </c>
      <c r="T27" s="388">
        <v>7.0245492457142854E-3</v>
      </c>
      <c r="U27" s="388">
        <v>1.0400000000000001E-4</v>
      </c>
      <c r="V27" s="388">
        <v>1.1779426068571428</v>
      </c>
      <c r="W27" s="185" t="s">
        <v>425</v>
      </c>
      <c r="X27" s="388">
        <v>3.0260953972571429E-3</v>
      </c>
      <c r="Y27" s="388">
        <v>3.718E-3</v>
      </c>
      <c r="Z27" s="388">
        <v>2.3760953972571434E-3</v>
      </c>
      <c r="AA27" s="388">
        <v>4.1024953972571433E-3</v>
      </c>
      <c r="AB27" s="388">
        <v>1.3222686191771429E-2</v>
      </c>
      <c r="AC27" s="187" t="s">
        <v>425</v>
      </c>
      <c r="AD27" s="187" t="s">
        <v>425</v>
      </c>
      <c r="AE27" s="173"/>
      <c r="AF27" s="167">
        <v>23296</v>
      </c>
      <c r="AG27" s="197" t="s">
        <v>411</v>
      </c>
      <c r="AH27" s="167">
        <v>1562</v>
      </c>
      <c r="AI27" s="180" t="s">
        <v>424</v>
      </c>
      <c r="AJ27" s="197" t="s">
        <v>411</v>
      </c>
      <c r="AK27" s="198" t="s">
        <v>411</v>
      </c>
      <c r="AL27" s="146" t="s">
        <v>18</v>
      </c>
    </row>
    <row r="28" spans="1:39" s="10" customFormat="1" ht="24.75" customHeight="1" thickBot="1" x14ac:dyDescent="0.25">
      <c r="A28" s="104" t="s">
        <v>131</v>
      </c>
      <c r="B28" s="104" t="s">
        <v>172</v>
      </c>
      <c r="C28" s="112" t="s">
        <v>154</v>
      </c>
      <c r="D28" s="96"/>
      <c r="E28" s="388">
        <v>0.94375550264525232</v>
      </c>
      <c r="F28" s="388">
        <v>8.6114189039589048E-2</v>
      </c>
      <c r="G28" s="388">
        <v>0.42006921482726367</v>
      </c>
      <c r="H28" s="388">
        <v>7.001153580454395E-4</v>
      </c>
      <c r="I28" s="403">
        <v>8.5414073681543592E-2</v>
      </c>
      <c r="J28" s="403">
        <v>8.5414073681543592E-2</v>
      </c>
      <c r="K28" s="388">
        <v>8.5414073681543592E-2</v>
      </c>
      <c r="L28" s="388">
        <v>4.6977740524848981E-2</v>
      </c>
      <c r="M28" s="388">
        <v>0.47677855882894421</v>
      </c>
      <c r="N28" s="388">
        <v>0.10921799585508854</v>
      </c>
      <c r="O28" s="388">
        <v>6.0910036149953225E-4</v>
      </c>
      <c r="P28" s="185" t="s">
        <v>425</v>
      </c>
      <c r="Q28" s="185" t="s">
        <v>425</v>
      </c>
      <c r="R28" s="388">
        <v>2.1003460741363181E-3</v>
      </c>
      <c r="S28" s="388">
        <v>1.4842445590563316E-3</v>
      </c>
      <c r="T28" s="388">
        <v>6.1610151507998667E-4</v>
      </c>
      <c r="U28" s="388">
        <v>7.0011535804543939E-6</v>
      </c>
      <c r="V28" s="388">
        <v>0.12168004922829737</v>
      </c>
      <c r="W28" s="185" t="s">
        <v>425</v>
      </c>
      <c r="X28" s="388">
        <v>1.6872780128895089E-3</v>
      </c>
      <c r="Y28" s="388">
        <v>1.8903114667226863E-3</v>
      </c>
      <c r="Z28" s="388">
        <v>1.4842445590563316E-3</v>
      </c>
      <c r="AA28" s="388">
        <v>1.5752595556022388E-3</v>
      </c>
      <c r="AB28" s="388">
        <v>6.6370935942707656E-3</v>
      </c>
      <c r="AC28" s="185" t="s">
        <v>425</v>
      </c>
      <c r="AD28" s="185" t="s">
        <v>425</v>
      </c>
      <c r="AE28" s="173"/>
      <c r="AF28" s="167">
        <v>2979.2142895550614</v>
      </c>
      <c r="AG28" s="197" t="s">
        <v>411</v>
      </c>
      <c r="AH28" s="174">
        <v>0</v>
      </c>
      <c r="AI28" s="180" t="s">
        <v>424</v>
      </c>
      <c r="AJ28" s="197" t="s">
        <v>411</v>
      </c>
      <c r="AK28" s="198" t="s">
        <v>411</v>
      </c>
      <c r="AL28" s="146" t="s">
        <v>18</v>
      </c>
    </row>
    <row r="29" spans="1:39" s="10" customFormat="1" ht="24.75" customHeight="1" thickBot="1" x14ac:dyDescent="0.25">
      <c r="A29" s="104" t="s">
        <v>131</v>
      </c>
      <c r="B29" s="104" t="s">
        <v>173</v>
      </c>
      <c r="C29" s="112" t="s">
        <v>155</v>
      </c>
      <c r="D29" s="96"/>
      <c r="E29" s="388">
        <v>6.0698368794603361</v>
      </c>
      <c r="F29" s="388">
        <v>0.21051457385411571</v>
      </c>
      <c r="G29" s="388">
        <v>1.4034304923607712</v>
      </c>
      <c r="H29" s="388">
        <v>4.6781016412025707E-3</v>
      </c>
      <c r="I29" s="403">
        <v>0.1286477951330707</v>
      </c>
      <c r="J29" s="403">
        <v>0.1286477951330707</v>
      </c>
      <c r="K29" s="388">
        <v>0.1286477951330707</v>
      </c>
      <c r="L29" s="388">
        <v>6.8183331420527474E-2</v>
      </c>
      <c r="M29" s="388">
        <v>1.4268210005667841</v>
      </c>
      <c r="N29" s="388">
        <v>0.22595230927008417</v>
      </c>
      <c r="O29" s="388">
        <v>2.0349742139231181E-3</v>
      </c>
      <c r="P29" s="185" t="s">
        <v>425</v>
      </c>
      <c r="Q29" s="185" t="s">
        <v>425</v>
      </c>
      <c r="R29" s="388">
        <v>7.017152461803856E-3</v>
      </c>
      <c r="S29" s="388">
        <v>4.9587877396747252E-3</v>
      </c>
      <c r="T29" s="388">
        <v>2.0583647221291313E-3</v>
      </c>
      <c r="U29" s="388">
        <v>2.3390508206012854E-5</v>
      </c>
      <c r="V29" s="388">
        <v>0.40652703262050344</v>
      </c>
      <c r="W29" s="185" t="s">
        <v>425</v>
      </c>
      <c r="X29" s="388">
        <v>8.1866778721044985E-4</v>
      </c>
      <c r="Y29" s="388">
        <v>4.9587877396747252E-3</v>
      </c>
      <c r="Z29" s="388">
        <v>5.5435504448250461E-3</v>
      </c>
      <c r="AA29" s="388">
        <v>1.2747826972277006E-3</v>
      </c>
      <c r="AB29" s="388">
        <v>1.2595788668937923E-2</v>
      </c>
      <c r="AC29" s="185" t="s">
        <v>425</v>
      </c>
      <c r="AD29" s="185" t="s">
        <v>425</v>
      </c>
      <c r="AE29" s="173"/>
      <c r="AF29" s="167">
        <v>9953.4077472395129</v>
      </c>
      <c r="AG29" s="197" t="s">
        <v>411</v>
      </c>
      <c r="AH29" s="174">
        <v>0</v>
      </c>
      <c r="AI29" s="180" t="s">
        <v>424</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5" t="s">
        <v>425</v>
      </c>
      <c r="AD30" s="185" t="s">
        <v>425</v>
      </c>
      <c r="AE30" s="173"/>
      <c r="AF30" s="183" t="s">
        <v>425</v>
      </c>
      <c r="AG30" s="197" t="s">
        <v>411</v>
      </c>
      <c r="AH30" s="183" t="s">
        <v>425</v>
      </c>
      <c r="AI30" s="180" t="s">
        <v>424</v>
      </c>
      <c r="AJ30" s="197" t="s">
        <v>411</v>
      </c>
      <c r="AK30" s="198" t="s">
        <v>411</v>
      </c>
      <c r="AL30" s="146" t="s">
        <v>18</v>
      </c>
      <c r="AM30" s="44"/>
    </row>
    <row r="31" spans="1:39" s="10" customFormat="1" ht="24.75" customHeight="1" thickBot="1" x14ac:dyDescent="0.25">
      <c r="A31" s="104" t="s">
        <v>131</v>
      </c>
      <c r="B31" s="104" t="s">
        <v>175</v>
      </c>
      <c r="C31" s="112" t="s">
        <v>63</v>
      </c>
      <c r="D31" s="96"/>
      <c r="E31" s="199" t="s">
        <v>411</v>
      </c>
      <c r="F31" s="388">
        <v>1.0039246999999998</v>
      </c>
      <c r="G31" s="199" t="s">
        <v>411</v>
      </c>
      <c r="H31" s="199" t="s">
        <v>411</v>
      </c>
      <c r="I31" s="199" t="s">
        <v>411</v>
      </c>
      <c r="J31" s="199" t="s">
        <v>411</v>
      </c>
      <c r="K31" s="199" t="s">
        <v>411</v>
      </c>
      <c r="L31" s="199" t="s">
        <v>411</v>
      </c>
      <c r="M31" s="199" t="s">
        <v>411</v>
      </c>
      <c r="N31" s="199" t="s">
        <v>411</v>
      </c>
      <c r="O31" s="199" t="s">
        <v>411</v>
      </c>
      <c r="P31" s="199" t="s">
        <v>411</v>
      </c>
      <c r="Q31" s="199" t="s">
        <v>411</v>
      </c>
      <c r="R31" s="199" t="s">
        <v>411</v>
      </c>
      <c r="S31" s="199" t="s">
        <v>411</v>
      </c>
      <c r="T31" s="199" t="s">
        <v>411</v>
      </c>
      <c r="U31" s="199" t="s">
        <v>411</v>
      </c>
      <c r="V31" s="199" t="s">
        <v>411</v>
      </c>
      <c r="W31" s="185" t="s">
        <v>425</v>
      </c>
      <c r="X31" s="185" t="s">
        <v>425</v>
      </c>
      <c r="Y31" s="185" t="s">
        <v>425</v>
      </c>
      <c r="Z31" s="185" t="s">
        <v>425</v>
      </c>
      <c r="AA31" s="185" t="s">
        <v>425</v>
      </c>
      <c r="AB31" s="199" t="s">
        <v>411</v>
      </c>
      <c r="AC31" s="185" t="s">
        <v>425</v>
      </c>
      <c r="AD31" s="185" t="s">
        <v>425</v>
      </c>
      <c r="AE31" s="173"/>
      <c r="AF31" s="192" t="s">
        <v>427</v>
      </c>
      <c r="AG31" s="197" t="s">
        <v>411</v>
      </c>
      <c r="AH31" s="197" t="s">
        <v>411</v>
      </c>
      <c r="AI31" s="197" t="s">
        <v>411</v>
      </c>
      <c r="AJ31" s="197" t="s">
        <v>411</v>
      </c>
      <c r="AK31" s="198" t="s">
        <v>411</v>
      </c>
      <c r="AL31" s="146" t="s">
        <v>18</v>
      </c>
    </row>
    <row r="32" spans="1:39" s="10" customFormat="1" ht="24.75" customHeight="1" thickBot="1" x14ac:dyDescent="0.25">
      <c r="A32" s="104" t="s">
        <v>131</v>
      </c>
      <c r="B32" s="104" t="s">
        <v>176</v>
      </c>
      <c r="C32" s="112" t="s">
        <v>64</v>
      </c>
      <c r="D32" s="96"/>
      <c r="E32" s="199" t="s">
        <v>411</v>
      </c>
      <c r="F32" s="199" t="s">
        <v>411</v>
      </c>
      <c r="G32" s="199" t="s">
        <v>411</v>
      </c>
      <c r="H32" s="199" t="s">
        <v>411</v>
      </c>
      <c r="I32" s="388">
        <v>8.8864533999999995E-2</v>
      </c>
      <c r="J32" s="388">
        <v>0.17180973399999999</v>
      </c>
      <c r="K32" s="172">
        <v>0.21870068140000004</v>
      </c>
      <c r="L32" s="172">
        <v>8.8864533999999992E-3</v>
      </c>
      <c r="M32" s="199" t="s">
        <v>411</v>
      </c>
      <c r="N32" s="183" t="s">
        <v>425</v>
      </c>
      <c r="O32" s="183" t="s">
        <v>425</v>
      </c>
      <c r="P32" s="185" t="s">
        <v>425</v>
      </c>
      <c r="Q32" s="185" t="s">
        <v>425</v>
      </c>
      <c r="R32" s="183" t="s">
        <v>425</v>
      </c>
      <c r="S32" s="183" t="s">
        <v>425</v>
      </c>
      <c r="T32" s="183" t="s">
        <v>425</v>
      </c>
      <c r="U32" s="183" t="s">
        <v>425</v>
      </c>
      <c r="V32" s="183" t="s">
        <v>425</v>
      </c>
      <c r="W32" s="199" t="s">
        <v>411</v>
      </c>
      <c r="X32" s="185" t="s">
        <v>425</v>
      </c>
      <c r="Y32" s="185" t="s">
        <v>425</v>
      </c>
      <c r="Z32" s="185" t="s">
        <v>425</v>
      </c>
      <c r="AA32" s="185" t="s">
        <v>425</v>
      </c>
      <c r="AB32" s="185" t="s">
        <v>425</v>
      </c>
      <c r="AC32" s="185" t="s">
        <v>425</v>
      </c>
      <c r="AD32" s="185" t="s">
        <v>425</v>
      </c>
      <c r="AE32" s="173"/>
      <c r="AF32" s="197" t="s">
        <v>411</v>
      </c>
      <c r="AG32" s="197" t="s">
        <v>411</v>
      </c>
      <c r="AH32" s="197" t="s">
        <v>411</v>
      </c>
      <c r="AI32" s="197"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172">
        <v>4.6448862000000007E-2</v>
      </c>
      <c r="J33" s="172">
        <v>8.5539570000000009E-2</v>
      </c>
      <c r="K33" s="172">
        <v>9.4460519999999992E-2</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173"/>
      <c r="AF33" s="197" t="s">
        <v>411</v>
      </c>
      <c r="AG33" s="197" t="s">
        <v>411</v>
      </c>
      <c r="AH33" s="197" t="s">
        <v>411</v>
      </c>
      <c r="AI33" s="197" t="s">
        <v>411</v>
      </c>
      <c r="AJ33" s="197" t="s">
        <v>411</v>
      </c>
      <c r="AK33" s="186" t="s">
        <v>425</v>
      </c>
      <c r="AL33" s="232" t="s">
        <v>434</v>
      </c>
    </row>
    <row r="34" spans="1:38" s="10" customFormat="1" ht="24.75" customHeight="1" thickBot="1" x14ac:dyDescent="0.25">
      <c r="A34" s="104" t="s">
        <v>129</v>
      </c>
      <c r="B34" s="104" t="s">
        <v>178</v>
      </c>
      <c r="C34" s="112" t="s">
        <v>66</v>
      </c>
      <c r="D34" s="96"/>
      <c r="E34" s="176">
        <v>1.8070127082644285</v>
      </c>
      <c r="F34" s="176">
        <v>0.16035513537079377</v>
      </c>
      <c r="G34" s="176">
        <v>2.0300000000000002</v>
      </c>
      <c r="H34" s="176">
        <v>2.413948274399046E-4</v>
      </c>
      <c r="I34" s="176">
        <v>4.7244416227524184E-2</v>
      </c>
      <c r="J34" s="176">
        <v>4.9658364501923222E-2</v>
      </c>
      <c r="K34" s="176">
        <v>5.2417162529807854E-2</v>
      </c>
      <c r="L34" s="187" t="s">
        <v>425</v>
      </c>
      <c r="M34" s="176">
        <v>0.36898923622956842</v>
      </c>
      <c r="N34" s="187" t="s">
        <v>425</v>
      </c>
      <c r="O34" s="176">
        <v>3.4484975348557796E-4</v>
      </c>
      <c r="P34" s="187" t="s">
        <v>425</v>
      </c>
      <c r="Q34" s="187" t="s">
        <v>425</v>
      </c>
      <c r="R34" s="176">
        <v>1.72424876742789E-3</v>
      </c>
      <c r="S34" s="176">
        <v>5.8624458092548251E-2</v>
      </c>
      <c r="T34" s="176">
        <v>2.413948274399046E-3</v>
      </c>
      <c r="U34" s="176">
        <v>3.4484975348557796E-4</v>
      </c>
      <c r="V34" s="176">
        <v>3.4484975348557795E-2</v>
      </c>
      <c r="W34" s="187" t="s">
        <v>425</v>
      </c>
      <c r="X34" s="176">
        <v>1.0345492604567339E-3</v>
      </c>
      <c r="Y34" s="176">
        <v>1.72424876742789E-3</v>
      </c>
      <c r="Z34" s="187" t="s">
        <v>425</v>
      </c>
      <c r="AA34" s="187" t="s">
        <v>425</v>
      </c>
      <c r="AB34" s="187" t="s">
        <v>425</v>
      </c>
      <c r="AC34" s="206" t="s">
        <v>411</v>
      </c>
      <c r="AD34" s="206" t="s">
        <v>411</v>
      </c>
      <c r="AE34" s="159"/>
      <c r="AF34" s="371">
        <v>1407.453939987985</v>
      </c>
      <c r="AG34" s="372" t="s">
        <v>411</v>
      </c>
      <c r="AH34" s="372" t="s">
        <v>411</v>
      </c>
      <c r="AI34" s="372" t="s">
        <v>411</v>
      </c>
      <c r="AJ34" s="372"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159"/>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4.3204970004776057E-2</v>
      </c>
      <c r="F36" s="176">
        <v>1.0472118768470652E-3</v>
      </c>
      <c r="G36" s="176">
        <v>3.5904407206185089E-2</v>
      </c>
      <c r="H36" s="183" t="s">
        <v>425</v>
      </c>
      <c r="I36" s="176">
        <v>6.4029526184363405E-4</v>
      </c>
      <c r="J36" s="176">
        <v>6.4029526184363405E-4</v>
      </c>
      <c r="K36" s="176">
        <v>6.4029526184363405E-4</v>
      </c>
      <c r="L36" s="176">
        <v>1.9849153117152654E-4</v>
      </c>
      <c r="M36" s="176">
        <v>2.2978820611958455E-3</v>
      </c>
      <c r="N36" s="176">
        <v>7.7792882280067679E-5</v>
      </c>
      <c r="O36" s="176">
        <v>5.9840678676975143E-6</v>
      </c>
      <c r="P36" s="176">
        <v>1.7952203603092543E-5</v>
      </c>
      <c r="Q36" s="176">
        <v>2.3936271470790057E-5</v>
      </c>
      <c r="R36" s="176">
        <v>2.9920339338487575E-5</v>
      </c>
      <c r="S36" s="176">
        <v>5.265979723573812E-4</v>
      </c>
      <c r="T36" s="176">
        <v>5.9840678676975146E-4</v>
      </c>
      <c r="U36" s="176">
        <v>5.9840678676975143E-5</v>
      </c>
      <c r="V36" s="176">
        <v>7.1808814412370166E-4</v>
      </c>
      <c r="W36" s="176">
        <v>7.7792882280067679E-5</v>
      </c>
      <c r="X36" s="176">
        <v>1.1968135735395029E-6</v>
      </c>
      <c r="Y36" s="176">
        <v>5.9840678676975143E-6</v>
      </c>
      <c r="Z36" s="176">
        <v>5.9840678676975143E-6</v>
      </c>
      <c r="AA36" s="176">
        <v>5.9840678676975147E-7</v>
      </c>
      <c r="AB36" s="176">
        <v>1.3763356095704283E-5</v>
      </c>
      <c r="AC36" s="176">
        <v>4.7872542941580114E-5</v>
      </c>
      <c r="AD36" s="176">
        <v>2.2739457897250556E-5</v>
      </c>
      <c r="AE36" s="159"/>
      <c r="AF36" s="371">
        <v>25.731491831099312</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159"/>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159"/>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3.1807944757846114</v>
      </c>
      <c r="F39" s="175">
        <v>0.72022349991187706</v>
      </c>
      <c r="G39" s="175">
        <v>1.1655970883275817</v>
      </c>
      <c r="H39" s="175">
        <v>1.1280000000000001E-3</v>
      </c>
      <c r="I39" s="175">
        <v>0.37732477619755944</v>
      </c>
      <c r="J39" s="175">
        <v>0.40839080406482253</v>
      </c>
      <c r="K39" s="175">
        <v>0.41946345448996825</v>
      </c>
      <c r="L39" s="175">
        <v>0.13320947998860408</v>
      </c>
      <c r="M39" s="175">
        <v>0.96485710858946383</v>
      </c>
      <c r="N39" s="175">
        <v>0.15428163237451481</v>
      </c>
      <c r="O39" s="175">
        <v>1.6667949218212678E-2</v>
      </c>
      <c r="P39" s="175">
        <v>5.8042490095431441E-3</v>
      </c>
      <c r="Q39" s="175">
        <v>6.7634093201911164E-3</v>
      </c>
      <c r="R39" s="175">
        <v>0.11083372436493821</v>
      </c>
      <c r="S39" s="175">
        <v>3.8328212497797123E-2</v>
      </c>
      <c r="T39" s="175">
        <v>2.0084860290320732</v>
      </c>
      <c r="U39" s="175">
        <v>2.6319670676304657E-3</v>
      </c>
      <c r="V39" s="175">
        <v>0.81573058892804584</v>
      </c>
      <c r="W39" s="175">
        <v>0.25628306839909099</v>
      </c>
      <c r="X39" s="175">
        <v>3.194893949336914E-2</v>
      </c>
      <c r="Y39" s="175">
        <v>4.4918459206757737E-2</v>
      </c>
      <c r="Z39" s="175">
        <v>1.6417412690855938E-2</v>
      </c>
      <c r="AA39" s="175">
        <v>1.292788186797395E-2</v>
      </c>
      <c r="AB39" s="175">
        <v>0.10621269325895676</v>
      </c>
      <c r="AC39" s="175">
        <v>7.6518630887889355E-3</v>
      </c>
      <c r="AD39" s="175">
        <v>7.7215927180412688E-2</v>
      </c>
      <c r="AE39" s="159"/>
      <c r="AF39" s="167">
        <v>7865.9210116442937</v>
      </c>
      <c r="AG39" s="167">
        <v>453.80720359224227</v>
      </c>
      <c r="AH39" s="167">
        <v>8009</v>
      </c>
      <c r="AI39" s="167">
        <v>1128</v>
      </c>
      <c r="AJ39" s="200" t="s">
        <v>411</v>
      </c>
      <c r="AK39" s="196" t="s">
        <v>411</v>
      </c>
      <c r="AL39" s="146" t="s">
        <v>18</v>
      </c>
    </row>
    <row r="40" spans="1:38" s="10" customFormat="1" ht="24.75" customHeight="1" thickBot="1" x14ac:dyDescent="0.25">
      <c r="A40" s="104" t="s">
        <v>129</v>
      </c>
      <c r="B40" s="104" t="s">
        <v>184</v>
      </c>
      <c r="C40" s="112" t="s">
        <v>355</v>
      </c>
      <c r="D40" s="96"/>
      <c r="E40" s="183" t="s">
        <v>425</v>
      </c>
      <c r="F40" s="183" t="s">
        <v>425</v>
      </c>
      <c r="G40" s="183" t="s">
        <v>425</v>
      </c>
      <c r="H40" s="183" t="s">
        <v>425</v>
      </c>
      <c r="I40" s="183" t="s">
        <v>425</v>
      </c>
      <c r="J40" s="183" t="s">
        <v>425</v>
      </c>
      <c r="K40" s="183" t="s">
        <v>425</v>
      </c>
      <c r="L40" s="183" t="s">
        <v>425</v>
      </c>
      <c r="M40" s="183"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159"/>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3.0936202637814083</v>
      </c>
      <c r="F41" s="175">
        <v>9.6386524101366202</v>
      </c>
      <c r="G41" s="175">
        <v>1.0332672919938855</v>
      </c>
      <c r="H41" s="175">
        <v>0.12500181140728003</v>
      </c>
      <c r="I41" s="175">
        <v>11.771227142562338</v>
      </c>
      <c r="J41" s="175">
        <v>12.085863370707939</v>
      </c>
      <c r="K41" s="175">
        <v>12.726504891678609</v>
      </c>
      <c r="L41" s="175">
        <v>1.1690346697109775</v>
      </c>
      <c r="M41" s="175">
        <v>65.678965178752264</v>
      </c>
      <c r="N41" s="399">
        <v>0.474394391026703</v>
      </c>
      <c r="O41" s="399">
        <v>0.20355537181740233</v>
      </c>
      <c r="P41" s="399">
        <v>1.5398877644024075E-2</v>
      </c>
      <c r="Q41" s="399">
        <v>5.2340971226712534E-3</v>
      </c>
      <c r="R41" s="175">
        <v>0.36499147235222701</v>
      </c>
      <c r="S41" s="175">
        <v>0.10361795099943402</v>
      </c>
      <c r="T41" s="175">
        <v>3.6430467593198623E-2</v>
      </c>
      <c r="U41" s="175">
        <v>5.6956498974013572E-2</v>
      </c>
      <c r="V41" s="175">
        <v>8.0846138378596066</v>
      </c>
      <c r="W41" s="175">
        <v>12.91002645232636</v>
      </c>
      <c r="X41" s="175">
        <v>1.9827738977415268</v>
      </c>
      <c r="Y41" s="175">
        <v>1.8670111537681131</v>
      </c>
      <c r="Z41" s="175">
        <v>0.70892134484483038</v>
      </c>
      <c r="AA41" s="175">
        <v>1.1541139721496931</v>
      </c>
      <c r="AB41" s="175">
        <v>5.712820368504163</v>
      </c>
      <c r="AC41" s="175">
        <v>7.8301743575045379E-2</v>
      </c>
      <c r="AD41" s="175">
        <v>6.9963064125346308E-2</v>
      </c>
      <c r="AE41" s="159"/>
      <c r="AF41" s="178">
        <v>6926.5310021973819</v>
      </c>
      <c r="AG41" s="178">
        <v>406.03802426674309</v>
      </c>
      <c r="AH41" s="178">
        <v>37553</v>
      </c>
      <c r="AI41" s="178">
        <v>15610</v>
      </c>
      <c r="AJ41" s="200" t="s">
        <v>411</v>
      </c>
      <c r="AK41" s="196" t="s">
        <v>411</v>
      </c>
      <c r="AL41" s="146" t="s">
        <v>18</v>
      </c>
    </row>
    <row r="42" spans="1:38" s="10" customFormat="1" ht="24.75" customHeight="1" thickBot="1" x14ac:dyDescent="0.25">
      <c r="A42" s="104" t="s">
        <v>129</v>
      </c>
      <c r="B42" s="104" t="s">
        <v>186</v>
      </c>
      <c r="C42" s="112" t="s">
        <v>68</v>
      </c>
      <c r="D42" s="96"/>
      <c r="E42" s="183" t="s">
        <v>425</v>
      </c>
      <c r="F42" s="183" t="s">
        <v>425</v>
      </c>
      <c r="G42" s="183" t="s">
        <v>425</v>
      </c>
      <c r="H42" s="183" t="s">
        <v>425</v>
      </c>
      <c r="I42" s="183" t="s">
        <v>425</v>
      </c>
      <c r="J42" s="183" t="s">
        <v>425</v>
      </c>
      <c r="K42" s="183" t="s">
        <v>425</v>
      </c>
      <c r="L42" s="183" t="s">
        <v>425</v>
      </c>
      <c r="M42" s="183"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159"/>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0.25374447872778944</v>
      </c>
      <c r="F43" s="175">
        <v>0.28364641477537417</v>
      </c>
      <c r="G43" s="175">
        <v>0.32011483808474778</v>
      </c>
      <c r="H43" s="175">
        <v>7.4042227954523746E-4</v>
      </c>
      <c r="I43" s="175">
        <v>0.15753265702765426</v>
      </c>
      <c r="J43" s="175">
        <v>0.16308764446608706</v>
      </c>
      <c r="K43" s="175">
        <v>0.17061129020985319</v>
      </c>
      <c r="L43" s="175">
        <v>3.6611944188471961E-2</v>
      </c>
      <c r="M43" s="175">
        <v>0.78080783978793944</v>
      </c>
      <c r="N43" s="175">
        <v>6.5677778674074372E-2</v>
      </c>
      <c r="O43" s="175">
        <v>1.0244755199761519E-2</v>
      </c>
      <c r="P43" s="175">
        <v>3.1960576208339741E-3</v>
      </c>
      <c r="Q43" s="175">
        <v>1.6612377554548613E-3</v>
      </c>
      <c r="R43" s="175">
        <v>2.2641541198712204E-2</v>
      </c>
      <c r="S43" s="175">
        <v>1.0621873843324371E-2</v>
      </c>
      <c r="T43" s="175">
        <v>1.9355536121764418E-2</v>
      </c>
      <c r="U43" s="175">
        <v>1.0577180775073285E-3</v>
      </c>
      <c r="V43" s="175">
        <v>0.44886016252110988</v>
      </c>
      <c r="W43" s="175">
        <v>0.14324143565836939</v>
      </c>
      <c r="X43" s="175">
        <v>2.2619840409594739E-2</v>
      </c>
      <c r="Y43" s="175">
        <v>3.1547350746879754E-2</v>
      </c>
      <c r="Z43" s="175">
        <v>1.1628620741090435E-2</v>
      </c>
      <c r="AA43" s="175">
        <v>9.1493529212533717E-3</v>
      </c>
      <c r="AB43" s="175">
        <v>7.49451648188183E-2</v>
      </c>
      <c r="AC43" s="175">
        <v>3.9332088715001677E-3</v>
      </c>
      <c r="AD43" s="175">
        <v>5.6889762785483175E-2</v>
      </c>
      <c r="AE43" s="159"/>
      <c r="AF43" s="157">
        <v>108.08743409688213</v>
      </c>
      <c r="AG43" s="157">
        <v>334.38425527849432</v>
      </c>
      <c r="AH43" s="157">
        <v>1289.7678417884781</v>
      </c>
      <c r="AI43" s="157">
        <v>740.42227954523742</v>
      </c>
      <c r="AJ43" s="200" t="s">
        <v>411</v>
      </c>
      <c r="AK43" s="196" t="s">
        <v>411</v>
      </c>
      <c r="AL43" s="146" t="s">
        <v>18</v>
      </c>
    </row>
    <row r="44" spans="1:38" s="10" customFormat="1" ht="24.75" customHeight="1" thickBot="1" x14ac:dyDescent="0.25">
      <c r="A44" s="104" t="s">
        <v>129</v>
      </c>
      <c r="B44" s="104" t="s">
        <v>188</v>
      </c>
      <c r="C44" s="112" t="s">
        <v>70</v>
      </c>
      <c r="D44" s="96"/>
      <c r="E44" s="264">
        <v>4.3645508901660133</v>
      </c>
      <c r="F44" s="264">
        <v>3.3440886356751065</v>
      </c>
      <c r="G44" s="264">
        <v>0.83038817823754396</v>
      </c>
      <c r="H44" s="264">
        <v>1.0434094649278422E-3</v>
      </c>
      <c r="I44" s="264">
        <v>0.28833934178074583</v>
      </c>
      <c r="J44" s="264">
        <v>0.28833934178074583</v>
      </c>
      <c r="K44" s="264">
        <v>0.28833934178074583</v>
      </c>
      <c r="L44" s="264">
        <v>0.14198738795913074</v>
      </c>
      <c r="M44" s="264">
        <v>9.3591869255394009</v>
      </c>
      <c r="N44" s="264">
        <v>1.9196419882941342</v>
      </c>
      <c r="O44" s="264">
        <v>1.3839802970625733E-6</v>
      </c>
      <c r="P44" s="265" t="s">
        <v>425</v>
      </c>
      <c r="Q44" s="265" t="s">
        <v>425</v>
      </c>
      <c r="R44" s="264">
        <v>6.9199014853128658E-6</v>
      </c>
      <c r="S44" s="264">
        <v>2.3527665050063741E-4</v>
      </c>
      <c r="T44" s="264">
        <v>9.6878620794380128E-6</v>
      </c>
      <c r="U44" s="264">
        <v>1.3839802970625733E-6</v>
      </c>
      <c r="V44" s="264">
        <v>1.3839802970625731E-4</v>
      </c>
      <c r="W44" s="265" t="s">
        <v>425</v>
      </c>
      <c r="X44" s="264">
        <v>4.2794904366321524E-6</v>
      </c>
      <c r="Y44" s="264">
        <v>6.792351939868433E-6</v>
      </c>
      <c r="Z44" s="265" t="s">
        <v>425</v>
      </c>
      <c r="AA44" s="265" t="s">
        <v>425</v>
      </c>
      <c r="AB44" s="265" t="s">
        <v>425</v>
      </c>
      <c r="AC44" s="265" t="s">
        <v>425</v>
      </c>
      <c r="AD44" s="265" t="s">
        <v>425</v>
      </c>
      <c r="AE44" s="159"/>
      <c r="AF44" s="266">
        <v>5931.98013639278</v>
      </c>
      <c r="AG44" s="268" t="s">
        <v>411</v>
      </c>
      <c r="AH44" s="268" t="s">
        <v>411</v>
      </c>
      <c r="AI44" s="268" t="s">
        <v>411</v>
      </c>
      <c r="AJ44" s="268" t="s">
        <v>411</v>
      </c>
      <c r="AK44" s="267" t="s">
        <v>411</v>
      </c>
      <c r="AL44" s="146" t="s">
        <v>18</v>
      </c>
    </row>
    <row r="45" spans="1:38" s="10" customFormat="1" ht="24.75" customHeight="1" thickBot="1" x14ac:dyDescent="0.25">
      <c r="A45" s="104" t="s">
        <v>129</v>
      </c>
      <c r="B45" s="104" t="s">
        <v>189</v>
      </c>
      <c r="C45" s="112" t="s">
        <v>139</v>
      </c>
      <c r="D45" s="96"/>
      <c r="E45" s="183" t="s">
        <v>425</v>
      </c>
      <c r="F45" s="183" t="s">
        <v>425</v>
      </c>
      <c r="G45" s="183" t="s">
        <v>425</v>
      </c>
      <c r="H45" s="183" t="s">
        <v>425</v>
      </c>
      <c r="I45" s="183" t="s">
        <v>425</v>
      </c>
      <c r="J45" s="183" t="s">
        <v>425</v>
      </c>
      <c r="K45" s="183" t="s">
        <v>425</v>
      </c>
      <c r="L45" s="183" t="s">
        <v>425</v>
      </c>
      <c r="M45" s="183"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159"/>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00" t="s">
        <v>411</v>
      </c>
      <c r="F46" s="200" t="s">
        <v>411</v>
      </c>
      <c r="G46" s="200" t="s">
        <v>411</v>
      </c>
      <c r="H46" s="200" t="s">
        <v>411</v>
      </c>
      <c r="I46" s="200" t="s">
        <v>411</v>
      </c>
      <c r="J46" s="200" t="s">
        <v>411</v>
      </c>
      <c r="K46" s="200" t="s">
        <v>411</v>
      </c>
      <c r="L46" s="200" t="s">
        <v>411</v>
      </c>
      <c r="M46" s="20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159"/>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00" t="s">
        <v>411</v>
      </c>
      <c r="F47" s="200" t="s">
        <v>411</v>
      </c>
      <c r="G47" s="200" t="s">
        <v>411</v>
      </c>
      <c r="H47" s="200" t="s">
        <v>411</v>
      </c>
      <c r="I47" s="200" t="s">
        <v>411</v>
      </c>
      <c r="J47" s="200" t="s">
        <v>411</v>
      </c>
      <c r="K47" s="200" t="s">
        <v>411</v>
      </c>
      <c r="L47" s="200" t="s">
        <v>411</v>
      </c>
      <c r="M47" s="20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159"/>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1.5152000000000001</v>
      </c>
      <c r="G48" s="221" t="s">
        <v>411</v>
      </c>
      <c r="H48" s="220" t="s">
        <v>411</v>
      </c>
      <c r="I48" s="388">
        <v>9.470000000000001E-3</v>
      </c>
      <c r="J48" s="388">
        <v>7.9548000000000008E-2</v>
      </c>
      <c r="K48" s="215">
        <v>0.16856599999999999</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159"/>
      <c r="AF48" s="200" t="s">
        <v>411</v>
      </c>
      <c r="AG48" s="200" t="s">
        <v>411</v>
      </c>
      <c r="AH48" s="200" t="s">
        <v>411</v>
      </c>
      <c r="AI48" s="200" t="s">
        <v>411</v>
      </c>
      <c r="AJ48" s="200" t="s">
        <v>411</v>
      </c>
      <c r="AK48" s="371">
        <v>1.8939999999999999</v>
      </c>
      <c r="AL48" s="146" t="s">
        <v>386</v>
      </c>
    </row>
    <row r="49" spans="1:38" s="10" customFormat="1" ht="24.75" customHeight="1" thickBot="1" x14ac:dyDescent="0.25">
      <c r="A49" s="104" t="s">
        <v>124</v>
      </c>
      <c r="B49" s="104" t="s">
        <v>193</v>
      </c>
      <c r="C49" s="112" t="s">
        <v>74</v>
      </c>
      <c r="D49" s="96"/>
      <c r="E49" s="388">
        <v>6.066E-4</v>
      </c>
      <c r="F49" s="388">
        <v>5.1898000000000005E-3</v>
      </c>
      <c r="G49" s="388">
        <v>5.392000000000001E-4</v>
      </c>
      <c r="H49" s="388">
        <v>2.4938E-3</v>
      </c>
      <c r="I49" s="388">
        <v>4.1113999999999998E-2</v>
      </c>
      <c r="J49" s="388">
        <v>9.8404000000000005E-2</v>
      </c>
      <c r="K49" s="388">
        <v>0.233878</v>
      </c>
      <c r="L49" s="388">
        <v>2.0145859999999998E-2</v>
      </c>
      <c r="M49" s="388">
        <v>0.31003999999999998</v>
      </c>
      <c r="N49" s="388">
        <v>0.25612000000000001</v>
      </c>
      <c r="O49" s="388">
        <v>4.718E-3</v>
      </c>
      <c r="P49" s="388">
        <v>8.0880000000000014E-3</v>
      </c>
      <c r="Q49" s="388">
        <v>8.7620000000000007E-3</v>
      </c>
      <c r="R49" s="388">
        <v>0.11458000000000002</v>
      </c>
      <c r="S49" s="388">
        <v>3.2352000000000006E-2</v>
      </c>
      <c r="T49" s="388">
        <v>8.0879999999999994E-2</v>
      </c>
      <c r="U49" s="388">
        <v>1.0784E-2</v>
      </c>
      <c r="V49" s="388">
        <v>0.14828</v>
      </c>
      <c r="W49" s="388">
        <v>2.0219999999999999E-3</v>
      </c>
      <c r="X49" s="388">
        <v>0.10784000000000001</v>
      </c>
      <c r="Y49" s="388">
        <v>0.1348</v>
      </c>
      <c r="Z49" s="388">
        <v>6.7400000000000002E-2</v>
      </c>
      <c r="AA49" s="388">
        <v>4.7180000000000007E-2</v>
      </c>
      <c r="AB49" s="388">
        <v>0.35722000000000004</v>
      </c>
      <c r="AC49" s="189" t="s">
        <v>425</v>
      </c>
      <c r="AD49" s="189" t="s">
        <v>425</v>
      </c>
      <c r="AE49" s="159"/>
      <c r="AF49" s="200" t="s">
        <v>411</v>
      </c>
      <c r="AG49" s="200" t="s">
        <v>411</v>
      </c>
      <c r="AH49" s="200" t="s">
        <v>411</v>
      </c>
      <c r="AI49" s="200" t="s">
        <v>411</v>
      </c>
      <c r="AJ49" s="200" t="s">
        <v>411</v>
      </c>
      <c r="AK49" s="371">
        <v>0.67400000000000004</v>
      </c>
      <c r="AL49" s="146" t="s">
        <v>387</v>
      </c>
    </row>
    <row r="50" spans="1:38" s="10" customFormat="1" ht="24.75" customHeight="1" thickBot="1" x14ac:dyDescent="0.25">
      <c r="A50" s="104" t="s">
        <v>124</v>
      </c>
      <c r="B50" s="104" t="s">
        <v>194</v>
      </c>
      <c r="C50" s="112" t="s">
        <v>75</v>
      </c>
      <c r="D50" s="96"/>
      <c r="E50" s="180" t="s">
        <v>424</v>
      </c>
      <c r="F50" s="180" t="s">
        <v>424</v>
      </c>
      <c r="G50" s="180" t="s">
        <v>424</v>
      </c>
      <c r="H50" s="180" t="s">
        <v>424</v>
      </c>
      <c r="I50" s="180" t="s">
        <v>424</v>
      </c>
      <c r="J50" s="180" t="s">
        <v>424</v>
      </c>
      <c r="K50" s="180" t="s">
        <v>424</v>
      </c>
      <c r="L50" s="180" t="s">
        <v>424</v>
      </c>
      <c r="M50" s="180"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159"/>
      <c r="AF50" s="200" t="s">
        <v>411</v>
      </c>
      <c r="AG50" s="200" t="s">
        <v>411</v>
      </c>
      <c r="AH50" s="200" t="s">
        <v>411</v>
      </c>
      <c r="AI50" s="200" t="s">
        <v>411</v>
      </c>
      <c r="AJ50" s="200" t="s">
        <v>411</v>
      </c>
      <c r="AK50" s="180" t="s">
        <v>424</v>
      </c>
      <c r="AL50" s="232" t="s">
        <v>435</v>
      </c>
    </row>
    <row r="51" spans="1:38" s="10" customFormat="1" ht="24.75" customHeight="1" thickBot="1" x14ac:dyDescent="0.25">
      <c r="A51" s="104" t="s">
        <v>124</v>
      </c>
      <c r="B51" s="104" t="s">
        <v>195</v>
      </c>
      <c r="C51" s="112" t="s">
        <v>140</v>
      </c>
      <c r="D51" s="96"/>
      <c r="E51" s="389" t="s">
        <v>411</v>
      </c>
      <c r="F51" s="215">
        <v>0.37989000000000006</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159"/>
      <c r="AF51" s="200" t="s">
        <v>411</v>
      </c>
      <c r="AG51" s="200" t="s">
        <v>411</v>
      </c>
      <c r="AH51" s="200" t="s">
        <v>411</v>
      </c>
      <c r="AI51" s="200" t="s">
        <v>411</v>
      </c>
      <c r="AJ51" s="200" t="s">
        <v>411</v>
      </c>
      <c r="AK51" s="390">
        <v>0.18090000000000001</v>
      </c>
      <c r="AL51" s="146" t="s">
        <v>388</v>
      </c>
    </row>
    <row r="52" spans="1:38" s="10" customFormat="1" ht="24.75" customHeight="1" thickBot="1" x14ac:dyDescent="0.25">
      <c r="A52" s="104" t="s">
        <v>124</v>
      </c>
      <c r="B52" s="104" t="s">
        <v>327</v>
      </c>
      <c r="C52" s="112" t="s">
        <v>141</v>
      </c>
      <c r="D52" s="141"/>
      <c r="E52" s="388">
        <v>6.7245500000000014E-2</v>
      </c>
      <c r="F52" s="388">
        <v>0.38425999999999999</v>
      </c>
      <c r="G52" s="388">
        <v>0.47071849999999998</v>
      </c>
      <c r="H52" s="388">
        <v>2.1134300000000003E-3</v>
      </c>
      <c r="I52" s="388">
        <v>3.8425999999999998E-3</v>
      </c>
      <c r="J52" s="388">
        <v>9.6065000000000005E-3</v>
      </c>
      <c r="K52" s="388">
        <v>1.15278E-2</v>
      </c>
      <c r="L52" s="389" t="s">
        <v>411</v>
      </c>
      <c r="M52" s="388">
        <v>7.8773300000000004E-2</v>
      </c>
      <c r="N52" s="388">
        <v>5.7639E-6</v>
      </c>
      <c r="O52" s="388">
        <v>9.6065000000000007E-7</v>
      </c>
      <c r="P52" s="388">
        <v>1.1527799999999999E-6</v>
      </c>
      <c r="Q52" s="388">
        <v>1.9212999999999999E-7</v>
      </c>
      <c r="R52" s="388">
        <v>1.9212999999999999E-7</v>
      </c>
      <c r="S52" s="388">
        <v>2.3055599999999997E-6</v>
      </c>
      <c r="T52" s="388">
        <v>1.018289E-5</v>
      </c>
      <c r="U52" s="388">
        <v>1.9212999999999999E-7</v>
      </c>
      <c r="V52" s="388">
        <v>1.9213000000000001E-6</v>
      </c>
      <c r="W52" s="388">
        <v>2.3055599999999997E-12</v>
      </c>
      <c r="X52" s="389" t="s">
        <v>411</v>
      </c>
      <c r="Y52" s="389" t="s">
        <v>411</v>
      </c>
      <c r="Z52" s="389" t="s">
        <v>411</v>
      </c>
      <c r="AA52" s="389" t="s">
        <v>411</v>
      </c>
      <c r="AB52" s="389" t="s">
        <v>411</v>
      </c>
      <c r="AC52" s="389" t="s">
        <v>411</v>
      </c>
      <c r="AD52" s="389" t="s">
        <v>411</v>
      </c>
      <c r="AE52" s="97"/>
      <c r="AF52" s="200" t="s">
        <v>411</v>
      </c>
      <c r="AG52" s="200" t="s">
        <v>411</v>
      </c>
      <c r="AH52" s="200" t="s">
        <v>411</v>
      </c>
      <c r="AI52" s="200" t="s">
        <v>411</v>
      </c>
      <c r="AJ52" s="200" t="s">
        <v>411</v>
      </c>
      <c r="AK52" s="390">
        <v>1.9213</v>
      </c>
      <c r="AL52" s="146" t="s">
        <v>389</v>
      </c>
    </row>
    <row r="53" spans="1:38" s="10" customFormat="1" ht="24.75" customHeight="1" thickBot="1" x14ac:dyDescent="0.25">
      <c r="A53" s="104" t="s">
        <v>124</v>
      </c>
      <c r="B53" s="104" t="s">
        <v>328</v>
      </c>
      <c r="C53" s="112" t="s">
        <v>76</v>
      </c>
      <c r="D53" s="141"/>
      <c r="E53" s="389" t="s">
        <v>411</v>
      </c>
      <c r="F53" s="388">
        <v>2.34</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159"/>
      <c r="AF53" s="371">
        <v>0.52</v>
      </c>
      <c r="AG53" s="200" t="s">
        <v>411</v>
      </c>
      <c r="AH53" s="200" t="s">
        <v>411</v>
      </c>
      <c r="AI53" s="200" t="s">
        <v>411</v>
      </c>
      <c r="AJ53" s="200" t="s">
        <v>411</v>
      </c>
      <c r="AK53" s="200" t="s">
        <v>411</v>
      </c>
      <c r="AL53" s="146" t="s">
        <v>385</v>
      </c>
    </row>
    <row r="54" spans="1:38" s="10" customFormat="1" ht="36.75" thickBot="1" x14ac:dyDescent="0.25">
      <c r="A54" s="104" t="s">
        <v>124</v>
      </c>
      <c r="B54" s="104" t="s">
        <v>196</v>
      </c>
      <c r="C54" s="112" t="s">
        <v>300</v>
      </c>
      <c r="D54" s="141"/>
      <c r="E54" s="389" t="s">
        <v>411</v>
      </c>
      <c r="F54" s="388">
        <v>0.49066565310590482</v>
      </c>
      <c r="G54" s="183" t="s">
        <v>425</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3" t="s">
        <v>425</v>
      </c>
      <c r="X54" s="389" t="s">
        <v>411</v>
      </c>
      <c r="Y54" s="389" t="s">
        <v>411</v>
      </c>
      <c r="Z54" s="389" t="s">
        <v>411</v>
      </c>
      <c r="AA54" s="389" t="s">
        <v>411</v>
      </c>
      <c r="AB54" s="389" t="s">
        <v>411</v>
      </c>
      <c r="AC54" s="389" t="s">
        <v>411</v>
      </c>
      <c r="AD54" s="389" t="s">
        <v>411</v>
      </c>
      <c r="AE54" s="159"/>
      <c r="AF54" s="200" t="s">
        <v>411</v>
      </c>
      <c r="AG54" s="200" t="s">
        <v>411</v>
      </c>
      <c r="AH54" s="200" t="s">
        <v>411</v>
      </c>
      <c r="AI54" s="200" t="s">
        <v>411</v>
      </c>
      <c r="AJ54" s="200" t="s">
        <v>411</v>
      </c>
      <c r="AK54" s="371">
        <v>1548.2758620689654</v>
      </c>
      <c r="AL54" s="232" t="s">
        <v>436</v>
      </c>
    </row>
    <row r="55" spans="1:38" s="10" customFormat="1" ht="24.75" customHeight="1" thickBot="1" x14ac:dyDescent="0.25">
      <c r="A55" s="104" t="s">
        <v>124</v>
      </c>
      <c r="B55" s="104" t="s">
        <v>197</v>
      </c>
      <c r="C55" s="112" t="s">
        <v>270</v>
      </c>
      <c r="D55" s="141"/>
      <c r="E55" s="371">
        <v>8.9055965665236048E-2</v>
      </c>
      <c r="F55" s="388">
        <v>3.298369098712446E-3</v>
      </c>
      <c r="G55" s="371">
        <v>0.12698721030042917</v>
      </c>
      <c r="H55" s="183" t="s">
        <v>425</v>
      </c>
      <c r="I55" s="183" t="s">
        <v>425</v>
      </c>
      <c r="J55" s="183" t="s">
        <v>425</v>
      </c>
      <c r="K55" s="183" t="s">
        <v>425</v>
      </c>
      <c r="L55" s="183" t="s">
        <v>425</v>
      </c>
      <c r="M55" s="371">
        <v>1.9790214592274674E-2</v>
      </c>
      <c r="N55" s="183" t="s">
        <v>425</v>
      </c>
      <c r="O55" s="183" t="s">
        <v>425</v>
      </c>
      <c r="P55" s="183" t="s">
        <v>425</v>
      </c>
      <c r="Q55" s="183" t="s">
        <v>425</v>
      </c>
      <c r="R55" s="183" t="s">
        <v>425</v>
      </c>
      <c r="S55" s="183" t="s">
        <v>425</v>
      </c>
      <c r="T55" s="183" t="s">
        <v>425</v>
      </c>
      <c r="U55" s="183" t="s">
        <v>425</v>
      </c>
      <c r="V55" s="183" t="s">
        <v>425</v>
      </c>
      <c r="W55" s="183" t="s">
        <v>425</v>
      </c>
      <c r="X55" s="183" t="s">
        <v>425</v>
      </c>
      <c r="Y55" s="183" t="s">
        <v>425</v>
      </c>
      <c r="Z55" s="183" t="s">
        <v>425</v>
      </c>
      <c r="AA55" s="183" t="s">
        <v>425</v>
      </c>
      <c r="AB55" s="183" t="s">
        <v>425</v>
      </c>
      <c r="AC55" s="389" t="s">
        <v>411</v>
      </c>
      <c r="AD55" s="389" t="s">
        <v>411</v>
      </c>
      <c r="AE55" s="159"/>
      <c r="AF55" s="200" t="s">
        <v>411</v>
      </c>
      <c r="AG55" s="200" t="s">
        <v>411</v>
      </c>
      <c r="AH55" s="200" t="s">
        <v>411</v>
      </c>
      <c r="AI55" s="200" t="s">
        <v>411</v>
      </c>
      <c r="AJ55" s="200" t="s">
        <v>411</v>
      </c>
      <c r="AK55" s="371">
        <v>1921.3</v>
      </c>
      <c r="AL55" s="146" t="s">
        <v>390</v>
      </c>
    </row>
    <row r="56" spans="1:38" s="10" customFormat="1" ht="24.75" customHeight="1" thickBot="1" x14ac:dyDescent="0.25">
      <c r="A56" s="104" t="s">
        <v>124</v>
      </c>
      <c r="B56" s="104" t="s">
        <v>326</v>
      </c>
      <c r="C56" s="112" t="s">
        <v>156</v>
      </c>
      <c r="D56" s="141"/>
      <c r="E56" s="182" t="s">
        <v>424</v>
      </c>
      <c r="F56" s="182" t="s">
        <v>424</v>
      </c>
      <c r="G56" s="182" t="s">
        <v>424</v>
      </c>
      <c r="H56" s="182" t="s">
        <v>424</v>
      </c>
      <c r="I56" s="182" t="s">
        <v>424</v>
      </c>
      <c r="J56" s="182" t="s">
        <v>424</v>
      </c>
      <c r="K56" s="182" t="s">
        <v>424</v>
      </c>
      <c r="L56" s="182" t="s">
        <v>424</v>
      </c>
      <c r="M56" s="18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159"/>
      <c r="AF56" s="200" t="s">
        <v>411</v>
      </c>
      <c r="AG56" s="200" t="s">
        <v>411</v>
      </c>
      <c r="AH56" s="200" t="s">
        <v>411</v>
      </c>
      <c r="AI56" s="200" t="s">
        <v>411</v>
      </c>
      <c r="AJ56" s="200" t="s">
        <v>411</v>
      </c>
      <c r="AK56" s="182" t="s">
        <v>424</v>
      </c>
      <c r="AL56" s="232" t="s">
        <v>435</v>
      </c>
    </row>
    <row r="57" spans="1:38" s="10" customFormat="1" ht="24.75" customHeight="1" thickBot="1" x14ac:dyDescent="0.25">
      <c r="A57" s="104" t="s">
        <v>122</v>
      </c>
      <c r="B57" s="104" t="s">
        <v>198</v>
      </c>
      <c r="C57" s="112" t="s">
        <v>77</v>
      </c>
      <c r="D57" s="96"/>
      <c r="E57" s="183" t="s">
        <v>425</v>
      </c>
      <c r="F57" s="183" t="s">
        <v>425</v>
      </c>
      <c r="G57" s="183" t="s">
        <v>425</v>
      </c>
      <c r="H57" s="183" t="s">
        <v>425</v>
      </c>
      <c r="I57" s="388">
        <v>0.14544399999999999</v>
      </c>
      <c r="J57" s="388">
        <v>0.26179920000000001</v>
      </c>
      <c r="K57" s="388">
        <v>0.29088799999999998</v>
      </c>
      <c r="L57" s="388">
        <v>8.7266399999999991E-3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159"/>
      <c r="AF57" s="200" t="s">
        <v>411</v>
      </c>
      <c r="AG57" s="200" t="s">
        <v>411</v>
      </c>
      <c r="AH57" s="200" t="s">
        <v>411</v>
      </c>
      <c r="AI57" s="200" t="s">
        <v>411</v>
      </c>
      <c r="AJ57" s="200" t="s">
        <v>411</v>
      </c>
      <c r="AK57" s="167">
        <v>559.4</v>
      </c>
      <c r="AL57" s="146" t="s">
        <v>391</v>
      </c>
    </row>
    <row r="58" spans="1:38" s="10" customFormat="1" ht="24.75" customHeight="1" thickBot="1" x14ac:dyDescent="0.25">
      <c r="A58" s="104" t="s">
        <v>122</v>
      </c>
      <c r="B58" s="104" t="s">
        <v>199</v>
      </c>
      <c r="C58" s="112" t="s">
        <v>78</v>
      </c>
      <c r="D58" s="96"/>
      <c r="E58" s="183" t="s">
        <v>425</v>
      </c>
      <c r="F58" s="183" t="s">
        <v>425</v>
      </c>
      <c r="G58" s="183" t="s">
        <v>425</v>
      </c>
      <c r="H58" s="389" t="s">
        <v>411</v>
      </c>
      <c r="I58" s="388">
        <v>3.6999999999999998E-2</v>
      </c>
      <c r="J58" s="388">
        <v>0.16650000000000001</v>
      </c>
      <c r="K58" s="388">
        <v>0.40699999999999997</v>
      </c>
      <c r="L58" s="388">
        <v>3.4039999999999998E-4</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159"/>
      <c r="AF58" s="200" t="s">
        <v>411</v>
      </c>
      <c r="AG58" s="200" t="s">
        <v>411</v>
      </c>
      <c r="AH58" s="200" t="s">
        <v>411</v>
      </c>
      <c r="AI58" s="200" t="s">
        <v>411</v>
      </c>
      <c r="AJ58" s="200" t="s">
        <v>411</v>
      </c>
      <c r="AK58" s="167">
        <v>18.5</v>
      </c>
      <c r="AL58" s="146" t="s">
        <v>392</v>
      </c>
    </row>
    <row r="59" spans="1:38" s="10" customFormat="1" ht="24.75" customHeight="1" thickBot="1" x14ac:dyDescent="0.25">
      <c r="A59" s="104" t="s">
        <v>122</v>
      </c>
      <c r="B59" s="211" t="s">
        <v>200</v>
      </c>
      <c r="C59" s="112" t="s">
        <v>110</v>
      </c>
      <c r="D59" s="96"/>
      <c r="E59" s="183" t="s">
        <v>425</v>
      </c>
      <c r="F59" s="183" t="s">
        <v>425</v>
      </c>
      <c r="G59" s="183" t="s">
        <v>425</v>
      </c>
      <c r="H59" s="183" t="s">
        <v>425</v>
      </c>
      <c r="I59" s="371">
        <v>3.4799999999999998E-2</v>
      </c>
      <c r="J59" s="371">
        <v>3.9149999999999997E-2</v>
      </c>
      <c r="K59" s="371">
        <v>4.3499999999999997E-2</v>
      </c>
      <c r="L59" s="371">
        <v>2.1575999999999998E-5</v>
      </c>
      <c r="M59" s="183" t="s">
        <v>425</v>
      </c>
      <c r="N59" s="388">
        <v>0.2465</v>
      </c>
      <c r="O59" s="388">
        <v>1.8849999999999999E-2</v>
      </c>
      <c r="P59" s="371">
        <v>4.35E-4</v>
      </c>
      <c r="Q59" s="388">
        <v>2.7550000000000002E-2</v>
      </c>
      <c r="R59" s="371">
        <v>3.3349999999999998E-2</v>
      </c>
      <c r="S59" s="371">
        <v>1.0150000000000001E-3</v>
      </c>
      <c r="T59" s="388">
        <v>7.1050000000000002E-2</v>
      </c>
      <c r="U59" s="388">
        <v>0.11600000000000001</v>
      </c>
      <c r="V59" s="388">
        <v>5.3650000000000003E-2</v>
      </c>
      <c r="W59" s="183" t="s">
        <v>425</v>
      </c>
      <c r="X59" s="183" t="s">
        <v>425</v>
      </c>
      <c r="Y59" s="183" t="s">
        <v>425</v>
      </c>
      <c r="Z59" s="183" t="s">
        <v>425</v>
      </c>
      <c r="AA59" s="183" t="s">
        <v>425</v>
      </c>
      <c r="AB59" s="183" t="s">
        <v>425</v>
      </c>
      <c r="AC59" s="183" t="s">
        <v>425</v>
      </c>
      <c r="AD59" s="389" t="s">
        <v>411</v>
      </c>
      <c r="AE59" s="159"/>
      <c r="AF59" s="200" t="s">
        <v>411</v>
      </c>
      <c r="AG59" s="200" t="s">
        <v>411</v>
      </c>
      <c r="AH59" s="200" t="s">
        <v>411</v>
      </c>
      <c r="AI59" s="200" t="s">
        <v>411</v>
      </c>
      <c r="AJ59" s="200" t="s">
        <v>411</v>
      </c>
      <c r="AK59" s="157" t="s">
        <v>433</v>
      </c>
      <c r="AL59" s="232" t="s">
        <v>437</v>
      </c>
    </row>
    <row r="60" spans="1:38" s="10" customFormat="1" ht="24.75" customHeight="1" thickBot="1" x14ac:dyDescent="0.25">
      <c r="A60" s="104" t="s">
        <v>122</v>
      </c>
      <c r="B60" s="211" t="s">
        <v>337</v>
      </c>
      <c r="C60" s="112" t="s">
        <v>81</v>
      </c>
      <c r="D60" s="139"/>
      <c r="E60" s="389" t="s">
        <v>411</v>
      </c>
      <c r="F60" s="389" t="s">
        <v>411</v>
      </c>
      <c r="G60" s="389" t="s">
        <v>411</v>
      </c>
      <c r="H60" s="389" t="s">
        <v>411</v>
      </c>
      <c r="I60" s="371">
        <v>5.9588399999999993E-2</v>
      </c>
      <c r="J60" s="371">
        <v>0.59588399999999986</v>
      </c>
      <c r="K60" s="371">
        <v>1.2156033599999998</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159"/>
      <c r="AF60" s="200" t="s">
        <v>411</v>
      </c>
      <c r="AG60" s="200" t="s">
        <v>411</v>
      </c>
      <c r="AH60" s="200" t="s">
        <v>411</v>
      </c>
      <c r="AI60" s="200" t="s">
        <v>411</v>
      </c>
      <c r="AJ60" s="200" t="s">
        <v>411</v>
      </c>
      <c r="AK60" s="371">
        <v>11917.679999999998</v>
      </c>
      <c r="AL60" s="232" t="s">
        <v>438</v>
      </c>
    </row>
    <row r="61" spans="1:38" s="10" customFormat="1" ht="24.75" customHeight="1" thickBot="1" x14ac:dyDescent="0.25">
      <c r="A61" s="104" t="s">
        <v>122</v>
      </c>
      <c r="B61" s="211" t="s">
        <v>338</v>
      </c>
      <c r="C61" s="112" t="s">
        <v>82</v>
      </c>
      <c r="D61" s="96"/>
      <c r="E61" s="200" t="s">
        <v>411</v>
      </c>
      <c r="F61" s="200" t="s">
        <v>411</v>
      </c>
      <c r="G61" s="20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159"/>
      <c r="AF61" s="200" t="s">
        <v>411</v>
      </c>
      <c r="AG61" s="200" t="s">
        <v>411</v>
      </c>
      <c r="AH61" s="200" t="s">
        <v>411</v>
      </c>
      <c r="AI61" s="200" t="s">
        <v>411</v>
      </c>
      <c r="AJ61" s="200" t="s">
        <v>411</v>
      </c>
      <c r="AK61" s="183" t="s">
        <v>425</v>
      </c>
      <c r="AL61" s="232" t="s">
        <v>439</v>
      </c>
    </row>
    <row r="62" spans="1:38" s="10" customFormat="1" ht="24.75" customHeight="1" thickBot="1" x14ac:dyDescent="0.25">
      <c r="A62" s="104" t="s">
        <v>122</v>
      </c>
      <c r="B62" s="211" t="s">
        <v>339</v>
      </c>
      <c r="C62" s="112" t="s">
        <v>83</v>
      </c>
      <c r="D62" s="96"/>
      <c r="E62" s="200" t="s">
        <v>411</v>
      </c>
      <c r="F62" s="200" t="s">
        <v>411</v>
      </c>
      <c r="G62" s="20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159"/>
      <c r="AF62" s="200" t="s">
        <v>411</v>
      </c>
      <c r="AG62" s="200" t="s">
        <v>411</v>
      </c>
      <c r="AH62" s="200" t="s">
        <v>411</v>
      </c>
      <c r="AI62" s="200" t="s">
        <v>411</v>
      </c>
      <c r="AJ62" s="200" t="s">
        <v>411</v>
      </c>
      <c r="AK62" s="200" t="s">
        <v>411</v>
      </c>
      <c r="AL62" s="232" t="s">
        <v>440</v>
      </c>
    </row>
    <row r="63" spans="1:38" s="10" customFormat="1" ht="24.75" customHeight="1" thickBot="1" x14ac:dyDescent="0.25">
      <c r="A63" s="104" t="s">
        <v>122</v>
      </c>
      <c r="B63" s="211" t="s">
        <v>329</v>
      </c>
      <c r="C63" s="112" t="s">
        <v>317</v>
      </c>
      <c r="D63" s="142"/>
      <c r="E63" s="391">
        <v>0.25743539999999998</v>
      </c>
      <c r="F63" s="388">
        <v>3.9920399999999995E-2</v>
      </c>
      <c r="G63" s="388">
        <v>1.0159229999999999</v>
      </c>
      <c r="H63" s="389" t="s">
        <v>411</v>
      </c>
      <c r="I63" s="183" t="s">
        <v>425</v>
      </c>
      <c r="J63" s="183" t="s">
        <v>425</v>
      </c>
      <c r="K63" s="371">
        <v>1.1598308000000002</v>
      </c>
      <c r="L63" s="183" t="s">
        <v>425</v>
      </c>
      <c r="M63" s="371">
        <v>0.16224060000000001</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159"/>
      <c r="AF63" s="200" t="s">
        <v>411</v>
      </c>
      <c r="AG63" s="200" t="s">
        <v>411</v>
      </c>
      <c r="AH63" s="200" t="s">
        <v>411</v>
      </c>
      <c r="AI63" s="200" t="s">
        <v>411</v>
      </c>
      <c r="AJ63" s="200" t="s">
        <v>411</v>
      </c>
      <c r="AK63" s="371" t="s">
        <v>482</v>
      </c>
      <c r="AL63" s="146" t="s">
        <v>431</v>
      </c>
    </row>
    <row r="64" spans="1:38" s="10" customFormat="1" ht="24.75" customHeight="1" thickBot="1" x14ac:dyDescent="0.25">
      <c r="A64" s="104" t="s">
        <v>122</v>
      </c>
      <c r="B64" s="211" t="s">
        <v>201</v>
      </c>
      <c r="C64" s="112" t="s">
        <v>84</v>
      </c>
      <c r="D64" s="96"/>
      <c r="E64" s="388">
        <v>0.18740000000000001</v>
      </c>
      <c r="F64" s="183" t="s">
        <v>425</v>
      </c>
      <c r="G64" s="183" t="s">
        <v>425</v>
      </c>
      <c r="H64" s="388">
        <v>1.874E-3</v>
      </c>
      <c r="I64" s="183" t="s">
        <v>425</v>
      </c>
      <c r="J64" s="389" t="s">
        <v>411</v>
      </c>
      <c r="K64" s="389" t="s">
        <v>411</v>
      </c>
      <c r="L64" s="389" t="s">
        <v>411</v>
      </c>
      <c r="M64" s="388">
        <v>1.8740000000000003E-2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159"/>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4" t="s">
        <v>202</v>
      </c>
      <c r="C65" s="112" t="s">
        <v>85</v>
      </c>
      <c r="D65" s="96"/>
      <c r="E65" s="182" t="s">
        <v>424</v>
      </c>
      <c r="F65" s="182" t="s">
        <v>424</v>
      </c>
      <c r="G65" s="182" t="s">
        <v>424</v>
      </c>
      <c r="H65" s="182" t="s">
        <v>424</v>
      </c>
      <c r="I65" s="182" t="s">
        <v>424</v>
      </c>
      <c r="J65" s="182" t="s">
        <v>424</v>
      </c>
      <c r="K65" s="182" t="s">
        <v>424</v>
      </c>
      <c r="L65" s="182" t="s">
        <v>424</v>
      </c>
      <c r="M65" s="182" t="s">
        <v>424</v>
      </c>
      <c r="N65" s="182" t="s">
        <v>424</v>
      </c>
      <c r="O65" s="182" t="s">
        <v>424</v>
      </c>
      <c r="P65" s="182" t="s">
        <v>424</v>
      </c>
      <c r="Q65" s="182" t="s">
        <v>424</v>
      </c>
      <c r="R65" s="182" t="s">
        <v>424</v>
      </c>
      <c r="S65" s="182" t="s">
        <v>424</v>
      </c>
      <c r="T65" s="182" t="s">
        <v>424</v>
      </c>
      <c r="U65" s="182" t="s">
        <v>424</v>
      </c>
      <c r="V65" s="182" t="s">
        <v>424</v>
      </c>
      <c r="W65" s="182" t="s">
        <v>424</v>
      </c>
      <c r="X65" s="182" t="s">
        <v>424</v>
      </c>
      <c r="Y65" s="182" t="s">
        <v>424</v>
      </c>
      <c r="Z65" s="182" t="s">
        <v>424</v>
      </c>
      <c r="AA65" s="182" t="s">
        <v>424</v>
      </c>
      <c r="AB65" s="182" t="s">
        <v>424</v>
      </c>
      <c r="AC65" s="182" t="s">
        <v>424</v>
      </c>
      <c r="AD65" s="182" t="s">
        <v>424</v>
      </c>
      <c r="AE65" s="159"/>
      <c r="AF65" s="200" t="s">
        <v>411</v>
      </c>
      <c r="AG65" s="200" t="s">
        <v>411</v>
      </c>
      <c r="AH65" s="200" t="s">
        <v>411</v>
      </c>
      <c r="AI65" s="200" t="s">
        <v>411</v>
      </c>
      <c r="AJ65" s="200" t="s">
        <v>411</v>
      </c>
      <c r="AK65" s="182" t="s">
        <v>424</v>
      </c>
      <c r="AL65" s="146" t="s">
        <v>395</v>
      </c>
    </row>
    <row r="66" spans="1:38" s="10" customFormat="1" ht="24.75" customHeight="1" thickBot="1" x14ac:dyDescent="0.25">
      <c r="A66" s="104" t="s">
        <v>122</v>
      </c>
      <c r="B66" s="104" t="s">
        <v>203</v>
      </c>
      <c r="C66" s="112" t="s">
        <v>86</v>
      </c>
      <c r="D66" s="96"/>
      <c r="E66" s="182" t="s">
        <v>424</v>
      </c>
      <c r="F66" s="182" t="s">
        <v>424</v>
      </c>
      <c r="G66" s="18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159"/>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4" t="s">
        <v>204</v>
      </c>
      <c r="C67" s="112" t="s">
        <v>87</v>
      </c>
      <c r="D67" s="96"/>
      <c r="E67" s="182" t="s">
        <v>424</v>
      </c>
      <c r="F67" s="182" t="s">
        <v>424</v>
      </c>
      <c r="G67" s="18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159"/>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4" t="s">
        <v>205</v>
      </c>
      <c r="C68" s="112" t="s">
        <v>278</v>
      </c>
      <c r="D68" s="96"/>
      <c r="E68" s="182" t="s">
        <v>424</v>
      </c>
      <c r="F68" s="182" t="s">
        <v>424</v>
      </c>
      <c r="G68" s="18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159"/>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182" t="s">
        <v>424</v>
      </c>
      <c r="F69" s="182" t="s">
        <v>424</v>
      </c>
      <c r="G69" s="18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159"/>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2.0196000000000019E-2</v>
      </c>
      <c r="I70" s="183" t="s">
        <v>425</v>
      </c>
      <c r="J70" s="183" t="s">
        <v>425</v>
      </c>
      <c r="K70" s="371">
        <v>9.2228399999998809E-2</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159"/>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00" t="s">
        <v>411</v>
      </c>
      <c r="F71" s="200" t="s">
        <v>411</v>
      </c>
      <c r="G71" s="20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159"/>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18" t="s">
        <v>427</v>
      </c>
      <c r="F72" s="259">
        <v>0.22005</v>
      </c>
      <c r="G72" s="218" t="s">
        <v>427</v>
      </c>
      <c r="H72" s="387" t="s">
        <v>425</v>
      </c>
      <c r="I72" s="259">
        <v>0.20538000000000001</v>
      </c>
      <c r="J72" s="259">
        <v>0.26406000000000002</v>
      </c>
      <c r="K72" s="259">
        <v>0.44009999999999999</v>
      </c>
      <c r="L72" s="259">
        <v>7.3936800000000001E-4</v>
      </c>
      <c r="M72" s="218" t="s">
        <v>427</v>
      </c>
      <c r="N72" s="259">
        <v>6.7481999999999998</v>
      </c>
      <c r="O72" s="259">
        <v>2.9340000000000001E-2</v>
      </c>
      <c r="P72" s="259">
        <v>0.14670000000000002</v>
      </c>
      <c r="Q72" s="259">
        <v>0.5868000000000001</v>
      </c>
      <c r="R72" s="259">
        <v>6.6014999999999997</v>
      </c>
      <c r="S72" s="259">
        <v>0.10269000000000002</v>
      </c>
      <c r="T72" s="259">
        <v>0.20538000000000003</v>
      </c>
      <c r="U72" s="259">
        <v>2.9340000000000001E-2</v>
      </c>
      <c r="V72" s="259">
        <v>5.8680000000000003</v>
      </c>
      <c r="W72" s="259">
        <v>4.4009999999999998</v>
      </c>
      <c r="X72" s="183" t="s">
        <v>425</v>
      </c>
      <c r="Y72" s="183" t="s">
        <v>425</v>
      </c>
      <c r="Z72" s="183" t="s">
        <v>425</v>
      </c>
      <c r="AA72" s="183" t="s">
        <v>425</v>
      </c>
      <c r="AB72" s="259">
        <v>0.70416000000000001</v>
      </c>
      <c r="AC72" s="259">
        <v>4.4010000000000001E-2</v>
      </c>
      <c r="AD72" s="259">
        <v>3.6675</v>
      </c>
      <c r="AE72" s="159"/>
      <c r="AF72" s="200" t="s">
        <v>411</v>
      </c>
      <c r="AG72" s="200" t="s">
        <v>411</v>
      </c>
      <c r="AH72" s="200" t="s">
        <v>411</v>
      </c>
      <c r="AI72" s="200" t="s">
        <v>411</v>
      </c>
      <c r="AJ72" s="200" t="s">
        <v>411</v>
      </c>
      <c r="AK72" s="259">
        <v>1467</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4.3200000000000002E-2</v>
      </c>
      <c r="J73" s="371">
        <v>6.1199999999999997E-2</v>
      </c>
      <c r="K73" s="371">
        <v>7.1999999999999995E-2</v>
      </c>
      <c r="L73" s="371">
        <v>4.3200000000000001E-3</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159"/>
      <c r="AF73" s="200" t="s">
        <v>411</v>
      </c>
      <c r="AG73" s="200" t="s">
        <v>411</v>
      </c>
      <c r="AH73" s="200" t="s">
        <v>411</v>
      </c>
      <c r="AI73" s="200" t="s">
        <v>411</v>
      </c>
      <c r="AJ73" s="200" t="s">
        <v>411</v>
      </c>
      <c r="AK73" s="393">
        <v>72</v>
      </c>
      <c r="AL73" s="146" t="s">
        <v>401</v>
      </c>
    </row>
    <row r="74" spans="1:38" s="10" customFormat="1" ht="24.75" customHeight="1" thickBot="1" x14ac:dyDescent="0.25">
      <c r="A74" s="104" t="s">
        <v>122</v>
      </c>
      <c r="B74" s="104" t="s">
        <v>211</v>
      </c>
      <c r="C74" s="112" t="s">
        <v>301</v>
      </c>
      <c r="D74" s="96"/>
      <c r="E74" s="182" t="s">
        <v>424</v>
      </c>
      <c r="F74" s="182" t="s">
        <v>424</v>
      </c>
      <c r="G74" s="182" t="s">
        <v>424</v>
      </c>
      <c r="H74" s="182" t="s">
        <v>424</v>
      </c>
      <c r="I74" s="182" t="s">
        <v>424</v>
      </c>
      <c r="J74" s="182" t="s">
        <v>424</v>
      </c>
      <c r="K74" s="182" t="s">
        <v>424</v>
      </c>
      <c r="L74" s="182" t="s">
        <v>424</v>
      </c>
      <c r="M74" s="182" t="s">
        <v>424</v>
      </c>
      <c r="N74" s="182" t="s">
        <v>424</v>
      </c>
      <c r="O74" s="182" t="s">
        <v>424</v>
      </c>
      <c r="P74" s="182" t="s">
        <v>424</v>
      </c>
      <c r="Q74" s="182" t="s">
        <v>424</v>
      </c>
      <c r="R74" s="182" t="s">
        <v>424</v>
      </c>
      <c r="S74" s="182" t="s">
        <v>424</v>
      </c>
      <c r="T74" s="182" t="s">
        <v>424</v>
      </c>
      <c r="U74" s="182" t="s">
        <v>424</v>
      </c>
      <c r="V74" s="182" t="s">
        <v>424</v>
      </c>
      <c r="W74" s="182" t="s">
        <v>424</v>
      </c>
      <c r="X74" s="182" t="s">
        <v>424</v>
      </c>
      <c r="Y74" s="182" t="s">
        <v>424</v>
      </c>
      <c r="Z74" s="182" t="s">
        <v>424</v>
      </c>
      <c r="AA74" s="182" t="s">
        <v>424</v>
      </c>
      <c r="AB74" s="182" t="s">
        <v>424</v>
      </c>
      <c r="AC74" s="182" t="s">
        <v>424</v>
      </c>
      <c r="AD74" s="182" t="s">
        <v>424</v>
      </c>
      <c r="AE74" s="159"/>
      <c r="AF74" s="200" t="s">
        <v>411</v>
      </c>
      <c r="AG74" s="200" t="s">
        <v>411</v>
      </c>
      <c r="AH74" s="200" t="s">
        <v>411</v>
      </c>
      <c r="AI74" s="200" t="s">
        <v>411</v>
      </c>
      <c r="AJ74" s="200" t="s">
        <v>411</v>
      </c>
      <c r="AK74" s="182" t="s">
        <v>424</v>
      </c>
      <c r="AL74" s="146" t="s">
        <v>402</v>
      </c>
    </row>
    <row r="75" spans="1:38" s="10" customFormat="1" ht="24.75" customHeight="1" thickBot="1" x14ac:dyDescent="0.25">
      <c r="A75" s="104" t="s">
        <v>122</v>
      </c>
      <c r="B75" s="104" t="s">
        <v>212</v>
      </c>
      <c r="C75" s="112" t="s">
        <v>280</v>
      </c>
      <c r="D75" s="140"/>
      <c r="E75" s="182" t="s">
        <v>424</v>
      </c>
      <c r="F75" s="182" t="s">
        <v>424</v>
      </c>
      <c r="G75" s="18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159"/>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182" t="s">
        <v>424</v>
      </c>
      <c r="F76" s="182" t="s">
        <v>424</v>
      </c>
      <c r="G76" s="182" t="s">
        <v>424</v>
      </c>
      <c r="H76" s="182" t="s">
        <v>424</v>
      </c>
      <c r="I76" s="182" t="s">
        <v>424</v>
      </c>
      <c r="J76" s="182" t="s">
        <v>424</v>
      </c>
      <c r="K76" s="182" t="s">
        <v>424</v>
      </c>
      <c r="L76" s="182" t="s">
        <v>424</v>
      </c>
      <c r="M76" s="182" t="s">
        <v>424</v>
      </c>
      <c r="N76" s="182" t="s">
        <v>424</v>
      </c>
      <c r="O76" s="182" t="s">
        <v>424</v>
      </c>
      <c r="P76" s="182" t="s">
        <v>424</v>
      </c>
      <c r="Q76" s="182" t="s">
        <v>424</v>
      </c>
      <c r="R76" s="182" t="s">
        <v>424</v>
      </c>
      <c r="S76" s="182" t="s">
        <v>424</v>
      </c>
      <c r="T76" s="182" t="s">
        <v>424</v>
      </c>
      <c r="U76" s="182" t="s">
        <v>424</v>
      </c>
      <c r="V76" s="182" t="s">
        <v>424</v>
      </c>
      <c r="W76" s="182" t="s">
        <v>424</v>
      </c>
      <c r="X76" s="182" t="s">
        <v>424</v>
      </c>
      <c r="Y76" s="182" t="s">
        <v>424</v>
      </c>
      <c r="Z76" s="182" t="s">
        <v>424</v>
      </c>
      <c r="AA76" s="182" t="s">
        <v>424</v>
      </c>
      <c r="AB76" s="182" t="s">
        <v>424</v>
      </c>
      <c r="AC76" s="182" t="s">
        <v>424</v>
      </c>
      <c r="AD76" s="182" t="s">
        <v>424</v>
      </c>
      <c r="AE76" s="159"/>
      <c r="AF76" s="200" t="s">
        <v>411</v>
      </c>
      <c r="AG76" s="200" t="s">
        <v>411</v>
      </c>
      <c r="AH76" s="200" t="s">
        <v>411</v>
      </c>
      <c r="AI76" s="200" t="s">
        <v>411</v>
      </c>
      <c r="AJ76" s="200" t="s">
        <v>411</v>
      </c>
      <c r="AK76" s="182" t="s">
        <v>424</v>
      </c>
      <c r="AL76" s="146" t="s">
        <v>404</v>
      </c>
    </row>
    <row r="77" spans="1:38" s="10" customFormat="1" ht="24.75" customHeight="1" thickBot="1" x14ac:dyDescent="0.25">
      <c r="A77" s="104" t="s">
        <v>122</v>
      </c>
      <c r="B77" s="104" t="s">
        <v>214</v>
      </c>
      <c r="C77" s="112" t="s">
        <v>93</v>
      </c>
      <c r="D77" s="96"/>
      <c r="E77" s="182" t="s">
        <v>424</v>
      </c>
      <c r="F77" s="182" t="s">
        <v>424</v>
      </c>
      <c r="G77" s="18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159"/>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182" t="s">
        <v>424</v>
      </c>
      <c r="F78" s="182" t="s">
        <v>424</v>
      </c>
      <c r="G78" s="18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159"/>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182" t="s">
        <v>424</v>
      </c>
      <c r="F79" s="182" t="s">
        <v>424</v>
      </c>
      <c r="G79" s="18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159"/>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4" t="s">
        <v>217</v>
      </c>
      <c r="C80" s="112" t="s">
        <v>318</v>
      </c>
      <c r="D80" s="96"/>
      <c r="E80" s="182" t="s">
        <v>424</v>
      </c>
      <c r="F80" s="182" t="s">
        <v>424</v>
      </c>
      <c r="G80" s="18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159"/>
      <c r="AF80" s="200" t="s">
        <v>411</v>
      </c>
      <c r="AG80" s="200" t="s">
        <v>411</v>
      </c>
      <c r="AH80" s="200" t="s">
        <v>411</v>
      </c>
      <c r="AI80" s="200" t="s">
        <v>411</v>
      </c>
      <c r="AJ80" s="200" t="s">
        <v>411</v>
      </c>
      <c r="AK80" s="182" t="s">
        <v>424</v>
      </c>
      <c r="AL80" s="232" t="s">
        <v>435</v>
      </c>
    </row>
    <row r="81" spans="1:38" s="10" customFormat="1" ht="24.75" customHeight="1" thickBot="1" x14ac:dyDescent="0.25">
      <c r="A81" s="104" t="s">
        <v>122</v>
      </c>
      <c r="B81" s="104" t="s">
        <v>218</v>
      </c>
      <c r="C81" s="112" t="s">
        <v>371</v>
      </c>
      <c r="D81" s="96"/>
      <c r="E81" s="200" t="s">
        <v>411</v>
      </c>
      <c r="F81" s="200" t="s">
        <v>411</v>
      </c>
      <c r="G81" s="20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159"/>
      <c r="AF81" s="200" t="s">
        <v>411</v>
      </c>
      <c r="AG81" s="200" t="s">
        <v>411</v>
      </c>
      <c r="AH81" s="200" t="s">
        <v>411</v>
      </c>
      <c r="AI81" s="200" t="s">
        <v>411</v>
      </c>
      <c r="AJ81" s="200" t="s">
        <v>411</v>
      </c>
      <c r="AK81" s="200" t="s">
        <v>411</v>
      </c>
      <c r="AL81" s="146" t="s">
        <v>408</v>
      </c>
    </row>
    <row r="82" spans="1:38" s="10" customFormat="1" ht="24.75" customHeight="1" thickBot="1" x14ac:dyDescent="0.25">
      <c r="A82" s="104" t="s">
        <v>125</v>
      </c>
      <c r="B82" s="104" t="s">
        <v>225</v>
      </c>
      <c r="C82" s="95" t="s">
        <v>100</v>
      </c>
      <c r="D82" s="96"/>
      <c r="E82" s="200" t="s">
        <v>411</v>
      </c>
      <c r="F82" s="157">
        <v>6.4451999999999998</v>
      </c>
      <c r="G82" s="20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159"/>
      <c r="AF82" s="200" t="s">
        <v>411</v>
      </c>
      <c r="AG82" s="200" t="s">
        <v>411</v>
      </c>
      <c r="AH82" s="200" t="s">
        <v>411</v>
      </c>
      <c r="AI82" s="200" t="s">
        <v>411</v>
      </c>
      <c r="AJ82" s="200" t="s">
        <v>411</v>
      </c>
      <c r="AK82" s="157">
        <v>5371</v>
      </c>
      <c r="AL82" s="146" t="s">
        <v>432</v>
      </c>
    </row>
    <row r="83" spans="1:38" s="10" customFormat="1" ht="24.75" customHeight="1" thickBot="1" x14ac:dyDescent="0.25">
      <c r="A83" s="104" t="s">
        <v>125</v>
      </c>
      <c r="B83" s="212" t="s">
        <v>226</v>
      </c>
      <c r="C83" s="95" t="s">
        <v>80</v>
      </c>
      <c r="D83" s="96"/>
      <c r="E83" s="182" t="s">
        <v>424</v>
      </c>
      <c r="F83" s="182" t="s">
        <v>424</v>
      </c>
      <c r="G83" s="182" t="s">
        <v>424</v>
      </c>
      <c r="H83" s="182" t="s">
        <v>424</v>
      </c>
      <c r="I83" s="182" t="s">
        <v>424</v>
      </c>
      <c r="J83" s="182" t="s">
        <v>424</v>
      </c>
      <c r="K83" s="182" t="s">
        <v>424</v>
      </c>
      <c r="L83" s="182" t="s">
        <v>424</v>
      </c>
      <c r="M83" s="182" t="s">
        <v>424</v>
      </c>
      <c r="N83" s="182" t="s">
        <v>424</v>
      </c>
      <c r="O83" s="182" t="s">
        <v>424</v>
      </c>
      <c r="P83" s="182" t="s">
        <v>424</v>
      </c>
      <c r="Q83" s="182" t="s">
        <v>424</v>
      </c>
      <c r="R83" s="182" t="s">
        <v>424</v>
      </c>
      <c r="S83" s="182" t="s">
        <v>424</v>
      </c>
      <c r="T83" s="182" t="s">
        <v>424</v>
      </c>
      <c r="U83" s="182" t="s">
        <v>424</v>
      </c>
      <c r="V83" s="182" t="s">
        <v>424</v>
      </c>
      <c r="W83" s="182" t="s">
        <v>424</v>
      </c>
      <c r="X83" s="182" t="s">
        <v>424</v>
      </c>
      <c r="Y83" s="182" t="s">
        <v>424</v>
      </c>
      <c r="Z83" s="182" t="s">
        <v>424</v>
      </c>
      <c r="AA83" s="182" t="s">
        <v>424</v>
      </c>
      <c r="AB83" s="182" t="s">
        <v>424</v>
      </c>
      <c r="AC83" s="182" t="s">
        <v>424</v>
      </c>
      <c r="AD83" s="182" t="s">
        <v>424</v>
      </c>
      <c r="AE83" s="159"/>
      <c r="AF83" s="200" t="s">
        <v>411</v>
      </c>
      <c r="AG83" s="200" t="s">
        <v>411</v>
      </c>
      <c r="AH83" s="200" t="s">
        <v>411</v>
      </c>
      <c r="AI83" s="200" t="s">
        <v>411</v>
      </c>
      <c r="AJ83" s="200" t="s">
        <v>411</v>
      </c>
      <c r="AK83" s="182" t="s">
        <v>424</v>
      </c>
      <c r="AL83" s="146" t="s">
        <v>428</v>
      </c>
    </row>
    <row r="84" spans="1:38" s="10" customFormat="1" ht="24.75" customHeight="1" thickBot="1" x14ac:dyDescent="0.25">
      <c r="A84" s="104" t="s">
        <v>122</v>
      </c>
      <c r="B84" s="212" t="s">
        <v>227</v>
      </c>
      <c r="C84" s="95"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159"/>
      <c r="AF84" s="200" t="s">
        <v>411</v>
      </c>
      <c r="AG84" s="200" t="s">
        <v>411</v>
      </c>
      <c r="AH84" s="200" t="s">
        <v>411</v>
      </c>
      <c r="AI84" s="200" t="s">
        <v>411</v>
      </c>
      <c r="AJ84" s="200" t="s">
        <v>411</v>
      </c>
      <c r="AK84" s="183" t="s">
        <v>425</v>
      </c>
      <c r="AL84" s="232" t="s">
        <v>435</v>
      </c>
    </row>
    <row r="85" spans="1:38" s="10" customFormat="1" ht="24.75" customHeight="1" thickBot="1" x14ac:dyDescent="0.25">
      <c r="A85" s="104" t="s">
        <v>125</v>
      </c>
      <c r="B85" s="112" t="s">
        <v>228</v>
      </c>
      <c r="C85" s="95" t="s">
        <v>357</v>
      </c>
      <c r="D85" s="96"/>
      <c r="E85" s="200" t="s">
        <v>411</v>
      </c>
      <c r="F85" s="371">
        <v>3.9231599999999998</v>
      </c>
      <c r="G85" s="20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159"/>
      <c r="AF85" s="200" t="s">
        <v>411</v>
      </c>
      <c r="AG85" s="200" t="s">
        <v>411</v>
      </c>
      <c r="AH85" s="200" t="s">
        <v>411</v>
      </c>
      <c r="AI85" s="200" t="s">
        <v>411</v>
      </c>
      <c r="AJ85" s="200" t="s">
        <v>411</v>
      </c>
      <c r="AK85" s="371">
        <v>15.692639999999999</v>
      </c>
      <c r="AL85" s="146" t="s">
        <v>409</v>
      </c>
    </row>
    <row r="86" spans="1:38" s="10" customFormat="1" ht="24.75" customHeight="1" thickBot="1" x14ac:dyDescent="0.25">
      <c r="A86" s="104" t="s">
        <v>125</v>
      </c>
      <c r="B86" s="112" t="s">
        <v>229</v>
      </c>
      <c r="C86" s="95" t="s">
        <v>96</v>
      </c>
      <c r="D86" s="96"/>
      <c r="E86" s="200" t="s">
        <v>411</v>
      </c>
      <c r="F86" s="183" t="s">
        <v>425</v>
      </c>
      <c r="G86" s="20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159"/>
      <c r="AF86" s="200" t="s">
        <v>411</v>
      </c>
      <c r="AG86" s="200" t="s">
        <v>411</v>
      </c>
      <c r="AH86" s="200" t="s">
        <v>411</v>
      </c>
      <c r="AI86" s="200" t="s">
        <v>411</v>
      </c>
      <c r="AJ86" s="200" t="s">
        <v>411</v>
      </c>
      <c r="AK86" s="200" t="s">
        <v>411</v>
      </c>
      <c r="AL86" s="146" t="s">
        <v>410</v>
      </c>
    </row>
    <row r="87" spans="1:38" s="10" customFormat="1" ht="24.75" customHeight="1" thickBot="1" x14ac:dyDescent="0.25">
      <c r="A87" s="104" t="s">
        <v>125</v>
      </c>
      <c r="B87" s="112" t="s">
        <v>230</v>
      </c>
      <c r="C87" s="95" t="s">
        <v>97</v>
      </c>
      <c r="D87" s="96"/>
      <c r="E87" s="200" t="s">
        <v>411</v>
      </c>
      <c r="F87" s="183" t="s">
        <v>425</v>
      </c>
      <c r="G87" s="20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159"/>
      <c r="AF87" s="200" t="s">
        <v>411</v>
      </c>
      <c r="AG87" s="200" t="s">
        <v>411</v>
      </c>
      <c r="AH87" s="200" t="s">
        <v>411</v>
      </c>
      <c r="AI87" s="200" t="s">
        <v>411</v>
      </c>
      <c r="AJ87" s="200" t="s">
        <v>411</v>
      </c>
      <c r="AK87" s="200" t="s">
        <v>411</v>
      </c>
      <c r="AL87" s="146" t="s">
        <v>410</v>
      </c>
    </row>
    <row r="88" spans="1:38" s="10" customFormat="1" ht="24.75" customHeight="1" thickBot="1" x14ac:dyDescent="0.25">
      <c r="A88" s="104" t="s">
        <v>125</v>
      </c>
      <c r="B88" s="112"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159"/>
      <c r="AF88" s="200" t="s">
        <v>411</v>
      </c>
      <c r="AG88" s="200" t="s">
        <v>411</v>
      </c>
      <c r="AH88" s="200" t="s">
        <v>411</v>
      </c>
      <c r="AI88" s="200" t="s">
        <v>411</v>
      </c>
      <c r="AJ88" s="200" t="s">
        <v>411</v>
      </c>
      <c r="AK88" s="200" t="s">
        <v>411</v>
      </c>
      <c r="AL88" s="232" t="s">
        <v>435</v>
      </c>
    </row>
    <row r="89" spans="1:38" s="10" customFormat="1" ht="24.75" customHeight="1" thickBot="1" x14ac:dyDescent="0.25">
      <c r="A89" s="104" t="s">
        <v>125</v>
      </c>
      <c r="B89" s="112" t="s">
        <v>232</v>
      </c>
      <c r="C89" s="95" t="s">
        <v>99</v>
      </c>
      <c r="D89" s="96"/>
      <c r="E89" s="200" t="s">
        <v>411</v>
      </c>
      <c r="F89" s="183" t="s">
        <v>425</v>
      </c>
      <c r="G89" s="20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159"/>
      <c r="AF89" s="200" t="s">
        <v>411</v>
      </c>
      <c r="AG89" s="200" t="s">
        <v>411</v>
      </c>
      <c r="AH89" s="200" t="s">
        <v>411</v>
      </c>
      <c r="AI89" s="200" t="s">
        <v>411</v>
      </c>
      <c r="AJ89" s="200" t="s">
        <v>411</v>
      </c>
      <c r="AK89" s="200" t="s">
        <v>411</v>
      </c>
      <c r="AL89" s="232" t="s">
        <v>435</v>
      </c>
    </row>
    <row r="90" spans="1:38" s="18" customFormat="1" ht="24.75" customHeight="1" thickBot="1" x14ac:dyDescent="0.25">
      <c r="A90" s="104" t="s">
        <v>125</v>
      </c>
      <c r="B90" s="112"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159"/>
      <c r="AF90" s="200" t="s">
        <v>411</v>
      </c>
      <c r="AG90" s="200" t="s">
        <v>411</v>
      </c>
      <c r="AH90" s="200" t="s">
        <v>411</v>
      </c>
      <c r="AI90" s="200" t="s">
        <v>411</v>
      </c>
      <c r="AJ90" s="200" t="s">
        <v>411</v>
      </c>
      <c r="AK90" s="200" t="s">
        <v>411</v>
      </c>
      <c r="AL90" s="232" t="s">
        <v>435</v>
      </c>
    </row>
    <row r="91" spans="1:38" s="10" customFormat="1" ht="24.75" customHeight="1" thickBot="1" x14ac:dyDescent="0.25">
      <c r="A91" s="104" t="s">
        <v>125</v>
      </c>
      <c r="B91" s="104" t="s">
        <v>266</v>
      </c>
      <c r="C91" s="112"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159"/>
      <c r="AF91" s="200" t="s">
        <v>411</v>
      </c>
      <c r="AG91" s="200" t="s">
        <v>411</v>
      </c>
      <c r="AH91" s="200" t="s">
        <v>411</v>
      </c>
      <c r="AI91" s="200" t="s">
        <v>411</v>
      </c>
      <c r="AJ91" s="200" t="s">
        <v>411</v>
      </c>
      <c r="AK91" s="200" t="s">
        <v>411</v>
      </c>
      <c r="AL91" s="232" t="s">
        <v>435</v>
      </c>
    </row>
    <row r="92" spans="1:38" s="10" customFormat="1" ht="24.75" customHeight="1" thickBot="1" x14ac:dyDescent="0.25">
      <c r="A92" s="104" t="s">
        <v>122</v>
      </c>
      <c r="B92" s="104" t="s">
        <v>219</v>
      </c>
      <c r="C92" s="112" t="s">
        <v>118</v>
      </c>
      <c r="D92" s="140"/>
      <c r="E92" s="388">
        <v>2.7498000000000002E-2</v>
      </c>
      <c r="F92" s="388">
        <v>5.4996000000000003E-2</v>
      </c>
      <c r="G92" s="388">
        <v>5.4996000000000003E-2</v>
      </c>
      <c r="H92" s="183" t="s">
        <v>425</v>
      </c>
      <c r="I92" s="371">
        <v>1.6498800000000001E-2</v>
      </c>
      <c r="J92" s="371">
        <v>2.1998400000000005E-2</v>
      </c>
      <c r="K92" s="371">
        <v>2.7498000000000002E-2</v>
      </c>
      <c r="L92" s="371">
        <v>4.2896880000000006E-4</v>
      </c>
      <c r="M92" s="371">
        <v>0.15123900000000001</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159"/>
      <c r="AF92" s="200" t="s">
        <v>411</v>
      </c>
      <c r="AG92" s="200" t="s">
        <v>411</v>
      </c>
      <c r="AH92" s="200" t="s">
        <v>411</v>
      </c>
      <c r="AI92" s="200" t="s">
        <v>411</v>
      </c>
      <c r="AJ92" s="200" t="s">
        <v>411</v>
      </c>
      <c r="AK92" s="371">
        <v>27.498000000000001</v>
      </c>
      <c r="AL92" s="146" t="s">
        <v>412</v>
      </c>
    </row>
    <row r="93" spans="1:38" s="10" customFormat="1" ht="24.75" customHeight="1" thickBot="1" x14ac:dyDescent="0.25">
      <c r="A93" s="104" t="s">
        <v>122</v>
      </c>
      <c r="B93" s="104" t="s">
        <v>220</v>
      </c>
      <c r="C93" s="112" t="s">
        <v>119</v>
      </c>
      <c r="D93" s="140"/>
      <c r="E93" s="220" t="s">
        <v>411</v>
      </c>
      <c r="F93" s="371">
        <v>10.150884390182647</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159"/>
      <c r="AF93" s="200" t="s">
        <v>411</v>
      </c>
      <c r="AG93" s="200" t="s">
        <v>411</v>
      </c>
      <c r="AH93" s="200" t="s">
        <v>411</v>
      </c>
      <c r="AI93" s="200" t="s">
        <v>411</v>
      </c>
      <c r="AJ93" s="200" t="s">
        <v>411</v>
      </c>
      <c r="AK93" s="157">
        <v>1209.0670000000002</v>
      </c>
      <c r="AL93" s="146" t="s">
        <v>429</v>
      </c>
    </row>
    <row r="94" spans="1:38" s="10" customFormat="1" ht="24.75" customHeight="1" thickBot="1" x14ac:dyDescent="0.25">
      <c r="A94" s="104" t="s">
        <v>122</v>
      </c>
      <c r="B94" s="213" t="s">
        <v>265</v>
      </c>
      <c r="C94" s="112" t="s">
        <v>303</v>
      </c>
      <c r="D94" s="96"/>
      <c r="E94" s="200" t="s">
        <v>411</v>
      </c>
      <c r="F94" s="200" t="s">
        <v>411</v>
      </c>
      <c r="G94" s="20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159"/>
      <c r="AF94" s="200" t="s">
        <v>411</v>
      </c>
      <c r="AG94" s="200" t="s">
        <v>411</v>
      </c>
      <c r="AH94" s="200" t="s">
        <v>411</v>
      </c>
      <c r="AI94" s="200" t="s">
        <v>411</v>
      </c>
      <c r="AJ94" s="200" t="s">
        <v>411</v>
      </c>
      <c r="AK94" s="200" t="s">
        <v>411</v>
      </c>
      <c r="AL94" s="232" t="s">
        <v>435</v>
      </c>
    </row>
    <row r="95" spans="1:38" s="10" customFormat="1" ht="24.75" customHeight="1" thickBot="1" x14ac:dyDescent="0.25">
      <c r="A95" s="104" t="s">
        <v>122</v>
      </c>
      <c r="B95" s="213" t="s">
        <v>221</v>
      </c>
      <c r="C95" s="112" t="s">
        <v>94</v>
      </c>
      <c r="D95" s="140"/>
      <c r="E95" s="183" t="s">
        <v>425</v>
      </c>
      <c r="F95" s="183" t="s">
        <v>425</v>
      </c>
      <c r="G95" s="183" t="s">
        <v>425</v>
      </c>
      <c r="H95" s="183" t="s">
        <v>425</v>
      </c>
      <c r="I95" s="183" t="s">
        <v>425</v>
      </c>
      <c r="J95" s="183" t="s">
        <v>425</v>
      </c>
      <c r="K95" s="157">
        <v>0.75144000000000011</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159"/>
      <c r="AF95" s="200" t="s">
        <v>411</v>
      </c>
      <c r="AG95" s="200" t="s">
        <v>411</v>
      </c>
      <c r="AH95" s="200" t="s">
        <v>411</v>
      </c>
      <c r="AI95" s="200" t="s">
        <v>411</v>
      </c>
      <c r="AJ95" s="200" t="s">
        <v>411</v>
      </c>
      <c r="AK95" s="157">
        <v>250.48000000000002</v>
      </c>
      <c r="AL95" s="146" t="s">
        <v>430</v>
      </c>
    </row>
    <row r="96" spans="1:38" s="10" customFormat="1" ht="24.75" customHeight="1" thickBot="1" x14ac:dyDescent="0.25">
      <c r="A96" s="104" t="s">
        <v>122</v>
      </c>
      <c r="B96" s="104" t="s">
        <v>222</v>
      </c>
      <c r="C96" s="112" t="s">
        <v>95</v>
      </c>
      <c r="D96" s="144"/>
      <c r="E96" s="182" t="s">
        <v>424</v>
      </c>
      <c r="F96" s="182" t="s">
        <v>424</v>
      </c>
      <c r="G96" s="18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159"/>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4" t="s">
        <v>223</v>
      </c>
      <c r="C97" s="112" t="s">
        <v>370</v>
      </c>
      <c r="D97" s="144"/>
      <c r="E97" s="200" t="s">
        <v>411</v>
      </c>
      <c r="F97" s="200" t="s">
        <v>411</v>
      </c>
      <c r="G97" s="200" t="s">
        <v>411</v>
      </c>
      <c r="H97" s="200" t="s">
        <v>411</v>
      </c>
      <c r="I97" s="200" t="s">
        <v>411</v>
      </c>
      <c r="J97" s="200" t="s">
        <v>411</v>
      </c>
      <c r="K97" s="200" t="s">
        <v>411</v>
      </c>
      <c r="L97" s="200" t="s">
        <v>411</v>
      </c>
      <c r="M97" s="200" t="s">
        <v>411</v>
      </c>
      <c r="N97" s="183" t="s">
        <v>425</v>
      </c>
      <c r="O97" s="183" t="s">
        <v>425</v>
      </c>
      <c r="P97" s="157">
        <v>5.3710000000000001E-2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537.1</v>
      </c>
      <c r="AE97" s="159"/>
      <c r="AF97" s="200" t="s">
        <v>411</v>
      </c>
      <c r="AG97" s="200" t="s">
        <v>411</v>
      </c>
      <c r="AH97" s="200" t="s">
        <v>411</v>
      </c>
      <c r="AI97" s="200" t="s">
        <v>411</v>
      </c>
      <c r="AJ97" s="200" t="s">
        <v>411</v>
      </c>
      <c r="AK97" s="157">
        <v>5371</v>
      </c>
      <c r="AL97" s="146" t="s">
        <v>432</v>
      </c>
    </row>
    <row r="98" spans="1:39" s="10" customFormat="1" ht="24.75" customHeight="1" thickBot="1" x14ac:dyDescent="0.25">
      <c r="A98" s="104" t="s">
        <v>122</v>
      </c>
      <c r="B98" s="104" t="s">
        <v>224</v>
      </c>
      <c r="C98" s="112" t="s">
        <v>319</v>
      </c>
      <c r="D98" s="144"/>
      <c r="E98" s="200" t="s">
        <v>411</v>
      </c>
      <c r="F98" s="200" t="s">
        <v>411</v>
      </c>
      <c r="G98" s="20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159"/>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160">
        <v>0.2068449</v>
      </c>
      <c r="F99" s="157">
        <v>4.3687163</v>
      </c>
      <c r="G99" s="200" t="s">
        <v>411</v>
      </c>
      <c r="H99" s="157">
        <v>10.342245</v>
      </c>
      <c r="I99" s="157">
        <v>0.22258899999999998</v>
      </c>
      <c r="J99" s="157">
        <v>0.34202699999999997</v>
      </c>
      <c r="K99" s="157">
        <v>0.74920199999999992</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159"/>
      <c r="AF99" s="200" t="s">
        <v>411</v>
      </c>
      <c r="AG99" s="200" t="s">
        <v>411</v>
      </c>
      <c r="AH99" s="200" t="s">
        <v>411</v>
      </c>
      <c r="AI99" s="200" t="s">
        <v>411</v>
      </c>
      <c r="AJ99" s="200" t="s">
        <v>411</v>
      </c>
      <c r="AK99" s="157">
        <v>542.9</v>
      </c>
      <c r="AL99" s="146" t="s">
        <v>414</v>
      </c>
    </row>
    <row r="100" spans="1:39" s="10" customFormat="1" ht="24.75" customHeight="1" thickBot="1" x14ac:dyDescent="0.25">
      <c r="A100" s="104" t="s">
        <v>126</v>
      </c>
      <c r="B100" s="104" t="s">
        <v>235</v>
      </c>
      <c r="C100" s="112" t="s">
        <v>288</v>
      </c>
      <c r="D100" s="144"/>
      <c r="E100" s="160">
        <v>7.3150000000000021E-2</v>
      </c>
      <c r="F100" s="157">
        <v>2.3953300000000004</v>
      </c>
      <c r="G100" s="200" t="s">
        <v>411</v>
      </c>
      <c r="H100" s="157">
        <v>4.5220000000000011</v>
      </c>
      <c r="I100" s="157">
        <v>0.11970000000000001</v>
      </c>
      <c r="J100" s="157">
        <v>0.17955000000000004</v>
      </c>
      <c r="K100" s="157">
        <v>0.39235000000000003</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159"/>
      <c r="AF100" s="200" t="s">
        <v>411</v>
      </c>
      <c r="AG100" s="200" t="s">
        <v>411</v>
      </c>
      <c r="AH100" s="200" t="s">
        <v>411</v>
      </c>
      <c r="AI100" s="200" t="s">
        <v>411</v>
      </c>
      <c r="AJ100" s="200" t="s">
        <v>411</v>
      </c>
      <c r="AK100" s="157">
        <v>665.00000000000011</v>
      </c>
      <c r="AL100" s="146" t="s">
        <v>414</v>
      </c>
      <c r="AM100" s="255"/>
    </row>
    <row r="101" spans="1:39" s="10" customFormat="1" ht="24.75" customHeight="1" thickBot="1" x14ac:dyDescent="0.25">
      <c r="A101" s="104" t="s">
        <v>126</v>
      </c>
      <c r="B101" s="104" t="s">
        <v>237</v>
      </c>
      <c r="C101" s="112" t="s">
        <v>281</v>
      </c>
      <c r="D101" s="144"/>
      <c r="E101" s="160">
        <v>1.68156E-2</v>
      </c>
      <c r="F101" s="157">
        <v>0.23681970000000002</v>
      </c>
      <c r="G101" s="200" t="s">
        <v>411</v>
      </c>
      <c r="H101" s="157">
        <v>0.56052000000000002</v>
      </c>
      <c r="I101" s="157">
        <v>2.8025999999999999E-2</v>
      </c>
      <c r="J101" s="157">
        <v>8.4077999999999986E-2</v>
      </c>
      <c r="K101" s="157">
        <v>0.19618200000000002</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159"/>
      <c r="AF101" s="200" t="s">
        <v>411</v>
      </c>
      <c r="AG101" s="200" t="s">
        <v>411</v>
      </c>
      <c r="AH101" s="200" t="s">
        <v>411</v>
      </c>
      <c r="AI101" s="200" t="s">
        <v>411</v>
      </c>
      <c r="AJ101" s="200" t="s">
        <v>411</v>
      </c>
      <c r="AK101" s="157">
        <v>1401.3</v>
      </c>
      <c r="AL101" s="146" t="s">
        <v>414</v>
      </c>
      <c r="AM101" s="255"/>
    </row>
    <row r="102" spans="1:39" s="10" customFormat="1" ht="24.75" customHeight="1" thickBot="1" x14ac:dyDescent="0.25">
      <c r="A102" s="104" t="s">
        <v>126</v>
      </c>
      <c r="B102" s="104" t="s">
        <v>238</v>
      </c>
      <c r="C102" s="112" t="s">
        <v>282</v>
      </c>
      <c r="D102" s="144"/>
      <c r="E102" s="160">
        <v>4.7589041500621848E-2</v>
      </c>
      <c r="F102" s="157">
        <v>0.71766376435899659</v>
      </c>
      <c r="G102" s="200" t="s">
        <v>411</v>
      </c>
      <c r="H102" s="157">
        <v>4.0509978304646452</v>
      </c>
      <c r="I102" s="157">
        <v>5.4845273698490779E-3</v>
      </c>
      <c r="J102" s="157">
        <v>0.11072145527386809</v>
      </c>
      <c r="K102" s="157">
        <v>0.65200080774122415</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159"/>
      <c r="AF102" s="200" t="s">
        <v>411</v>
      </c>
      <c r="AG102" s="200" t="s">
        <v>411</v>
      </c>
      <c r="AH102" s="200" t="s">
        <v>411</v>
      </c>
      <c r="AI102" s="200" t="s">
        <v>411</v>
      </c>
      <c r="AJ102" s="200" t="s">
        <v>411</v>
      </c>
      <c r="AK102" s="157">
        <v>732.5</v>
      </c>
      <c r="AL102" s="146" t="s">
        <v>414</v>
      </c>
      <c r="AM102" s="255"/>
    </row>
    <row r="103" spans="1:39" s="166" customFormat="1" ht="24.75" customHeight="1" thickBot="1" x14ac:dyDescent="0.25">
      <c r="A103" s="104" t="s">
        <v>126</v>
      </c>
      <c r="B103" s="104" t="s">
        <v>236</v>
      </c>
      <c r="C103" s="112" t="s">
        <v>283</v>
      </c>
      <c r="D103" s="144"/>
      <c r="E103" s="193" t="s">
        <v>427</v>
      </c>
      <c r="F103" s="194" t="s">
        <v>427</v>
      </c>
      <c r="G103" s="200" t="s">
        <v>411</v>
      </c>
      <c r="H103" s="194"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159"/>
      <c r="AF103" s="200" t="s">
        <v>411</v>
      </c>
      <c r="AG103" s="200" t="s">
        <v>411</v>
      </c>
      <c r="AH103" s="200" t="s">
        <v>411</v>
      </c>
      <c r="AI103" s="200" t="s">
        <v>411</v>
      </c>
      <c r="AJ103" s="200" t="s">
        <v>411</v>
      </c>
      <c r="AK103" s="190" t="s">
        <v>427</v>
      </c>
      <c r="AL103" s="165" t="s">
        <v>414</v>
      </c>
      <c r="AM103" s="255"/>
    </row>
    <row r="104" spans="1:39" s="10" customFormat="1" ht="24.75" customHeight="1" thickBot="1" x14ac:dyDescent="0.25">
      <c r="A104" s="104" t="s">
        <v>126</v>
      </c>
      <c r="B104" s="104" t="s">
        <v>362</v>
      </c>
      <c r="C104" s="112" t="s">
        <v>284</v>
      </c>
      <c r="D104" s="144"/>
      <c r="E104" s="160">
        <v>8.1959999999999997E-4</v>
      </c>
      <c r="F104" s="157">
        <v>3.7018599999999999E-2</v>
      </c>
      <c r="G104" s="200" t="s">
        <v>411</v>
      </c>
      <c r="H104" s="157">
        <v>2.7320000000000001E-2</v>
      </c>
      <c r="I104" s="157">
        <v>1.3659999999999998E-3</v>
      </c>
      <c r="J104" s="157">
        <v>4.0980000000000001E-3</v>
      </c>
      <c r="K104" s="157">
        <v>9.5620000000000011E-3</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159"/>
      <c r="AF104" s="200" t="s">
        <v>411</v>
      </c>
      <c r="AG104" s="200" t="s">
        <v>411</v>
      </c>
      <c r="AH104" s="200" t="s">
        <v>411</v>
      </c>
      <c r="AI104" s="200" t="s">
        <v>411</v>
      </c>
      <c r="AJ104" s="200" t="s">
        <v>411</v>
      </c>
      <c r="AK104" s="157">
        <v>68.3</v>
      </c>
      <c r="AL104" s="146" t="s">
        <v>414</v>
      </c>
      <c r="AM104" s="255"/>
    </row>
    <row r="105" spans="1:39" s="10" customFormat="1" ht="24.75" customHeight="1" thickBot="1" x14ac:dyDescent="0.25">
      <c r="A105" s="104" t="s">
        <v>126</v>
      </c>
      <c r="B105" s="104" t="s">
        <v>363</v>
      </c>
      <c r="C105" s="112" t="s">
        <v>285</v>
      </c>
      <c r="D105" s="144"/>
      <c r="E105" s="371">
        <v>5.0000000000000001E-3</v>
      </c>
      <c r="F105" s="371">
        <v>8.5500000000000007E-2</v>
      </c>
      <c r="G105" s="200" t="s">
        <v>411</v>
      </c>
      <c r="H105" s="371">
        <v>0.14000000000000001</v>
      </c>
      <c r="I105" s="371">
        <v>2.8000000000000004E-3</v>
      </c>
      <c r="J105" s="371">
        <v>4.4000000000000003E-3</v>
      </c>
      <c r="K105" s="371">
        <v>9.5999999999999992E-3</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159"/>
      <c r="AF105" s="200" t="s">
        <v>411</v>
      </c>
      <c r="AG105" s="200" t="s">
        <v>411</v>
      </c>
      <c r="AH105" s="200" t="s">
        <v>411</v>
      </c>
      <c r="AI105" s="200" t="s">
        <v>411</v>
      </c>
      <c r="AJ105" s="200" t="s">
        <v>411</v>
      </c>
      <c r="AK105" s="371">
        <v>20</v>
      </c>
      <c r="AL105" s="146" t="s">
        <v>414</v>
      </c>
      <c r="AM105" s="255"/>
    </row>
    <row r="106" spans="1:39" s="10" customFormat="1" ht="24.75" customHeight="1" thickBot="1" x14ac:dyDescent="0.25">
      <c r="A106" s="104" t="s">
        <v>126</v>
      </c>
      <c r="B106" s="104" t="s">
        <v>257</v>
      </c>
      <c r="C106" s="112" t="s">
        <v>286</v>
      </c>
      <c r="D106" s="144"/>
      <c r="E106" s="183" t="s">
        <v>425</v>
      </c>
      <c r="F106" s="183" t="s">
        <v>425</v>
      </c>
      <c r="G106" s="200" t="s">
        <v>411</v>
      </c>
      <c r="H106" s="183"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159"/>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100" t="s">
        <v>126</v>
      </c>
      <c r="B107" s="104" t="s">
        <v>364</v>
      </c>
      <c r="C107" s="100" t="s">
        <v>341</v>
      </c>
      <c r="D107" s="144"/>
      <c r="E107" s="193" t="s">
        <v>427</v>
      </c>
      <c r="F107" s="194" t="s">
        <v>427</v>
      </c>
      <c r="G107" s="200" t="s">
        <v>411</v>
      </c>
      <c r="H107" s="194"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159"/>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100" t="s">
        <v>126</v>
      </c>
      <c r="B108" s="104" t="s">
        <v>365</v>
      </c>
      <c r="C108" s="100" t="s">
        <v>342</v>
      </c>
      <c r="D108" s="144"/>
      <c r="E108" s="160">
        <v>0.294848</v>
      </c>
      <c r="F108" s="157">
        <v>2.9702400000000004</v>
      </c>
      <c r="G108" s="200" t="s">
        <v>411</v>
      </c>
      <c r="H108" s="157">
        <v>4.8959999999999999</v>
      </c>
      <c r="I108" s="157">
        <v>5.4399999999999997E-2</v>
      </c>
      <c r="J108" s="157">
        <v>0.65279999999999994</v>
      </c>
      <c r="K108" s="157">
        <v>2.5024000000000002</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159"/>
      <c r="AF108" s="200" t="s">
        <v>411</v>
      </c>
      <c r="AG108" s="200" t="s">
        <v>411</v>
      </c>
      <c r="AH108" s="200" t="s">
        <v>411</v>
      </c>
      <c r="AI108" s="200" t="s">
        <v>411</v>
      </c>
      <c r="AJ108" s="200" t="s">
        <v>411</v>
      </c>
      <c r="AK108" s="157">
        <v>21760</v>
      </c>
      <c r="AL108" s="146" t="s">
        <v>414</v>
      </c>
      <c r="AM108" s="255"/>
    </row>
    <row r="109" spans="1:39" s="10" customFormat="1" ht="24.75" customHeight="1" thickBot="1" x14ac:dyDescent="0.25">
      <c r="A109" s="100" t="s">
        <v>126</v>
      </c>
      <c r="B109" s="104" t="s">
        <v>366</v>
      </c>
      <c r="C109" s="100" t="s">
        <v>324</v>
      </c>
      <c r="D109" s="144"/>
      <c r="E109" s="183" t="s">
        <v>425</v>
      </c>
      <c r="F109" s="183" t="s">
        <v>425</v>
      </c>
      <c r="G109" s="200" t="s">
        <v>411</v>
      </c>
      <c r="H109" s="183" t="s">
        <v>425</v>
      </c>
      <c r="I109" s="183" t="s">
        <v>425</v>
      </c>
      <c r="J109" s="183" t="s">
        <v>425</v>
      </c>
      <c r="K109" s="183" t="s">
        <v>425</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159"/>
      <c r="AF109" s="200" t="s">
        <v>411</v>
      </c>
      <c r="AG109" s="200" t="s">
        <v>411</v>
      </c>
      <c r="AH109" s="200" t="s">
        <v>411</v>
      </c>
      <c r="AI109" s="200" t="s">
        <v>411</v>
      </c>
      <c r="AJ109" s="200" t="s">
        <v>411</v>
      </c>
      <c r="AK109" s="183" t="s">
        <v>425</v>
      </c>
      <c r="AL109" s="146" t="s">
        <v>414</v>
      </c>
      <c r="AM109" s="255"/>
    </row>
    <row r="110" spans="1:39" s="10" customFormat="1" ht="24.75" customHeight="1" thickBot="1" x14ac:dyDescent="0.25">
      <c r="A110" s="100" t="s">
        <v>126</v>
      </c>
      <c r="B110" s="104" t="s">
        <v>367</v>
      </c>
      <c r="C110" s="100" t="s">
        <v>325</v>
      </c>
      <c r="D110" s="144"/>
      <c r="E110" s="183" t="s">
        <v>425</v>
      </c>
      <c r="F110" s="183" t="s">
        <v>425</v>
      </c>
      <c r="G110" s="200" t="s">
        <v>411</v>
      </c>
      <c r="H110" s="183" t="s">
        <v>425</v>
      </c>
      <c r="I110" s="183" t="s">
        <v>425</v>
      </c>
      <c r="J110" s="183" t="s">
        <v>425</v>
      </c>
      <c r="K110" s="183" t="s">
        <v>425</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159"/>
      <c r="AF110" s="200" t="s">
        <v>411</v>
      </c>
      <c r="AG110" s="200" t="s">
        <v>411</v>
      </c>
      <c r="AH110" s="200" t="s">
        <v>411</v>
      </c>
      <c r="AI110" s="200" t="s">
        <v>411</v>
      </c>
      <c r="AJ110" s="200" t="s">
        <v>411</v>
      </c>
      <c r="AK110" s="200" t="s">
        <v>411</v>
      </c>
      <c r="AL110" s="146" t="s">
        <v>414</v>
      </c>
      <c r="AM110" s="255"/>
    </row>
    <row r="111" spans="1:39" s="10" customFormat="1" ht="24.75" customHeight="1" thickBot="1" x14ac:dyDescent="0.25">
      <c r="A111" s="104" t="s">
        <v>126</v>
      </c>
      <c r="B111" s="104" t="s">
        <v>368</v>
      </c>
      <c r="C111" s="112" t="s">
        <v>287</v>
      </c>
      <c r="D111" s="144"/>
      <c r="E111" s="200" t="s">
        <v>411</v>
      </c>
      <c r="F111" s="200" t="s">
        <v>411</v>
      </c>
      <c r="G111" s="200" t="s">
        <v>411</v>
      </c>
      <c r="H111" s="20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159"/>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57">
        <v>2.7489599999999998</v>
      </c>
      <c r="F112" s="200" t="s">
        <v>411</v>
      </c>
      <c r="G112" s="200" t="s">
        <v>411</v>
      </c>
      <c r="H112" s="157">
        <v>3.8097000000000003</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159"/>
      <c r="AF112" s="200" t="s">
        <v>411</v>
      </c>
      <c r="AG112" s="200" t="s">
        <v>411</v>
      </c>
      <c r="AH112" s="200" t="s">
        <v>411</v>
      </c>
      <c r="AI112" s="200" t="s">
        <v>411</v>
      </c>
      <c r="AJ112" s="200" t="s">
        <v>411</v>
      </c>
      <c r="AK112" s="167">
        <v>44820000</v>
      </c>
      <c r="AL112" s="146" t="s">
        <v>423</v>
      </c>
    </row>
    <row r="113" spans="1:38" s="10" customFormat="1" ht="24.75" customHeight="1" thickBot="1" x14ac:dyDescent="0.25">
      <c r="A113" s="104" t="s">
        <v>136</v>
      </c>
      <c r="B113" s="91" t="s">
        <v>254</v>
      </c>
      <c r="C113" s="114" t="s">
        <v>143</v>
      </c>
      <c r="D113" s="96"/>
      <c r="E113" s="371">
        <v>5.4102921308461926</v>
      </c>
      <c r="F113" s="200" t="s">
        <v>411</v>
      </c>
      <c r="G113" s="200" t="s">
        <v>411</v>
      </c>
      <c r="H113" s="157">
        <v>12.371237894974847</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159"/>
      <c r="AF113" s="200" t="s">
        <v>411</v>
      </c>
      <c r="AG113" s="200" t="s">
        <v>411</v>
      </c>
      <c r="AH113" s="200" t="s">
        <v>411</v>
      </c>
      <c r="AI113" s="200" t="s">
        <v>411</v>
      </c>
      <c r="AJ113" s="200" t="s">
        <v>411</v>
      </c>
      <c r="AK113" s="157">
        <v>25190</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159"/>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159"/>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2" t="s">
        <v>304</v>
      </c>
      <c r="D116" s="96"/>
      <c r="E116" s="183" t="s">
        <v>425</v>
      </c>
      <c r="F116" s="200" t="s">
        <v>411</v>
      </c>
      <c r="G116" s="200" t="s">
        <v>411</v>
      </c>
      <c r="H116" s="157">
        <v>5.8608237116330351</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159"/>
      <c r="AF116" s="200" t="s">
        <v>411</v>
      </c>
      <c r="AG116" s="200" t="s">
        <v>411</v>
      </c>
      <c r="AH116" s="200" t="s">
        <v>411</v>
      </c>
      <c r="AI116" s="200" t="s">
        <v>411</v>
      </c>
      <c r="AJ116" s="200" t="s">
        <v>411</v>
      </c>
      <c r="AK116" s="371">
        <v>25190</v>
      </c>
      <c r="AL116" s="146" t="s">
        <v>414</v>
      </c>
    </row>
    <row r="117" spans="1:38" s="10" customFormat="1" ht="24.75" customHeight="1" thickBot="1" x14ac:dyDescent="0.25">
      <c r="A117" s="104" t="s">
        <v>136</v>
      </c>
      <c r="B117" s="104" t="s">
        <v>308</v>
      </c>
      <c r="C117" s="112"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159"/>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2"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159"/>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4.2113999999999999E-2</v>
      </c>
      <c r="J119" s="157">
        <v>1.094964</v>
      </c>
      <c r="K119" s="157">
        <v>1.094964</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159"/>
      <c r="AF119" s="200" t="s">
        <v>411</v>
      </c>
      <c r="AG119" s="200" t="s">
        <v>411</v>
      </c>
      <c r="AH119" s="200" t="s">
        <v>411</v>
      </c>
      <c r="AI119" s="200" t="s">
        <v>411</v>
      </c>
      <c r="AJ119" s="200" t="s">
        <v>411</v>
      </c>
      <c r="AK119" s="257">
        <v>701900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159"/>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2" t="s">
        <v>311</v>
      </c>
      <c r="D121" s="141"/>
      <c r="E121" s="200" t="s">
        <v>411</v>
      </c>
      <c r="F121" s="157">
        <v>0.603634</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159"/>
      <c r="AF121" s="200" t="s">
        <v>411</v>
      </c>
      <c r="AG121" s="200" t="s">
        <v>411</v>
      </c>
      <c r="AH121" s="200" t="s">
        <v>411</v>
      </c>
      <c r="AI121" s="200" t="s">
        <v>411</v>
      </c>
      <c r="AJ121" s="200" t="s">
        <v>411</v>
      </c>
      <c r="AK121" s="257">
        <v>701900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159"/>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159"/>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159"/>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00" t="s">
        <v>411</v>
      </c>
      <c r="F125" s="157">
        <v>0.47545495271279242</v>
      </c>
      <c r="G125" s="20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159"/>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183" t="s">
        <v>425</v>
      </c>
      <c r="F126" s="183" t="s">
        <v>425</v>
      </c>
      <c r="G126" s="183"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159"/>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159"/>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4" t="s">
        <v>242</v>
      </c>
      <c r="C128" s="112" t="s">
        <v>108</v>
      </c>
      <c r="D128" s="96"/>
      <c r="E128" s="183" t="s">
        <v>425</v>
      </c>
      <c r="F128" s="183" t="s">
        <v>425</v>
      </c>
      <c r="G128" s="183"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159"/>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4" t="s">
        <v>343</v>
      </c>
      <c r="C129" s="95" t="s">
        <v>107</v>
      </c>
      <c r="D129" s="96"/>
      <c r="E129" s="183" t="s">
        <v>425</v>
      </c>
      <c r="F129" s="183" t="s">
        <v>425</v>
      </c>
      <c r="G129" s="183" t="s">
        <v>425</v>
      </c>
      <c r="H129" s="183" t="s">
        <v>425</v>
      </c>
      <c r="I129" s="183" t="s">
        <v>425</v>
      </c>
      <c r="J129" s="183" t="s">
        <v>425</v>
      </c>
      <c r="K129" s="183" t="s">
        <v>425</v>
      </c>
      <c r="L129" s="183" t="s">
        <v>425</v>
      </c>
      <c r="M129" s="183" t="s">
        <v>425</v>
      </c>
      <c r="N129" s="183" t="s">
        <v>425</v>
      </c>
      <c r="O129" s="183" t="s">
        <v>425</v>
      </c>
      <c r="P129" s="183" t="s">
        <v>425</v>
      </c>
      <c r="Q129" s="183" t="s">
        <v>425</v>
      </c>
      <c r="R129" s="183" t="s">
        <v>425</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159"/>
      <c r="AF129" s="200" t="s">
        <v>411</v>
      </c>
      <c r="AG129" s="200" t="s">
        <v>411</v>
      </c>
      <c r="AH129" s="200" t="s">
        <v>411</v>
      </c>
      <c r="AI129" s="200" t="s">
        <v>411</v>
      </c>
      <c r="AJ129" s="200" t="s">
        <v>411</v>
      </c>
      <c r="AK129" s="183" t="s">
        <v>425</v>
      </c>
      <c r="AL129" s="146" t="s">
        <v>416</v>
      </c>
    </row>
    <row r="130" spans="1:67" s="10" customFormat="1" ht="24.75" customHeight="1" thickBot="1" x14ac:dyDescent="0.25">
      <c r="A130" s="104" t="s">
        <v>127</v>
      </c>
      <c r="B130" s="104" t="s">
        <v>344</v>
      </c>
      <c r="C130" s="214" t="s">
        <v>345</v>
      </c>
      <c r="D130" s="96"/>
      <c r="E130" s="183" t="s">
        <v>425</v>
      </c>
      <c r="F130" s="183" t="s">
        <v>425</v>
      </c>
      <c r="G130" s="183"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159"/>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4" t="s">
        <v>346</v>
      </c>
      <c r="C131" s="95" t="s">
        <v>158</v>
      </c>
      <c r="D131" s="96"/>
      <c r="E131" s="183" t="s">
        <v>425</v>
      </c>
      <c r="F131" s="183" t="s">
        <v>425</v>
      </c>
      <c r="G131" s="183" t="s">
        <v>425</v>
      </c>
      <c r="H131" s="183" t="s">
        <v>425</v>
      </c>
      <c r="I131" s="183" t="s">
        <v>425</v>
      </c>
      <c r="J131" s="183" t="s">
        <v>425</v>
      </c>
      <c r="K131" s="183" t="s">
        <v>425</v>
      </c>
      <c r="L131" s="183" t="s">
        <v>425</v>
      </c>
      <c r="M131" s="183" t="s">
        <v>425</v>
      </c>
      <c r="N131" s="183" t="s">
        <v>425</v>
      </c>
      <c r="O131" s="183" t="s">
        <v>425</v>
      </c>
      <c r="P131" s="183" t="s">
        <v>425</v>
      </c>
      <c r="Q131" s="183" t="s">
        <v>425</v>
      </c>
      <c r="R131" s="183" t="s">
        <v>425</v>
      </c>
      <c r="S131" s="183" t="s">
        <v>425</v>
      </c>
      <c r="T131" s="183" t="s">
        <v>425</v>
      </c>
      <c r="U131" s="183" t="s">
        <v>425</v>
      </c>
      <c r="V131" s="183" t="s">
        <v>425</v>
      </c>
      <c r="W131" s="183" t="s">
        <v>425</v>
      </c>
      <c r="X131" s="183" t="s">
        <v>425</v>
      </c>
      <c r="Y131" s="183" t="s">
        <v>425</v>
      </c>
      <c r="Z131" s="183" t="s">
        <v>425</v>
      </c>
      <c r="AA131" s="183" t="s">
        <v>425</v>
      </c>
      <c r="AB131" s="183" t="s">
        <v>425</v>
      </c>
      <c r="AC131" s="183" t="s">
        <v>425</v>
      </c>
      <c r="AD131" s="183" t="s">
        <v>425</v>
      </c>
      <c r="AE131" s="159"/>
      <c r="AF131" s="200" t="s">
        <v>411</v>
      </c>
      <c r="AG131" s="200" t="s">
        <v>411</v>
      </c>
      <c r="AH131" s="200" t="s">
        <v>411</v>
      </c>
      <c r="AI131" s="200" t="s">
        <v>411</v>
      </c>
      <c r="AJ131" s="200" t="s">
        <v>411</v>
      </c>
      <c r="AK131" s="183" t="s">
        <v>425</v>
      </c>
      <c r="AL131" s="146" t="s">
        <v>416</v>
      </c>
    </row>
    <row r="132" spans="1:67" s="10" customFormat="1" ht="24.75" customHeight="1" thickBot="1" x14ac:dyDescent="0.25">
      <c r="A132" s="104" t="s">
        <v>127</v>
      </c>
      <c r="B132" s="104" t="s">
        <v>347</v>
      </c>
      <c r="C132" s="95" t="s">
        <v>113</v>
      </c>
      <c r="D132" s="96"/>
      <c r="E132" s="183" t="s">
        <v>425</v>
      </c>
      <c r="F132" s="183" t="s">
        <v>425</v>
      </c>
      <c r="G132" s="183"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159"/>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4" t="s">
        <v>348</v>
      </c>
      <c r="C133" s="95" t="s">
        <v>102</v>
      </c>
      <c r="D133" s="96"/>
      <c r="E133" s="182" t="s">
        <v>424</v>
      </c>
      <c r="F133" s="182" t="s">
        <v>424</v>
      </c>
      <c r="G133" s="18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159"/>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4" t="s">
        <v>349</v>
      </c>
      <c r="C134" s="112" t="s">
        <v>297</v>
      </c>
      <c r="D134" s="96"/>
      <c r="E134" s="200" t="s">
        <v>411</v>
      </c>
      <c r="F134" s="200" t="s">
        <v>411</v>
      </c>
      <c r="G134" s="20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159"/>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183" t="s">
        <v>425</v>
      </c>
      <c r="F135" s="183" t="s">
        <v>425</v>
      </c>
      <c r="G135" s="183"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159"/>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00" t="s">
        <v>411</v>
      </c>
      <c r="F136" s="157">
        <v>4.1141711229946533E-3</v>
      </c>
      <c r="G136" s="200" t="s">
        <v>411</v>
      </c>
      <c r="H136" s="183" t="s">
        <v>425</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159"/>
      <c r="AF136" s="200" t="s">
        <v>411</v>
      </c>
      <c r="AG136" s="200" t="s">
        <v>411</v>
      </c>
      <c r="AH136" s="200" t="s">
        <v>411</v>
      </c>
      <c r="AI136" s="200" t="s">
        <v>411</v>
      </c>
      <c r="AJ136" s="200" t="s">
        <v>411</v>
      </c>
      <c r="AK136" s="157">
        <v>274.27807486631019</v>
      </c>
      <c r="AL136" s="232" t="s">
        <v>480</v>
      </c>
    </row>
    <row r="137" spans="1:67" s="10" customFormat="1" ht="24.75" customHeight="1" thickBot="1" x14ac:dyDescent="0.25">
      <c r="A137" s="104" t="s">
        <v>127</v>
      </c>
      <c r="B137" s="104" t="s">
        <v>115</v>
      </c>
      <c r="C137" s="112" t="s">
        <v>117</v>
      </c>
      <c r="D137" s="96"/>
      <c r="E137" s="200" t="s">
        <v>411</v>
      </c>
      <c r="F137" s="157">
        <v>4.1368562874251498E-4</v>
      </c>
      <c r="G137" s="20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159"/>
      <c r="AF137" s="200" t="s">
        <v>411</v>
      </c>
      <c r="AG137" s="200" t="s">
        <v>411</v>
      </c>
      <c r="AH137" s="200" t="s">
        <v>411</v>
      </c>
      <c r="AI137" s="200" t="s">
        <v>411</v>
      </c>
      <c r="AJ137" s="200" t="s">
        <v>411</v>
      </c>
      <c r="AK137" s="157">
        <v>27.579041916167665</v>
      </c>
      <c r="AL137" s="232" t="s">
        <v>479</v>
      </c>
    </row>
    <row r="138" spans="1:67" s="10" customFormat="1" ht="24.75" customHeight="1" thickBot="1" x14ac:dyDescent="0.25">
      <c r="A138" s="104" t="s">
        <v>127</v>
      </c>
      <c r="B138" s="104" t="s">
        <v>263</v>
      </c>
      <c r="C138" s="112" t="s">
        <v>264</v>
      </c>
      <c r="D138" s="141"/>
      <c r="E138" s="200" t="s">
        <v>411</v>
      </c>
      <c r="F138" s="200" t="s">
        <v>411</v>
      </c>
      <c r="G138" s="20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159"/>
      <c r="AF138" s="200" t="s">
        <v>411</v>
      </c>
      <c r="AG138" s="200" t="s">
        <v>411</v>
      </c>
      <c r="AH138" s="200" t="s">
        <v>411</v>
      </c>
      <c r="AI138" s="200" t="s">
        <v>411</v>
      </c>
      <c r="AJ138" s="200" t="s">
        <v>411</v>
      </c>
      <c r="AK138" s="200" t="s">
        <v>411</v>
      </c>
      <c r="AL138" s="232" t="s">
        <v>447</v>
      </c>
    </row>
    <row r="139" spans="1:67" s="10" customFormat="1" ht="24.75" customHeight="1" thickBot="1" x14ac:dyDescent="0.25">
      <c r="A139" s="104" t="s">
        <v>127</v>
      </c>
      <c r="B139" s="104" t="s">
        <v>244</v>
      </c>
      <c r="C139" s="112" t="s">
        <v>302</v>
      </c>
      <c r="D139" s="141"/>
      <c r="E139" s="183" t="s">
        <v>425</v>
      </c>
      <c r="F139" s="183" t="s">
        <v>425</v>
      </c>
      <c r="G139" s="183"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159"/>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159"/>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129" t="s">
        <v>350</v>
      </c>
      <c r="D141" s="252" t="s">
        <v>314</v>
      </c>
      <c r="E141" s="161">
        <f>SUM(E14:E140)</f>
        <v>53.575163006365401</v>
      </c>
      <c r="F141" s="161">
        <f t="shared" ref="F141:AD141" si="0">SUM(F14:F140)</f>
        <v>58.448561115207227</v>
      </c>
      <c r="G141" s="161">
        <f t="shared" si="0"/>
        <v>71.03395618107082</v>
      </c>
      <c r="H141" s="161">
        <f t="shared" si="0"/>
        <v>47.203073635193832</v>
      </c>
      <c r="I141" s="161">
        <f t="shared" si="0"/>
        <v>18.094430431458107</v>
      </c>
      <c r="J141" s="161">
        <f t="shared" si="0"/>
        <v>20.638251597147512</v>
      </c>
      <c r="K141" s="161">
        <f t="shared" si="0"/>
        <v>27.283263017711018</v>
      </c>
      <c r="L141" s="161">
        <f t="shared" si="0"/>
        <v>1.788776214330795</v>
      </c>
      <c r="M141" s="161">
        <f t="shared" si="0"/>
        <v>113.44408120929782</v>
      </c>
      <c r="N141" s="161">
        <f t="shared" si="0"/>
        <v>11.508139448631022</v>
      </c>
      <c r="O141" s="161">
        <f t="shared" si="0"/>
        <v>0.4355809890448164</v>
      </c>
      <c r="P141" s="161">
        <f t="shared" si="0"/>
        <v>0.35347513297065475</v>
      </c>
      <c r="Q141" s="161">
        <f t="shared" si="0"/>
        <v>1.1416084983531951</v>
      </c>
      <c r="R141" s="161">
        <f t="shared" si="0"/>
        <v>7.6466957256491845</v>
      </c>
      <c r="S141" s="161">
        <f t="shared" si="0"/>
        <v>1.0958480092648313</v>
      </c>
      <c r="T141" s="161">
        <f t="shared" si="0"/>
        <v>28.780876438098378</v>
      </c>
      <c r="U141" s="161">
        <f t="shared" si="0"/>
        <v>0.62362714978061873</v>
      </c>
      <c r="V141" s="161">
        <f t="shared" si="0"/>
        <v>27.470760507796612</v>
      </c>
      <c r="W141" s="161">
        <f t="shared" si="0"/>
        <v>18.955280648620587</v>
      </c>
      <c r="X141" s="161">
        <f t="shared" si="0"/>
        <v>2.3581720286722514</v>
      </c>
      <c r="Y141" s="161">
        <f t="shared" si="0"/>
        <v>2.3688683407566362</v>
      </c>
      <c r="Z141" s="161">
        <f t="shared" si="0"/>
        <v>0.92212639668282415</v>
      </c>
      <c r="AA141" s="161">
        <f t="shared" si="0"/>
        <v>1.3165181132968216</v>
      </c>
      <c r="AB141" s="161">
        <f t="shared" si="0"/>
        <v>7.667075009538272</v>
      </c>
      <c r="AC141" s="161">
        <f t="shared" si="0"/>
        <v>0.18800375265453428</v>
      </c>
      <c r="AD141" s="161">
        <f t="shared" si="0"/>
        <v>541.76300587925778</v>
      </c>
      <c r="AE141" s="159"/>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59"/>
      <c r="AF142" s="162"/>
      <c r="AG142" s="162"/>
      <c r="AH142" s="162"/>
      <c r="AI142" s="162"/>
      <c r="AJ142" s="162"/>
      <c r="AK142" s="162"/>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244"/>
      <c r="B152" s="245" t="s">
        <v>470</v>
      </c>
      <c r="C152" s="246" t="s">
        <v>471</v>
      </c>
      <c r="D152" s="244" t="s">
        <v>106</v>
      </c>
      <c r="E152" s="164">
        <f>SUM(E$141, E$151, IF(AND(ISNUMBER(SEARCH($B$4,"AT|BE|CH|GB|IE|LT|LU|NL")),SUM(E$143:E$149)&gt;0),SUM(E$143:E$149)-SUM(E$27:E$33),0))</f>
        <v>53.575163006365401</v>
      </c>
      <c r="F152" s="164">
        <f t="shared" ref="F152:AD152" si="1">SUM(F$141, F$151, IF(AND(ISNUMBER(SEARCH($B$4,"AT|BE|CH|GB|IE|LT|LU|NL")),SUM(F$143:F$149)&gt;0),SUM(F$143:F$149)-SUM(F$27:F$33),0))</f>
        <v>58.448561115207227</v>
      </c>
      <c r="G152" s="164">
        <f t="shared" si="1"/>
        <v>71.03395618107082</v>
      </c>
      <c r="H152" s="164">
        <f t="shared" si="1"/>
        <v>47.203073635193832</v>
      </c>
      <c r="I152" s="164">
        <f t="shared" si="1"/>
        <v>18.094430431458107</v>
      </c>
      <c r="J152" s="164">
        <f t="shared" si="1"/>
        <v>20.638251597147512</v>
      </c>
      <c r="K152" s="164">
        <f t="shared" si="1"/>
        <v>27.283263017711018</v>
      </c>
      <c r="L152" s="164">
        <f t="shared" si="1"/>
        <v>1.788776214330795</v>
      </c>
      <c r="M152" s="164">
        <f t="shared" si="1"/>
        <v>113.44408120929782</v>
      </c>
      <c r="N152" s="164">
        <f t="shared" si="1"/>
        <v>11.508139448631022</v>
      </c>
      <c r="O152" s="164">
        <f t="shared" si="1"/>
        <v>0.4355809890448164</v>
      </c>
      <c r="P152" s="164">
        <f t="shared" si="1"/>
        <v>0.35347513297065475</v>
      </c>
      <c r="Q152" s="164">
        <f t="shared" si="1"/>
        <v>1.1416084983531951</v>
      </c>
      <c r="R152" s="164">
        <f t="shared" si="1"/>
        <v>7.6466957256491845</v>
      </c>
      <c r="S152" s="164">
        <f t="shared" si="1"/>
        <v>1.0958480092648313</v>
      </c>
      <c r="T152" s="164">
        <f t="shared" si="1"/>
        <v>28.780876438098378</v>
      </c>
      <c r="U152" s="164">
        <f t="shared" si="1"/>
        <v>0.62362714978061873</v>
      </c>
      <c r="V152" s="164">
        <f t="shared" si="1"/>
        <v>27.470760507796612</v>
      </c>
      <c r="W152" s="164">
        <f t="shared" si="1"/>
        <v>18.955280648620587</v>
      </c>
      <c r="X152" s="164">
        <f t="shared" si="1"/>
        <v>2.3581720286722514</v>
      </c>
      <c r="Y152" s="164">
        <f t="shared" si="1"/>
        <v>2.3688683407566362</v>
      </c>
      <c r="Z152" s="164">
        <f t="shared" si="1"/>
        <v>0.92212639668282415</v>
      </c>
      <c r="AA152" s="164">
        <f t="shared" si="1"/>
        <v>1.3165181132968216</v>
      </c>
      <c r="AB152" s="164">
        <f t="shared" si="1"/>
        <v>7.667075009538272</v>
      </c>
      <c r="AC152" s="164">
        <f t="shared" si="1"/>
        <v>0.18800375265453428</v>
      </c>
      <c r="AD152" s="164">
        <f t="shared" si="1"/>
        <v>541.76300587925778</v>
      </c>
      <c r="AE152" s="239"/>
      <c r="AF152" s="164"/>
      <c r="AG152" s="164"/>
      <c r="AH152" s="164"/>
      <c r="AI152" s="164"/>
      <c r="AJ152" s="164"/>
      <c r="AK152" s="164"/>
      <c r="AL152" s="149" t="s">
        <v>411</v>
      </c>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53.575163006365401</v>
      </c>
      <c r="F154" s="164">
        <f>SUM(F$141, F$153, -1 * IF(OR($B$6=2005,$B$6&gt;=2020),SUM(F$99:F$122),0), IF(AND(ISNUMBER(SEARCH($B$4,"AT|BE|CH|GB|IE|LT|LU|NL")),SUM(F$143:F$149)&gt;0),SUM(F$143:F$149)-SUM(F$27:F$33),0))</f>
        <v>58.448561115207227</v>
      </c>
      <c r="G154" s="164">
        <f>SUM(G$141, G$153, IF(AND(ISNUMBER(SEARCH($B$4,"AT|BE|CH|GB|IE|LT|LU|NL")),SUM(G$143:G$149)&gt;0),SUM(G$143:G$149)-SUM(G$27:G$33),0))</f>
        <v>71.03395618107082</v>
      </c>
      <c r="H154" s="164">
        <f>SUM(H$141, H$153, IF(AND(ISNUMBER(SEARCH($B$4,"AT|BE|CH|GB|IE|LT|LU|NL")),SUM(H$143:H$149)&gt;0),SUM(H$143:H$149)-SUM(H$27:H$33),0))</f>
        <v>47.203073635193832</v>
      </c>
      <c r="I154" s="164">
        <f t="shared" ref="I154:AD154" si="2">SUM(I$141, I$153, IF(AND(ISNUMBER(SEARCH($B$4,"AT|BE|CH|GB|IE|LT|LU|NL")),SUM(I$143:I$149)&gt;0),SUM(I$143:I$149)-SUM(I$27:I$33),0))</f>
        <v>18.094430431458107</v>
      </c>
      <c r="J154" s="164">
        <f t="shared" si="2"/>
        <v>20.638251597147512</v>
      </c>
      <c r="K154" s="164">
        <f t="shared" si="2"/>
        <v>27.283263017711018</v>
      </c>
      <c r="L154" s="164">
        <f t="shared" si="2"/>
        <v>1.788776214330795</v>
      </c>
      <c r="M154" s="164">
        <f t="shared" si="2"/>
        <v>113.44408120929782</v>
      </c>
      <c r="N154" s="164">
        <f t="shared" si="2"/>
        <v>11.508139448631022</v>
      </c>
      <c r="O154" s="164">
        <f t="shared" si="2"/>
        <v>0.4355809890448164</v>
      </c>
      <c r="P154" s="164">
        <f t="shared" si="2"/>
        <v>0.35347513297065475</v>
      </c>
      <c r="Q154" s="164">
        <f t="shared" si="2"/>
        <v>1.1416084983531951</v>
      </c>
      <c r="R154" s="164">
        <f t="shared" si="2"/>
        <v>7.6466957256491845</v>
      </c>
      <c r="S154" s="164">
        <f t="shared" si="2"/>
        <v>1.0958480092648313</v>
      </c>
      <c r="T154" s="164">
        <f t="shared" si="2"/>
        <v>28.780876438098378</v>
      </c>
      <c r="U154" s="164">
        <f t="shared" si="2"/>
        <v>0.62362714978061873</v>
      </c>
      <c r="V154" s="164">
        <f t="shared" si="2"/>
        <v>27.470760507796612</v>
      </c>
      <c r="W154" s="164">
        <f t="shared" si="2"/>
        <v>18.955280648620587</v>
      </c>
      <c r="X154" s="164">
        <f t="shared" si="2"/>
        <v>2.3581720286722514</v>
      </c>
      <c r="Y154" s="164">
        <f t="shared" si="2"/>
        <v>2.3688683407566362</v>
      </c>
      <c r="Z154" s="164">
        <f t="shared" si="2"/>
        <v>0.92212639668282415</v>
      </c>
      <c r="AA154" s="164">
        <f t="shared" si="2"/>
        <v>1.3165181132968216</v>
      </c>
      <c r="AB154" s="164">
        <f t="shared" si="2"/>
        <v>7.667075009538272</v>
      </c>
      <c r="AC154" s="164">
        <f t="shared" si="2"/>
        <v>0.18800375265453428</v>
      </c>
      <c r="AD154" s="164">
        <f t="shared" si="2"/>
        <v>541.76300587925778</v>
      </c>
      <c r="AE154" s="247"/>
      <c r="AF154" s="164"/>
      <c r="AG154" s="164"/>
      <c r="AH154" s="164"/>
      <c r="AI154" s="164"/>
      <c r="AJ154" s="164"/>
      <c r="AK154" s="164"/>
      <c r="AL154" s="149" t="s">
        <v>411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154"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155"/>
      <c r="AN159" s="156"/>
      <c r="AO159" s="156"/>
      <c r="AP159" s="156"/>
      <c r="AQ159" s="156"/>
      <c r="AR159" s="156"/>
      <c r="AS159" s="156"/>
      <c r="AT159" s="156"/>
      <c r="AU159" s="156"/>
      <c r="AV159" s="156"/>
      <c r="AW159" s="156"/>
      <c r="AX159" s="156"/>
      <c r="AY159" s="156"/>
      <c r="AZ159" s="156"/>
      <c r="BA159" s="156"/>
      <c r="BB159" s="156"/>
      <c r="BC159" s="156"/>
      <c r="BD159" s="156"/>
      <c r="BE159" s="156"/>
      <c r="BF159" s="156"/>
      <c r="BG159" s="156"/>
      <c r="BH159" s="156"/>
      <c r="BI159" s="156"/>
      <c r="BJ159" s="156"/>
      <c r="BK159" s="156"/>
      <c r="BL159" s="156"/>
      <c r="BM159" s="156"/>
      <c r="BN159" s="156"/>
      <c r="BO159" s="156"/>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24.7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48.75" customHeight="1" x14ac:dyDescent="0.2">
      <c r="A166" s="463" t="s">
        <v>448</v>
      </c>
      <c r="B166" s="463"/>
      <c r="C166" s="463"/>
      <c r="D166" s="463"/>
      <c r="E166" s="463"/>
      <c r="F166" s="463"/>
      <c r="G166" s="463"/>
    </row>
    <row r="167" spans="1:67" s="84" customFormat="1" ht="58.5" customHeight="1" x14ac:dyDescent="0.2">
      <c r="A167" s="463" t="s">
        <v>449</v>
      </c>
      <c r="B167" s="463"/>
      <c r="C167" s="463"/>
      <c r="D167" s="463"/>
      <c r="E167" s="463"/>
      <c r="F167" s="463"/>
      <c r="G167" s="463"/>
    </row>
    <row r="168" spans="1:67" s="84" customFormat="1" ht="24.75" customHeight="1" x14ac:dyDescent="0.2">
      <c r="A168" s="463" t="s">
        <v>450</v>
      </c>
      <c r="B168" s="463"/>
      <c r="C168" s="463"/>
      <c r="D168" s="463"/>
      <c r="E168" s="463"/>
      <c r="F168" s="463"/>
      <c r="G168" s="463"/>
    </row>
    <row r="169" spans="1:67" s="84" customFormat="1" ht="22.5" customHeight="1" x14ac:dyDescent="0.2">
      <c r="A169" s="463" t="s">
        <v>451</v>
      </c>
      <c r="B169" s="463"/>
      <c r="C169" s="463"/>
      <c r="D169" s="463"/>
      <c r="E169" s="463"/>
      <c r="F169" s="463"/>
      <c r="G169" s="463"/>
    </row>
    <row r="170" spans="1:67" s="84" customFormat="1" ht="52.5" customHeight="1" x14ac:dyDescent="0.2">
      <c r="A170" s="463" t="s">
        <v>452</v>
      </c>
      <c r="B170" s="463"/>
      <c r="C170" s="463"/>
      <c r="D170" s="463"/>
      <c r="E170" s="463"/>
      <c r="F170" s="463"/>
      <c r="G170" s="463"/>
    </row>
    <row r="171" spans="1:67" s="84" customFormat="1" ht="12" x14ac:dyDescent="0.2">
      <c r="C171" s="122"/>
    </row>
  </sheetData>
  <mergeCells count="42">
    <mergeCell ref="AH11:AH12"/>
    <mergeCell ref="W10:AD10"/>
    <mergeCell ref="Q10:V10"/>
    <mergeCell ref="M11:M12"/>
    <mergeCell ref="N11:N12"/>
    <mergeCell ref="AC11:AC12"/>
    <mergeCell ref="AD11:AD12"/>
    <mergeCell ref="AF11:AF12"/>
    <mergeCell ref="Q11:Q12"/>
    <mergeCell ref="R11:R12"/>
    <mergeCell ref="S11:S12"/>
    <mergeCell ref="T11:T12"/>
    <mergeCell ref="U11:U12"/>
    <mergeCell ref="V11:V12"/>
    <mergeCell ref="H11:H12"/>
    <mergeCell ref="A170:G170"/>
    <mergeCell ref="A10:A12"/>
    <mergeCell ref="B10:D12"/>
    <mergeCell ref="E10:H10"/>
    <mergeCell ref="A168:G168"/>
    <mergeCell ref="A169:G169"/>
    <mergeCell ref="A166:G166"/>
    <mergeCell ref="E11:E12"/>
    <mergeCell ref="F11:F12"/>
    <mergeCell ref="G11:G12"/>
    <mergeCell ref="A167:G167"/>
    <mergeCell ref="I10:L10"/>
    <mergeCell ref="AF10:AL10"/>
    <mergeCell ref="AJ11:AJ12"/>
    <mergeCell ref="AK11:AK12"/>
    <mergeCell ref="N10:P10"/>
    <mergeCell ref="AL11:AL12"/>
    <mergeCell ref="O11:O12"/>
    <mergeCell ref="P11:P12"/>
    <mergeCell ref="J11:J12"/>
    <mergeCell ref="I11:I12"/>
    <mergeCell ref="W11:W12"/>
    <mergeCell ref="X11:AB11"/>
    <mergeCell ref="AG11:AG12"/>
    <mergeCell ref="K11:K12"/>
    <mergeCell ref="L11:L12"/>
    <mergeCell ref="AI11:AI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3"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20834"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27">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1992</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1992</v>
      </c>
      <c r="B10" s="464" t="s">
        <v>351</v>
      </c>
      <c r="C10" s="465"/>
      <c r="D10" s="466"/>
      <c r="E10" s="458" t="s">
        <v>54</v>
      </c>
      <c r="F10" s="470"/>
      <c r="G10" s="470"/>
      <c r="H10" s="471"/>
      <c r="I10" s="458" t="s">
        <v>49</v>
      </c>
      <c r="J10" s="459"/>
      <c r="K10" s="459"/>
      <c r="L10" s="460"/>
      <c r="M10" s="208" t="s">
        <v>55</v>
      </c>
      <c r="N10" s="458" t="s">
        <v>50</v>
      </c>
      <c r="O10" s="459"/>
      <c r="P10" s="461"/>
      <c r="Q10" s="458" t="s">
        <v>273</v>
      </c>
      <c r="R10" s="459"/>
      <c r="S10" s="459"/>
      <c r="T10" s="459"/>
      <c r="U10" s="459"/>
      <c r="V10" s="461"/>
      <c r="W10" s="458" t="s">
        <v>151</v>
      </c>
      <c r="X10" s="459"/>
      <c r="Y10" s="459"/>
      <c r="Z10" s="459"/>
      <c r="AA10" s="459"/>
      <c r="AB10" s="459"/>
      <c r="AC10" s="459"/>
      <c r="AD10" s="461"/>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67"/>
      <c r="C11" s="468"/>
      <c r="D11" s="469"/>
      <c r="E11" s="426" t="s">
        <v>146</v>
      </c>
      <c r="F11" s="426" t="s">
        <v>27</v>
      </c>
      <c r="G11" s="426" t="s">
        <v>147</v>
      </c>
      <c r="H11" s="426" t="s">
        <v>148</v>
      </c>
      <c r="I11" s="426" t="s">
        <v>149</v>
      </c>
      <c r="J11" s="462" t="s">
        <v>150</v>
      </c>
      <c r="K11" s="462" t="s">
        <v>274</v>
      </c>
      <c r="L11" s="430" t="s">
        <v>374</v>
      </c>
      <c r="M11" s="426" t="s">
        <v>26</v>
      </c>
      <c r="N11" s="462" t="s">
        <v>28</v>
      </c>
      <c r="O11" s="462" t="s">
        <v>29</v>
      </c>
      <c r="P11" s="462" t="s">
        <v>30</v>
      </c>
      <c r="Q11" s="462" t="s">
        <v>32</v>
      </c>
      <c r="R11" s="462" t="s">
        <v>33</v>
      </c>
      <c r="S11" s="462" t="s">
        <v>34</v>
      </c>
      <c r="T11" s="462" t="s">
        <v>35</v>
      </c>
      <c r="U11" s="462" t="s">
        <v>36</v>
      </c>
      <c r="V11" s="462" t="s">
        <v>37</v>
      </c>
      <c r="W11" s="426" t="s">
        <v>298</v>
      </c>
      <c r="X11" s="442" t="s">
        <v>46</v>
      </c>
      <c r="Y11" s="443"/>
      <c r="Z11" s="443"/>
      <c r="AA11" s="443"/>
      <c r="AB11" s="444"/>
      <c r="AC11" s="462" t="s">
        <v>31</v>
      </c>
      <c r="AD11" s="462"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67"/>
      <c r="C12" s="468"/>
      <c r="D12" s="469"/>
      <c r="E12" s="427"/>
      <c r="F12" s="427"/>
      <c r="G12" s="427"/>
      <c r="H12" s="427"/>
      <c r="I12" s="427"/>
      <c r="J12" s="427"/>
      <c r="K12" s="427"/>
      <c r="L12" s="431"/>
      <c r="M12" s="427"/>
      <c r="N12" s="427"/>
      <c r="O12" s="427"/>
      <c r="P12" s="427"/>
      <c r="Q12" s="427"/>
      <c r="R12" s="427"/>
      <c r="S12" s="427"/>
      <c r="T12" s="427"/>
      <c r="U12" s="427"/>
      <c r="V12" s="427"/>
      <c r="W12" s="427"/>
      <c r="X12" s="43" t="s">
        <v>10</v>
      </c>
      <c r="Y12" s="43" t="s">
        <v>8</v>
      </c>
      <c r="Z12" s="43" t="s">
        <v>9</v>
      </c>
      <c r="AA12" s="43" t="s">
        <v>48</v>
      </c>
      <c r="AB12" s="43" t="s">
        <v>38</v>
      </c>
      <c r="AC12" s="427"/>
      <c r="AD12" s="472"/>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209" t="s">
        <v>41</v>
      </c>
      <c r="B13" s="209" t="s">
        <v>42</v>
      </c>
      <c r="C13" s="210" t="s">
        <v>43</v>
      </c>
      <c r="D13" s="209" t="s">
        <v>315</v>
      </c>
      <c r="E13" s="209" t="s">
        <v>330</v>
      </c>
      <c r="F13" s="209" t="s">
        <v>137</v>
      </c>
      <c r="G13" s="209" t="s">
        <v>330</v>
      </c>
      <c r="H13" s="209" t="s">
        <v>137</v>
      </c>
      <c r="I13" s="209" t="s">
        <v>137</v>
      </c>
      <c r="J13" s="209" t="s">
        <v>137</v>
      </c>
      <c r="K13" s="209" t="s">
        <v>137</v>
      </c>
      <c r="L13" s="209" t="s">
        <v>137</v>
      </c>
      <c r="M13" s="209" t="s">
        <v>137</v>
      </c>
      <c r="N13" s="209" t="s">
        <v>138</v>
      </c>
      <c r="O13" s="209" t="s">
        <v>138</v>
      </c>
      <c r="P13" s="209" t="s">
        <v>138</v>
      </c>
      <c r="Q13" s="209" t="s">
        <v>138</v>
      </c>
      <c r="R13" s="209" t="s">
        <v>138</v>
      </c>
      <c r="S13" s="209" t="s">
        <v>138</v>
      </c>
      <c r="T13" s="209" t="s">
        <v>138</v>
      </c>
      <c r="U13" s="209" t="s">
        <v>138</v>
      </c>
      <c r="V13" s="209" t="s">
        <v>138</v>
      </c>
      <c r="W13" s="209" t="s">
        <v>275</v>
      </c>
      <c r="X13" s="209" t="s">
        <v>138</v>
      </c>
      <c r="Y13" s="209" t="s">
        <v>138</v>
      </c>
      <c r="Z13" s="209" t="s">
        <v>138</v>
      </c>
      <c r="AA13" s="209" t="s">
        <v>138</v>
      </c>
      <c r="AB13" s="209" t="s">
        <v>138</v>
      </c>
      <c r="AC13" s="209" t="s">
        <v>39</v>
      </c>
      <c r="AD13" s="209"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57">
        <v>13.218362334307839</v>
      </c>
      <c r="F14" s="157">
        <v>0.18441741793784455</v>
      </c>
      <c r="G14" s="157">
        <v>34.821413159530699</v>
      </c>
      <c r="H14" s="183" t="s">
        <v>425</v>
      </c>
      <c r="I14" s="157">
        <v>2.2530627105708989</v>
      </c>
      <c r="J14" s="157">
        <v>1.6309186058250829</v>
      </c>
      <c r="K14" s="157">
        <v>1.2762301163270962</v>
      </c>
      <c r="L14" s="157">
        <v>6.8629934420904606E-2</v>
      </c>
      <c r="M14" s="175">
        <v>0.74660664468831628</v>
      </c>
      <c r="N14" s="157">
        <v>0.33829774287404341</v>
      </c>
      <c r="O14" s="157">
        <v>8.4856248922646732E-2</v>
      </c>
      <c r="P14" s="157">
        <v>3.7115945259019074E-2</v>
      </c>
      <c r="Q14" s="157">
        <v>0.30607159492516034</v>
      </c>
      <c r="R14" s="157">
        <v>0.19047103709310736</v>
      </c>
      <c r="S14" s="157">
        <v>0.38953561361062172</v>
      </c>
      <c r="T14" s="157">
        <v>16.913225179584568</v>
      </c>
      <c r="U14" s="157">
        <v>0.24732303059265734</v>
      </c>
      <c r="V14" s="157">
        <v>5.9086748592155631</v>
      </c>
      <c r="W14" s="157">
        <v>0.202708705045126</v>
      </c>
      <c r="X14" s="157">
        <v>4.2049778432000002E-5</v>
      </c>
      <c r="Y14" s="157">
        <v>2.7801742400000002E-4</v>
      </c>
      <c r="Z14" s="157">
        <v>2.09035758E-4</v>
      </c>
      <c r="AA14" s="157">
        <v>1.0217675035223556E-3</v>
      </c>
      <c r="AB14" s="157">
        <v>1.5508704639543556E-3</v>
      </c>
      <c r="AC14" s="157">
        <v>3.05762004E-2</v>
      </c>
      <c r="AD14" s="157">
        <v>1.5059919599999998E-5</v>
      </c>
      <c r="AE14" s="159"/>
      <c r="AF14" s="167">
        <v>63407.757422305716</v>
      </c>
      <c r="AG14" s="167">
        <v>4563.6120000000001</v>
      </c>
      <c r="AH14" s="167">
        <v>69091</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180" t="s">
        <v>424</v>
      </c>
      <c r="F15" s="180" t="s">
        <v>424</v>
      </c>
      <c r="G15" s="180" t="s">
        <v>424</v>
      </c>
      <c r="H15" s="180"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159"/>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180" t="s">
        <v>424</v>
      </c>
      <c r="F16" s="180" t="s">
        <v>424</v>
      </c>
      <c r="G16" s="180" t="s">
        <v>424</v>
      </c>
      <c r="H16" s="180"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159"/>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75">
        <v>0.97025279206260873</v>
      </c>
      <c r="F17" s="175">
        <v>0.32236857495352839</v>
      </c>
      <c r="G17" s="175">
        <v>1.896823322159948</v>
      </c>
      <c r="H17" s="219" t="s">
        <v>425</v>
      </c>
      <c r="I17" s="157">
        <v>0.23707471592168891</v>
      </c>
      <c r="J17" s="157">
        <v>0.25582337818880524</v>
      </c>
      <c r="K17" s="157">
        <v>0.2704056710632291</v>
      </c>
      <c r="L17" s="157">
        <v>1.8918178686288756E-2</v>
      </c>
      <c r="M17" s="175">
        <v>2.1260442593202775</v>
      </c>
      <c r="N17" s="177">
        <v>0.27923885696218198</v>
      </c>
      <c r="O17" s="177">
        <v>3.7570568779756387E-3</v>
      </c>
      <c r="P17" s="177">
        <v>1.9501448245885695E-2</v>
      </c>
      <c r="Q17" s="177">
        <v>8.8995140928760496E-3</v>
      </c>
      <c r="R17" s="177">
        <v>2.8272768067529496E-2</v>
      </c>
      <c r="S17" s="177">
        <v>3.6555533615292894E-2</v>
      </c>
      <c r="T17" s="177">
        <v>2.7156672790436522E-2</v>
      </c>
      <c r="U17" s="177">
        <v>4.1143942735283549E-3</v>
      </c>
      <c r="V17" s="177">
        <v>0.43194246566623901</v>
      </c>
      <c r="W17" s="177">
        <v>0.42631644185087053</v>
      </c>
      <c r="X17" s="177">
        <v>9.5526169217609702E-2</v>
      </c>
      <c r="Y17" s="177">
        <v>0.12853621882917829</v>
      </c>
      <c r="Z17" s="177">
        <v>5.0037245129690815E-2</v>
      </c>
      <c r="AA17" s="177">
        <v>3.93985917259074E-2</v>
      </c>
      <c r="AB17" s="176">
        <f>SUM(X17:AA17)</f>
        <v>0.31349822490238621</v>
      </c>
      <c r="AC17" s="176">
        <v>1.2915745117346813E-3</v>
      </c>
      <c r="AD17" s="176">
        <v>0.35414139837886416</v>
      </c>
      <c r="AE17" s="159"/>
      <c r="AF17" s="167">
        <v>388.036088124201</v>
      </c>
      <c r="AG17" s="167">
        <v>2083.1846963462599</v>
      </c>
      <c r="AH17" s="167">
        <v>5551.3422484728453</v>
      </c>
      <c r="AI17" s="181" t="s">
        <v>424</v>
      </c>
      <c r="AJ17" s="196" t="s">
        <v>411</v>
      </c>
      <c r="AK17" s="196" t="s">
        <v>411</v>
      </c>
      <c r="AL17" s="146" t="s">
        <v>18</v>
      </c>
    </row>
    <row r="18" spans="1:39" s="10" customFormat="1" ht="24.75" customHeight="1" thickBot="1" x14ac:dyDescent="0.25">
      <c r="A18" s="104" t="s">
        <v>122</v>
      </c>
      <c r="B18" s="104" t="s">
        <v>164</v>
      </c>
      <c r="C18" s="112" t="s">
        <v>277</v>
      </c>
      <c r="D18" s="96"/>
      <c r="E18" s="180" t="s">
        <v>424</v>
      </c>
      <c r="F18" s="180" t="s">
        <v>424</v>
      </c>
      <c r="G18" s="180" t="s">
        <v>424</v>
      </c>
      <c r="H18" s="180" t="s">
        <v>424</v>
      </c>
      <c r="I18" s="180" t="s">
        <v>424</v>
      </c>
      <c r="J18" s="180" t="s">
        <v>424</v>
      </c>
      <c r="K18" s="180" t="s">
        <v>424</v>
      </c>
      <c r="L18" s="180" t="s">
        <v>424</v>
      </c>
      <c r="M18" s="180" t="s">
        <v>424</v>
      </c>
      <c r="N18" s="180" t="s">
        <v>424</v>
      </c>
      <c r="O18" s="180" t="s">
        <v>424</v>
      </c>
      <c r="P18" s="180" t="s">
        <v>424</v>
      </c>
      <c r="Q18" s="180" t="s">
        <v>424</v>
      </c>
      <c r="R18" s="180" t="s">
        <v>424</v>
      </c>
      <c r="S18" s="180" t="s">
        <v>424</v>
      </c>
      <c r="T18" s="180" t="s">
        <v>424</v>
      </c>
      <c r="U18" s="180" t="s">
        <v>424</v>
      </c>
      <c r="V18" s="180" t="s">
        <v>424</v>
      </c>
      <c r="W18" s="180" t="s">
        <v>424</v>
      </c>
      <c r="X18" s="180" t="s">
        <v>424</v>
      </c>
      <c r="Y18" s="180" t="s">
        <v>424</v>
      </c>
      <c r="Z18" s="180" t="s">
        <v>424</v>
      </c>
      <c r="AA18" s="180" t="s">
        <v>424</v>
      </c>
      <c r="AB18" s="180" t="s">
        <v>424</v>
      </c>
      <c r="AC18" s="180" t="s">
        <v>424</v>
      </c>
      <c r="AD18" s="180" t="s">
        <v>424</v>
      </c>
      <c r="AE18" s="159"/>
      <c r="AF18" s="180" t="s">
        <v>424</v>
      </c>
      <c r="AG18" s="196" t="s">
        <v>411</v>
      </c>
      <c r="AH18" s="180" t="s">
        <v>424</v>
      </c>
      <c r="AI18" s="196" t="s">
        <v>411</v>
      </c>
      <c r="AJ18" s="196" t="s">
        <v>411</v>
      </c>
      <c r="AK18" s="196" t="s">
        <v>411</v>
      </c>
      <c r="AL18" s="146" t="s">
        <v>18</v>
      </c>
    </row>
    <row r="19" spans="1:39" s="10" customFormat="1" ht="24.75" customHeight="1" thickBot="1" x14ac:dyDescent="0.25">
      <c r="A19" s="104" t="s">
        <v>122</v>
      </c>
      <c r="B19" s="104" t="s">
        <v>165</v>
      </c>
      <c r="C19" s="112" t="s">
        <v>58</v>
      </c>
      <c r="D19" s="96"/>
      <c r="E19" s="190" t="s">
        <v>427</v>
      </c>
      <c r="F19" s="190" t="s">
        <v>427</v>
      </c>
      <c r="G19" s="190" t="s">
        <v>427</v>
      </c>
      <c r="H19" s="183" t="s">
        <v>425</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90" t="s">
        <v>427</v>
      </c>
      <c r="Y19" s="183" t="s">
        <v>425</v>
      </c>
      <c r="Z19" s="183" t="s">
        <v>425</v>
      </c>
      <c r="AA19" s="183" t="s">
        <v>425</v>
      </c>
      <c r="AB19" s="183" t="s">
        <v>425</v>
      </c>
      <c r="AC19" s="183" t="s">
        <v>425</v>
      </c>
      <c r="AD19" s="183" t="s">
        <v>425</v>
      </c>
      <c r="AE19" s="159"/>
      <c r="AF19" s="191" t="s">
        <v>427</v>
      </c>
      <c r="AG19" s="191" t="s">
        <v>427</v>
      </c>
      <c r="AH19" s="184" t="s">
        <v>425</v>
      </c>
      <c r="AI19" s="181" t="s">
        <v>424</v>
      </c>
      <c r="AJ19" s="196" t="s">
        <v>411</v>
      </c>
      <c r="AK19" s="196" t="s">
        <v>411</v>
      </c>
      <c r="AL19" s="146" t="s">
        <v>18</v>
      </c>
    </row>
    <row r="20" spans="1:39" s="10" customFormat="1" ht="24.75" customHeight="1" thickBot="1" x14ac:dyDescent="0.25">
      <c r="A20" s="104" t="s">
        <v>122</v>
      </c>
      <c r="B20" s="104" t="s">
        <v>166</v>
      </c>
      <c r="C20" s="112" t="s">
        <v>59</v>
      </c>
      <c r="D20" s="96"/>
      <c r="E20" s="157">
        <v>4.2092399462260255E-3</v>
      </c>
      <c r="F20" s="157">
        <v>2.0757895625224237E-5</v>
      </c>
      <c r="G20" s="157">
        <v>8.0725149653649808E-5</v>
      </c>
      <c r="H20" s="183" t="s">
        <v>425</v>
      </c>
      <c r="I20" s="157">
        <v>2.5947369531530295E-5</v>
      </c>
      <c r="J20" s="157">
        <v>2.5947369531530295E-5</v>
      </c>
      <c r="K20" s="157">
        <v>2.5947369531530295E-5</v>
      </c>
      <c r="L20" s="157">
        <v>1.4011579547026358E-6</v>
      </c>
      <c r="M20" s="175">
        <v>1.3838597083482822E-3</v>
      </c>
      <c r="N20" s="157">
        <v>8.6491231771767645E-8</v>
      </c>
      <c r="O20" s="157">
        <v>1.4415205295294609E-8</v>
      </c>
      <c r="P20" s="157">
        <v>5.7660821181178438E-6</v>
      </c>
      <c r="Q20" s="157">
        <v>6.9192985417414118E-6</v>
      </c>
      <c r="R20" s="157">
        <v>4.3822224097695614E-8</v>
      </c>
      <c r="S20" s="157">
        <v>4.3822224097695611E-9</v>
      </c>
      <c r="T20" s="157">
        <v>2.9407018802401003E-8</v>
      </c>
      <c r="U20" s="157">
        <v>6.3426903299296276E-7</v>
      </c>
      <c r="V20" s="157">
        <v>8.6491231771767645E-8</v>
      </c>
      <c r="W20" s="157">
        <v>2.8830410590589218E-5</v>
      </c>
      <c r="X20" s="157">
        <v>3.2290059861459926E-8</v>
      </c>
      <c r="Y20" s="157">
        <v>4.8435089792189882E-8</v>
      </c>
      <c r="Z20" s="157">
        <v>4.8435089792189882E-8</v>
      </c>
      <c r="AA20" s="157">
        <v>4.8435089792189882E-8</v>
      </c>
      <c r="AB20" s="157">
        <v>1.775953292380296E-7</v>
      </c>
      <c r="AC20" s="199" t="s">
        <v>411</v>
      </c>
      <c r="AD20" s="199" t="s">
        <v>411</v>
      </c>
      <c r="AE20" s="159"/>
      <c r="AF20" s="196" t="s">
        <v>411</v>
      </c>
      <c r="AG20" s="196" t="s">
        <v>411</v>
      </c>
      <c r="AH20" s="167">
        <v>57.660821181178434</v>
      </c>
      <c r="AI20" s="196" t="s">
        <v>411</v>
      </c>
      <c r="AJ20" s="196" t="s">
        <v>411</v>
      </c>
      <c r="AK20" s="196" t="s">
        <v>411</v>
      </c>
      <c r="AL20" s="146" t="s">
        <v>18</v>
      </c>
    </row>
    <row r="21" spans="1:39" s="10" customFormat="1" ht="24.75" customHeight="1" thickBot="1" x14ac:dyDescent="0.25">
      <c r="A21" s="104" t="s">
        <v>122</v>
      </c>
      <c r="B21" s="104" t="s">
        <v>167</v>
      </c>
      <c r="C21" s="112" t="s">
        <v>60</v>
      </c>
      <c r="D21" s="96"/>
      <c r="E21" s="157">
        <v>0.70333345906732958</v>
      </c>
      <c r="F21" s="157">
        <v>4.866530288906154E-2</v>
      </c>
      <c r="G21" s="157">
        <v>7.3261688590007715E-2</v>
      </c>
      <c r="H21" s="183" t="s">
        <v>425</v>
      </c>
      <c r="I21" s="157">
        <v>1.9380605899006649E-2</v>
      </c>
      <c r="J21" s="157">
        <v>2.073266510801669E-2</v>
      </c>
      <c r="K21" s="157">
        <v>2.1253036253762111E-2</v>
      </c>
      <c r="L21" s="157">
        <v>1.1530721945391942E-3</v>
      </c>
      <c r="M21" s="175">
        <v>0.65277764459524568</v>
      </c>
      <c r="N21" s="157">
        <v>1.4584089962376623E-2</v>
      </c>
      <c r="O21" s="157">
        <v>2.2267052954061164E-4</v>
      </c>
      <c r="P21" s="157">
        <v>2.1967302637036575E-3</v>
      </c>
      <c r="Q21" s="157">
        <v>2.4518860654821647E-3</v>
      </c>
      <c r="R21" s="157">
        <v>2.0648267041868361E-3</v>
      </c>
      <c r="S21" s="157">
        <v>2.5482562666169291E-3</v>
      </c>
      <c r="T21" s="157">
        <v>1.692666852168901E-2</v>
      </c>
      <c r="U21" s="157">
        <v>3.2422122267940126E-4</v>
      </c>
      <c r="V21" s="157">
        <v>2.082552447822816E-2</v>
      </c>
      <c r="W21" s="157">
        <v>3.6151650335690275E-2</v>
      </c>
      <c r="X21" s="157">
        <v>7.1850078655905873E-3</v>
      </c>
      <c r="Y21" s="157">
        <v>9.2697941306162379E-3</v>
      </c>
      <c r="Z21" s="157">
        <v>3.7058988358164733E-3</v>
      </c>
      <c r="AA21" s="157">
        <v>2.8742107725518518E-3</v>
      </c>
      <c r="AB21" s="157">
        <v>2.3034911604575149E-2</v>
      </c>
      <c r="AC21" s="157">
        <v>4.1913835479311267E-5</v>
      </c>
      <c r="AD21" s="157">
        <v>1.1492503276585346E-2</v>
      </c>
      <c r="AE21" s="159"/>
      <c r="AF21" s="167">
        <v>51.886152919867172</v>
      </c>
      <c r="AG21" s="167">
        <v>67.602960450502039</v>
      </c>
      <c r="AH21" s="167">
        <v>17183.209252581564</v>
      </c>
      <c r="AI21" s="181" t="s">
        <v>424</v>
      </c>
      <c r="AJ21" s="196" t="s">
        <v>411</v>
      </c>
      <c r="AK21" s="196" t="s">
        <v>411</v>
      </c>
      <c r="AL21" s="146" t="s">
        <v>18</v>
      </c>
    </row>
    <row r="22" spans="1:39" s="10" customFormat="1" ht="24.75" customHeight="1" thickBot="1" x14ac:dyDescent="0.25">
      <c r="A22" s="104" t="s">
        <v>122</v>
      </c>
      <c r="B22" s="104" t="s">
        <v>168</v>
      </c>
      <c r="C22" s="112" t="s">
        <v>299</v>
      </c>
      <c r="D22" s="96"/>
      <c r="E22" s="388">
        <v>0.98192960000000007</v>
      </c>
      <c r="F22" s="388">
        <v>6.0498000000000001E-3</v>
      </c>
      <c r="G22" s="388">
        <v>0.47978823999999998</v>
      </c>
      <c r="H22" s="387" t="s">
        <v>425</v>
      </c>
      <c r="I22" s="190" t="s">
        <v>427</v>
      </c>
      <c r="J22" s="190" t="s">
        <v>427</v>
      </c>
      <c r="K22" s="190" t="s">
        <v>427</v>
      </c>
      <c r="L22" s="190" t="s">
        <v>427</v>
      </c>
      <c r="M22" s="388">
        <v>0.53845748000000004</v>
      </c>
      <c r="N22" s="388">
        <v>3.2937800000000003E-2</v>
      </c>
      <c r="O22" s="388">
        <v>2.6887999999999999E-3</v>
      </c>
      <c r="P22" s="388">
        <v>1.6468900000000002E-2</v>
      </c>
      <c r="Q22" s="388">
        <v>8.9066500000000003E-3</v>
      </c>
      <c r="R22" s="388">
        <v>1.3780100000000002E-2</v>
      </c>
      <c r="S22" s="388">
        <v>2.1745670000000002E-2</v>
      </c>
      <c r="T22" s="388">
        <v>1.6468900000000002E-2</v>
      </c>
      <c r="U22" s="388">
        <v>8.5033299999999999E-3</v>
      </c>
      <c r="V22" s="388">
        <v>0.14250640000000001</v>
      </c>
      <c r="W22" s="388">
        <v>1.37801E-3</v>
      </c>
      <c r="X22" s="388">
        <v>2.1846499999999998E-5</v>
      </c>
      <c r="Y22" s="388">
        <v>9.4108000000000001E-5</v>
      </c>
      <c r="Z22" s="388">
        <v>2.5879700000000002E-5</v>
      </c>
      <c r="AA22" s="388">
        <v>1.4452300000000001E-5</v>
      </c>
      <c r="AB22" s="388">
        <v>1.5628650000000001E-4</v>
      </c>
      <c r="AC22" s="388">
        <v>1.5460599999999999E-3</v>
      </c>
      <c r="AD22" s="388">
        <v>3.4618299999999998E-2</v>
      </c>
      <c r="AE22" s="159"/>
      <c r="AF22" s="372" t="s">
        <v>411</v>
      </c>
      <c r="AG22" s="372" t="s">
        <v>411</v>
      </c>
      <c r="AH22" s="372" t="s">
        <v>411</v>
      </c>
      <c r="AI22" s="372" t="s">
        <v>411</v>
      </c>
      <c r="AJ22" s="196" t="s">
        <v>411</v>
      </c>
      <c r="AK22" s="167" t="s">
        <v>501</v>
      </c>
      <c r="AL22" s="146" t="s">
        <v>498</v>
      </c>
    </row>
    <row r="23" spans="1:39" s="10" customFormat="1" ht="24.75" customHeight="1" thickBot="1" x14ac:dyDescent="0.25">
      <c r="A23" s="104" t="s">
        <v>129</v>
      </c>
      <c r="B23" s="104"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159"/>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4"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159"/>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4" t="s">
        <v>170</v>
      </c>
      <c r="C25" s="112"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159"/>
      <c r="AF25" s="180" t="s">
        <v>424</v>
      </c>
      <c r="AG25" s="180" t="s">
        <v>424</v>
      </c>
      <c r="AH25" s="180" t="s">
        <v>424</v>
      </c>
      <c r="AI25" s="180" t="s">
        <v>424</v>
      </c>
      <c r="AJ25" s="180" t="s">
        <v>424</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159"/>
      <c r="AF26" s="180" t="s">
        <v>424</v>
      </c>
      <c r="AG26" s="180" t="s">
        <v>424</v>
      </c>
      <c r="AH26" s="180" t="s">
        <v>424</v>
      </c>
      <c r="AI26" s="180" t="s">
        <v>424</v>
      </c>
      <c r="AJ26" s="180" t="s">
        <v>424</v>
      </c>
      <c r="AK26" s="196" t="s">
        <v>411</v>
      </c>
      <c r="AL26" s="146" t="s">
        <v>18</v>
      </c>
    </row>
    <row r="27" spans="1:39" s="10" customFormat="1" ht="24.75" customHeight="1" thickBot="1" x14ac:dyDescent="0.25">
      <c r="A27" s="104" t="s">
        <v>131</v>
      </c>
      <c r="B27" s="104" t="s">
        <v>171</v>
      </c>
      <c r="C27" s="112" t="s">
        <v>61</v>
      </c>
      <c r="D27" s="96"/>
      <c r="E27" s="388">
        <v>1.6764628297142858</v>
      </c>
      <c r="F27" s="388">
        <v>3.2318258182857145</v>
      </c>
      <c r="G27" s="388">
        <v>2.31</v>
      </c>
      <c r="H27" s="388">
        <v>0.35023322742857138</v>
      </c>
      <c r="I27" s="388">
        <v>8.4892125714285723E-3</v>
      </c>
      <c r="J27" s="388">
        <v>8.4892125714285723E-3</v>
      </c>
      <c r="K27" s="388">
        <v>8.4892125714285723E-3</v>
      </c>
      <c r="L27" s="388">
        <v>9.2400000000000002E-4</v>
      </c>
      <c r="M27" s="388">
        <v>20.15019853028571</v>
      </c>
      <c r="N27" s="388">
        <v>0.11514527428571429</v>
      </c>
      <c r="O27" s="388">
        <v>4.4368551085714296E-3</v>
      </c>
      <c r="P27" s="185" t="s">
        <v>425</v>
      </c>
      <c r="Q27" s="185" t="s">
        <v>425</v>
      </c>
      <c r="R27" s="388">
        <v>6.3661558971428566E-3</v>
      </c>
      <c r="S27" s="388">
        <v>1.7074254297142859E-2</v>
      </c>
      <c r="T27" s="388">
        <v>5.2864858171428573E-3</v>
      </c>
      <c r="U27" s="388">
        <v>7.7000000000000001E-5</v>
      </c>
      <c r="V27" s="388">
        <v>0.88917409257142865</v>
      </c>
      <c r="W27" s="185" t="s">
        <v>425</v>
      </c>
      <c r="X27" s="388">
        <v>2.2420588029714288E-3</v>
      </c>
      <c r="Y27" s="388">
        <v>2.75275E-3</v>
      </c>
      <c r="Z27" s="388">
        <v>1.7608088029714287E-3</v>
      </c>
      <c r="AA27" s="388">
        <v>3.0390088029714287E-3</v>
      </c>
      <c r="AB27" s="388">
        <v>9.7946264089142868E-3</v>
      </c>
      <c r="AC27" s="187" t="s">
        <v>425</v>
      </c>
      <c r="AD27" s="187" t="s">
        <v>425</v>
      </c>
      <c r="AE27" s="173"/>
      <c r="AF27" s="167">
        <v>17248</v>
      </c>
      <c r="AG27" s="197" t="s">
        <v>411</v>
      </c>
      <c r="AH27" s="167">
        <v>1662</v>
      </c>
      <c r="AI27" s="180" t="s">
        <v>424</v>
      </c>
      <c r="AJ27" s="197" t="s">
        <v>411</v>
      </c>
      <c r="AK27" s="198" t="s">
        <v>411</v>
      </c>
      <c r="AL27" s="146" t="s">
        <v>18</v>
      </c>
    </row>
    <row r="28" spans="1:39" s="10" customFormat="1" ht="24.75" customHeight="1" thickBot="1" x14ac:dyDescent="0.25">
      <c r="A28" s="104" t="s">
        <v>131</v>
      </c>
      <c r="B28" s="104" t="s">
        <v>172</v>
      </c>
      <c r="C28" s="112" t="s">
        <v>154</v>
      </c>
      <c r="D28" s="96"/>
      <c r="E28" s="388">
        <v>0.94375550264525232</v>
      </c>
      <c r="F28" s="388">
        <v>8.6114189039589048E-2</v>
      </c>
      <c r="G28" s="388">
        <v>0.42006921482726367</v>
      </c>
      <c r="H28" s="388">
        <v>7.001153580454395E-4</v>
      </c>
      <c r="I28" s="403">
        <v>8.5414073681543592E-2</v>
      </c>
      <c r="J28" s="403">
        <v>8.5414073681543592E-2</v>
      </c>
      <c r="K28" s="388">
        <v>8.5414073681543592E-2</v>
      </c>
      <c r="L28" s="388">
        <v>4.6977740524848981E-2</v>
      </c>
      <c r="M28" s="388">
        <v>0.47677855882894421</v>
      </c>
      <c r="N28" s="388">
        <v>0.10921799585508854</v>
      </c>
      <c r="O28" s="388">
        <v>6.0910036149953225E-4</v>
      </c>
      <c r="P28" s="185" t="s">
        <v>425</v>
      </c>
      <c r="Q28" s="185" t="s">
        <v>425</v>
      </c>
      <c r="R28" s="388">
        <v>2.1003460741363181E-3</v>
      </c>
      <c r="S28" s="388">
        <v>1.4842445590563316E-3</v>
      </c>
      <c r="T28" s="388">
        <v>6.1610151507998667E-4</v>
      </c>
      <c r="U28" s="388">
        <v>7.0011535804543939E-6</v>
      </c>
      <c r="V28" s="388">
        <v>0.12168004922829737</v>
      </c>
      <c r="W28" s="185" t="s">
        <v>425</v>
      </c>
      <c r="X28" s="388">
        <v>1.6872780128895089E-3</v>
      </c>
      <c r="Y28" s="388">
        <v>1.8903114667226863E-3</v>
      </c>
      <c r="Z28" s="388">
        <v>1.4842445590563316E-3</v>
      </c>
      <c r="AA28" s="388">
        <v>1.5752595556022388E-3</v>
      </c>
      <c r="AB28" s="388">
        <v>6.6370935942707656E-3</v>
      </c>
      <c r="AC28" s="185" t="s">
        <v>425</v>
      </c>
      <c r="AD28" s="185" t="s">
        <v>425</v>
      </c>
      <c r="AE28" s="173"/>
      <c r="AF28" s="167">
        <v>2979.2142895550601</v>
      </c>
      <c r="AG28" s="197" t="s">
        <v>411</v>
      </c>
      <c r="AH28" s="174">
        <v>0</v>
      </c>
      <c r="AI28" s="180" t="s">
        <v>424</v>
      </c>
      <c r="AJ28" s="197" t="s">
        <v>411</v>
      </c>
      <c r="AK28" s="198" t="s">
        <v>411</v>
      </c>
      <c r="AL28" s="146" t="s">
        <v>18</v>
      </c>
    </row>
    <row r="29" spans="1:39" s="10" customFormat="1" ht="24.75" customHeight="1" thickBot="1" x14ac:dyDescent="0.25">
      <c r="A29" s="104" t="s">
        <v>131</v>
      </c>
      <c r="B29" s="104" t="s">
        <v>173</v>
      </c>
      <c r="C29" s="112" t="s">
        <v>155</v>
      </c>
      <c r="D29" s="96"/>
      <c r="E29" s="388">
        <v>6.0698368794603361</v>
      </c>
      <c r="F29" s="388">
        <v>0.21051457385411571</v>
      </c>
      <c r="G29" s="388">
        <v>1.4034304923607712</v>
      </c>
      <c r="H29" s="388">
        <v>4.6781016412025707E-3</v>
      </c>
      <c r="I29" s="403">
        <v>0.1286477951330707</v>
      </c>
      <c r="J29" s="403">
        <v>0.1286477951330707</v>
      </c>
      <c r="K29" s="388">
        <v>0.1286477951330707</v>
      </c>
      <c r="L29" s="388">
        <v>6.8183331420527474E-2</v>
      </c>
      <c r="M29" s="388">
        <v>1.4268210005667841</v>
      </c>
      <c r="N29" s="388">
        <v>0.22595230927008417</v>
      </c>
      <c r="O29" s="388">
        <v>2.0349742139231181E-3</v>
      </c>
      <c r="P29" s="185" t="s">
        <v>425</v>
      </c>
      <c r="Q29" s="185" t="s">
        <v>425</v>
      </c>
      <c r="R29" s="388">
        <v>7.017152461803856E-3</v>
      </c>
      <c r="S29" s="388">
        <v>4.9587877396747252E-3</v>
      </c>
      <c r="T29" s="388">
        <v>2.0583647221291313E-3</v>
      </c>
      <c r="U29" s="388">
        <v>2.3390508206012854E-5</v>
      </c>
      <c r="V29" s="388">
        <v>0.40652703262050344</v>
      </c>
      <c r="W29" s="185" t="s">
        <v>425</v>
      </c>
      <c r="X29" s="388">
        <v>8.1866778721044985E-4</v>
      </c>
      <c r="Y29" s="388">
        <v>4.9587877396747252E-3</v>
      </c>
      <c r="Z29" s="388">
        <v>5.5435504448250461E-3</v>
      </c>
      <c r="AA29" s="388">
        <v>1.2747826972277006E-3</v>
      </c>
      <c r="AB29" s="388">
        <v>1.2595788668937923E-2</v>
      </c>
      <c r="AC29" s="185" t="s">
        <v>425</v>
      </c>
      <c r="AD29" s="185" t="s">
        <v>425</v>
      </c>
      <c r="AE29" s="173"/>
      <c r="AF29" s="167">
        <v>9953.4077472395129</v>
      </c>
      <c r="AG29" s="197" t="s">
        <v>411</v>
      </c>
      <c r="AH29" s="174">
        <v>0</v>
      </c>
      <c r="AI29" s="180" t="s">
        <v>424</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5" t="s">
        <v>425</v>
      </c>
      <c r="AD30" s="185" t="s">
        <v>425</v>
      </c>
      <c r="AE30" s="173"/>
      <c r="AF30" s="183" t="s">
        <v>425</v>
      </c>
      <c r="AG30" s="197" t="s">
        <v>411</v>
      </c>
      <c r="AH30" s="183" t="s">
        <v>425</v>
      </c>
      <c r="AI30" s="180" t="s">
        <v>424</v>
      </c>
      <c r="AJ30" s="197" t="s">
        <v>411</v>
      </c>
      <c r="AK30" s="198" t="s">
        <v>411</v>
      </c>
      <c r="AL30" s="146" t="s">
        <v>18</v>
      </c>
      <c r="AM30" s="44"/>
    </row>
    <row r="31" spans="1:39" s="10" customFormat="1" ht="24.75" customHeight="1" thickBot="1" x14ac:dyDescent="0.25">
      <c r="A31" s="104" t="s">
        <v>131</v>
      </c>
      <c r="B31" s="104" t="s">
        <v>175</v>
      </c>
      <c r="C31" s="112" t="s">
        <v>63</v>
      </c>
      <c r="D31" s="96"/>
      <c r="E31" s="199" t="s">
        <v>411</v>
      </c>
      <c r="F31" s="388">
        <v>0.96234223333333335</v>
      </c>
      <c r="G31" s="199" t="s">
        <v>411</v>
      </c>
      <c r="H31" s="199" t="s">
        <v>411</v>
      </c>
      <c r="I31" s="199" t="s">
        <v>411</v>
      </c>
      <c r="J31" s="199" t="s">
        <v>411</v>
      </c>
      <c r="K31" s="199" t="s">
        <v>411</v>
      </c>
      <c r="L31" s="199" t="s">
        <v>411</v>
      </c>
      <c r="M31" s="199" t="s">
        <v>411</v>
      </c>
      <c r="N31" s="199" t="s">
        <v>411</v>
      </c>
      <c r="O31" s="199" t="s">
        <v>411</v>
      </c>
      <c r="P31" s="199" t="s">
        <v>411</v>
      </c>
      <c r="Q31" s="199" t="s">
        <v>411</v>
      </c>
      <c r="R31" s="199" t="s">
        <v>411</v>
      </c>
      <c r="S31" s="199" t="s">
        <v>411</v>
      </c>
      <c r="T31" s="199" t="s">
        <v>411</v>
      </c>
      <c r="U31" s="199" t="s">
        <v>411</v>
      </c>
      <c r="V31" s="199" t="s">
        <v>411</v>
      </c>
      <c r="W31" s="185" t="s">
        <v>425</v>
      </c>
      <c r="X31" s="185" t="s">
        <v>425</v>
      </c>
      <c r="Y31" s="185" t="s">
        <v>425</v>
      </c>
      <c r="Z31" s="185" t="s">
        <v>425</v>
      </c>
      <c r="AA31" s="185" t="s">
        <v>425</v>
      </c>
      <c r="AB31" s="199" t="s">
        <v>411</v>
      </c>
      <c r="AC31" s="185" t="s">
        <v>425</v>
      </c>
      <c r="AD31" s="185" t="s">
        <v>425</v>
      </c>
      <c r="AE31" s="173"/>
      <c r="AF31" s="192" t="s">
        <v>427</v>
      </c>
      <c r="AG31" s="197" t="s">
        <v>411</v>
      </c>
      <c r="AH31" s="197" t="s">
        <v>411</v>
      </c>
      <c r="AI31" s="197" t="s">
        <v>411</v>
      </c>
      <c r="AJ31" s="197" t="s">
        <v>411</v>
      </c>
      <c r="AK31" s="198" t="s">
        <v>411</v>
      </c>
      <c r="AL31" s="146" t="s">
        <v>18</v>
      </c>
    </row>
    <row r="32" spans="1:39" s="10" customFormat="1" ht="24.75" customHeight="1" thickBot="1" x14ac:dyDescent="0.25">
      <c r="A32" s="104" t="s">
        <v>131</v>
      </c>
      <c r="B32" s="104" t="s">
        <v>176</v>
      </c>
      <c r="C32" s="112" t="s">
        <v>64</v>
      </c>
      <c r="D32" s="96"/>
      <c r="E32" s="199" t="s">
        <v>411</v>
      </c>
      <c r="F32" s="199" t="s">
        <v>411</v>
      </c>
      <c r="G32" s="199" t="s">
        <v>411</v>
      </c>
      <c r="H32" s="199" t="s">
        <v>411</v>
      </c>
      <c r="I32" s="388">
        <v>8.6632658000000015E-2</v>
      </c>
      <c r="J32" s="388">
        <v>0.16734159800000001</v>
      </c>
      <c r="K32" s="172">
        <v>0.21320336780000002</v>
      </c>
      <c r="L32" s="172">
        <v>8.6632658000000019E-3</v>
      </c>
      <c r="M32" s="199" t="s">
        <v>411</v>
      </c>
      <c r="N32" s="183" t="s">
        <v>425</v>
      </c>
      <c r="O32" s="183" t="s">
        <v>425</v>
      </c>
      <c r="P32" s="183" t="s">
        <v>425</v>
      </c>
      <c r="Q32" s="183" t="s">
        <v>425</v>
      </c>
      <c r="R32" s="183" t="s">
        <v>425</v>
      </c>
      <c r="S32" s="183" t="s">
        <v>425</v>
      </c>
      <c r="T32" s="183" t="s">
        <v>425</v>
      </c>
      <c r="U32" s="183" t="s">
        <v>425</v>
      </c>
      <c r="V32" s="183" t="s">
        <v>425</v>
      </c>
      <c r="W32" s="199" t="s">
        <v>411</v>
      </c>
      <c r="X32" s="185" t="s">
        <v>425</v>
      </c>
      <c r="Y32" s="185" t="s">
        <v>425</v>
      </c>
      <c r="Z32" s="185" t="s">
        <v>425</v>
      </c>
      <c r="AA32" s="185" t="s">
        <v>425</v>
      </c>
      <c r="AB32" s="185" t="s">
        <v>425</v>
      </c>
      <c r="AC32" s="185" t="s">
        <v>425</v>
      </c>
      <c r="AD32" s="185" t="s">
        <v>425</v>
      </c>
      <c r="AE32" s="173"/>
      <c r="AF32" s="197" t="s">
        <v>411</v>
      </c>
      <c r="AG32" s="197" t="s">
        <v>411</v>
      </c>
      <c r="AH32" s="197" t="s">
        <v>411</v>
      </c>
      <c r="AI32" s="197"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172">
        <v>4.5562044000000003E-2</v>
      </c>
      <c r="J33" s="172">
        <v>8.3924789999999999E-2</v>
      </c>
      <c r="K33" s="172">
        <v>9.021578999999999E-2</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173"/>
      <c r="AF33" s="197" t="s">
        <v>411</v>
      </c>
      <c r="AG33" s="197" t="s">
        <v>411</v>
      </c>
      <c r="AH33" s="197" t="s">
        <v>411</v>
      </c>
      <c r="AI33" s="197" t="s">
        <v>411</v>
      </c>
      <c r="AJ33" s="197" t="s">
        <v>411</v>
      </c>
      <c r="AK33" s="186" t="s">
        <v>425</v>
      </c>
      <c r="AL33" s="232" t="s">
        <v>434</v>
      </c>
    </row>
    <row r="34" spans="1:38" s="10" customFormat="1" ht="24.75" customHeight="1" thickBot="1" x14ac:dyDescent="0.25">
      <c r="A34" s="104" t="s">
        <v>129</v>
      </c>
      <c r="B34" s="104" t="s">
        <v>178</v>
      </c>
      <c r="C34" s="112" t="s">
        <v>66</v>
      </c>
      <c r="D34" s="96"/>
      <c r="E34" s="176">
        <v>0.65421270826442834</v>
      </c>
      <c r="F34" s="176">
        <v>5.8055135370793744E-2</v>
      </c>
      <c r="G34" s="388">
        <v>0.52290985209134677</v>
      </c>
      <c r="H34" s="176">
        <v>8.7394827439904555E-5</v>
      </c>
      <c r="I34" s="176">
        <v>1.7104416227524177E-2</v>
      </c>
      <c r="J34" s="176">
        <v>1.7978364501923222E-2</v>
      </c>
      <c r="K34" s="176">
        <v>1.8977162529807846E-2</v>
      </c>
      <c r="L34" s="187" t="s">
        <v>425</v>
      </c>
      <c r="M34" s="176">
        <v>0.13358923622956836</v>
      </c>
      <c r="N34" s="187" t="s">
        <v>425</v>
      </c>
      <c r="O34" s="176">
        <v>1.2484975348557792E-4</v>
      </c>
      <c r="P34" s="187" t="s">
        <v>425</v>
      </c>
      <c r="Q34" s="187" t="s">
        <v>425</v>
      </c>
      <c r="R34" s="176">
        <v>6.2424876742788967E-4</v>
      </c>
      <c r="S34" s="176">
        <v>2.1224458092548245E-2</v>
      </c>
      <c r="T34" s="176">
        <v>8.7394827439904552E-4</v>
      </c>
      <c r="U34" s="176">
        <v>1.2484975348557792E-4</v>
      </c>
      <c r="V34" s="176">
        <v>1.2484975348557793E-2</v>
      </c>
      <c r="W34" s="187" t="s">
        <v>425</v>
      </c>
      <c r="X34" s="176">
        <v>3.7454926045673377E-4</v>
      </c>
      <c r="Y34" s="176">
        <v>6.2424876742788967E-4</v>
      </c>
      <c r="Z34" s="187" t="s">
        <v>425</v>
      </c>
      <c r="AA34" s="187" t="s">
        <v>425</v>
      </c>
      <c r="AB34" s="187" t="s">
        <v>425</v>
      </c>
      <c r="AC34" s="206" t="s">
        <v>411</v>
      </c>
      <c r="AD34" s="206" t="s">
        <v>411</v>
      </c>
      <c r="AE34" s="159"/>
      <c r="AF34" s="371">
        <v>518.65393998798515</v>
      </c>
      <c r="AG34" s="372" t="s">
        <v>411</v>
      </c>
      <c r="AH34" s="372" t="s">
        <v>411</v>
      </c>
      <c r="AI34" s="372" t="s">
        <v>411</v>
      </c>
      <c r="AJ34" s="372"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159"/>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4.3204970004776057E-2</v>
      </c>
      <c r="F36" s="176">
        <v>1.0472118768470652E-3</v>
      </c>
      <c r="G36" s="400">
        <v>3.5904407206185089E-2</v>
      </c>
      <c r="H36" s="183" t="s">
        <v>425</v>
      </c>
      <c r="I36" s="176">
        <v>6.4029526184363405E-4</v>
      </c>
      <c r="J36" s="176">
        <v>6.4029526184363405E-4</v>
      </c>
      <c r="K36" s="176">
        <v>6.4029526184363405E-4</v>
      </c>
      <c r="L36" s="176">
        <v>1.9849153117152654E-4</v>
      </c>
      <c r="M36" s="176">
        <v>2.2978820611958455E-3</v>
      </c>
      <c r="N36" s="176">
        <v>7.7792882280067679E-5</v>
      </c>
      <c r="O36" s="176">
        <v>5.9840678676975143E-6</v>
      </c>
      <c r="P36" s="176">
        <v>1.7952203603092543E-5</v>
      </c>
      <c r="Q36" s="176">
        <v>2.3936271470790057E-5</v>
      </c>
      <c r="R36" s="176">
        <v>2.9920339338487575E-5</v>
      </c>
      <c r="S36" s="176">
        <v>5.265979723573812E-4</v>
      </c>
      <c r="T36" s="176">
        <v>5.9840678676975146E-4</v>
      </c>
      <c r="U36" s="176">
        <v>5.9840678676975143E-6</v>
      </c>
      <c r="V36" s="176">
        <v>5.9840678676975143E-5</v>
      </c>
      <c r="W36" s="176">
        <v>7.7792882280067679E-5</v>
      </c>
      <c r="X36" s="176">
        <v>1.1968135735395029E-6</v>
      </c>
      <c r="Y36" s="176">
        <v>5.9840678676975143E-6</v>
      </c>
      <c r="Z36" s="176">
        <v>5.9840678676975143E-6</v>
      </c>
      <c r="AA36" s="176">
        <v>5.9840678676975147E-7</v>
      </c>
      <c r="AB36" s="176">
        <v>1.3763356095704283E-5</v>
      </c>
      <c r="AC36" s="176">
        <v>4.7872542941580114E-5</v>
      </c>
      <c r="AD36" s="176">
        <v>2.2739457897250556E-5</v>
      </c>
      <c r="AE36" s="159"/>
      <c r="AF36" s="371">
        <v>25.731491831099312</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159"/>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159"/>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2.5311462905260123</v>
      </c>
      <c r="F39" s="175">
        <v>0.76758376556657537</v>
      </c>
      <c r="G39" s="175">
        <v>1.0301423136143228</v>
      </c>
      <c r="H39" s="175">
        <v>1.505E-3</v>
      </c>
      <c r="I39" s="175">
        <v>0.40695141384224798</v>
      </c>
      <c r="J39" s="175">
        <v>0.43378001870302968</v>
      </c>
      <c r="K39" s="175">
        <v>0.44782605338345388</v>
      </c>
      <c r="L39" s="175">
        <v>0.13090432487152132</v>
      </c>
      <c r="M39" s="175">
        <v>0.74586975746267803</v>
      </c>
      <c r="N39" s="175">
        <v>0.15538446541636933</v>
      </c>
      <c r="O39" s="175">
        <v>2.1363790659978035E-2</v>
      </c>
      <c r="P39" s="175">
        <v>6.0632673388675562E-3</v>
      </c>
      <c r="Q39" s="175">
        <v>5.9235251007579643E-3</v>
      </c>
      <c r="R39" s="175">
        <v>0.10080408355112946</v>
      </c>
      <c r="S39" s="175">
        <v>3.5624286315582468E-2</v>
      </c>
      <c r="T39" s="175">
        <v>1.4555661817610648</v>
      </c>
      <c r="U39" s="175">
        <v>2.6341774030693341E-3</v>
      </c>
      <c r="V39" s="175">
        <v>0.98252409107068028</v>
      </c>
      <c r="W39" s="175">
        <v>0.29137528056134548</v>
      </c>
      <c r="X39" s="175">
        <v>3.7887784227119768E-2</v>
      </c>
      <c r="Y39" s="175">
        <v>5.3731122340927584E-2</v>
      </c>
      <c r="Z39" s="175">
        <v>1.942975831168537E-2</v>
      </c>
      <c r="AA39" s="175">
        <v>1.5315241552685479E-2</v>
      </c>
      <c r="AB39" s="175">
        <v>0.12636390643241821</v>
      </c>
      <c r="AC39" s="175">
        <v>9.1412679678072786E-3</v>
      </c>
      <c r="AD39" s="175">
        <v>8.5359056404104003E-2</v>
      </c>
      <c r="AE39" s="159"/>
      <c r="AF39" s="167">
        <v>5933.1391381739959</v>
      </c>
      <c r="AG39" s="167">
        <v>501.57638291774146</v>
      </c>
      <c r="AH39" s="167">
        <v>6647</v>
      </c>
      <c r="AI39" s="167">
        <v>1505</v>
      </c>
      <c r="AJ39" s="200" t="s">
        <v>411</v>
      </c>
      <c r="AK39" s="196" t="s">
        <v>411</v>
      </c>
      <c r="AL39" s="146" t="s">
        <v>18</v>
      </c>
    </row>
    <row r="40" spans="1:38" s="10" customFormat="1" ht="24.75" customHeight="1" thickBot="1" x14ac:dyDescent="0.25">
      <c r="A40" s="104" t="s">
        <v>129</v>
      </c>
      <c r="B40" s="104" t="s">
        <v>184</v>
      </c>
      <c r="C40" s="112" t="s">
        <v>355</v>
      </c>
      <c r="D40" s="96"/>
      <c r="E40" s="183" t="s">
        <v>425</v>
      </c>
      <c r="F40" s="183" t="s">
        <v>425</v>
      </c>
      <c r="G40" s="183" t="s">
        <v>425</v>
      </c>
      <c r="H40" s="183" t="s">
        <v>425</v>
      </c>
      <c r="I40" s="183" t="s">
        <v>425</v>
      </c>
      <c r="J40" s="183" t="s">
        <v>425</v>
      </c>
      <c r="K40" s="183" t="s">
        <v>425</v>
      </c>
      <c r="L40" s="183" t="s">
        <v>425</v>
      </c>
      <c r="M40" s="183"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159"/>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4.0426094961306962</v>
      </c>
      <c r="F41" s="175">
        <v>15.423397268787618</v>
      </c>
      <c r="G41" s="175">
        <v>1.0597848035540269</v>
      </c>
      <c r="H41" s="175">
        <v>0.20172897678417884</v>
      </c>
      <c r="I41" s="175">
        <v>18.887281604585841</v>
      </c>
      <c r="J41" s="175">
        <v>19.393861140269419</v>
      </c>
      <c r="K41" s="175">
        <v>20.419058044826599</v>
      </c>
      <c r="L41" s="175">
        <v>1.8797530495825738</v>
      </c>
      <c r="M41" s="175">
        <v>104.34093615133276</v>
      </c>
      <c r="N41" s="399">
        <v>0.73642757004815129</v>
      </c>
      <c r="O41" s="399">
        <v>0.32826237660733731</v>
      </c>
      <c r="P41" s="399">
        <v>2.1776887704213242E-2</v>
      </c>
      <c r="Q41" s="399">
        <v>7.4639019077099448E-3</v>
      </c>
      <c r="R41" s="175">
        <v>0.58554089344463167</v>
      </c>
      <c r="S41" s="175">
        <v>0.16149887581623157</v>
      </c>
      <c r="T41" s="175">
        <v>5.5911821509120087E-2</v>
      </c>
      <c r="U41" s="175">
        <v>6.4731673044425328E-2</v>
      </c>
      <c r="V41" s="175">
        <v>12.999342445370594</v>
      </c>
      <c r="W41" s="175">
        <v>20.608349641157925</v>
      </c>
      <c r="X41" s="175">
        <v>3.1485448413992319</v>
      </c>
      <c r="Y41" s="175">
        <v>2.9393327679744568</v>
      </c>
      <c r="Z41" s="175">
        <v>1.1147116157818515</v>
      </c>
      <c r="AA41" s="175">
        <v>1.8374032752831411</v>
      </c>
      <c r="AB41" s="175">
        <v>9.0399925004386805</v>
      </c>
      <c r="AC41" s="175">
        <v>0.12626655202063627</v>
      </c>
      <c r="AD41" s="175">
        <v>7.4598844368013742E-2</v>
      </c>
      <c r="AE41" s="159"/>
      <c r="AF41" s="178">
        <v>5445.6864431069071</v>
      </c>
      <c r="AG41" s="178">
        <v>429.92261392949268</v>
      </c>
      <c r="AH41" s="178">
        <v>48188</v>
      </c>
      <c r="AI41" s="178">
        <v>25200</v>
      </c>
      <c r="AJ41" s="200" t="s">
        <v>411</v>
      </c>
      <c r="AK41" s="196" t="s">
        <v>411</v>
      </c>
      <c r="AL41" s="146" t="s">
        <v>18</v>
      </c>
    </row>
    <row r="42" spans="1:38" s="10" customFormat="1" ht="24.75" customHeight="1" thickBot="1" x14ac:dyDescent="0.25">
      <c r="A42" s="104" t="s">
        <v>129</v>
      </c>
      <c r="B42" s="104" t="s">
        <v>186</v>
      </c>
      <c r="C42" s="112" t="s">
        <v>68</v>
      </c>
      <c r="D42" s="96"/>
      <c r="E42" s="183" t="s">
        <v>425</v>
      </c>
      <c r="F42" s="183" t="s">
        <v>425</v>
      </c>
      <c r="G42" s="183" t="s">
        <v>425</v>
      </c>
      <c r="H42" s="183" t="s">
        <v>425</v>
      </c>
      <c r="I42" s="183" t="s">
        <v>425</v>
      </c>
      <c r="J42" s="183" t="s">
        <v>425</v>
      </c>
      <c r="K42" s="183" t="s">
        <v>425</v>
      </c>
      <c r="L42" s="183" t="s">
        <v>425</v>
      </c>
      <c r="M42" s="183"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159"/>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0.24373927804177906</v>
      </c>
      <c r="F43" s="175">
        <v>0.31637376993278782</v>
      </c>
      <c r="G43" s="175">
        <v>0.31712438850353536</v>
      </c>
      <c r="H43" s="175">
        <v>8.598452278589854E-4</v>
      </c>
      <c r="I43" s="175">
        <v>0.1757538764591422</v>
      </c>
      <c r="J43" s="175">
        <v>0.18153181067935556</v>
      </c>
      <c r="K43" s="175">
        <v>0.18989141706131793</v>
      </c>
      <c r="L43" s="175">
        <v>4.1504429343918139E-2</v>
      </c>
      <c r="M43" s="175">
        <v>0.84191332396791618</v>
      </c>
      <c r="N43" s="175">
        <v>6.8540288521505316E-2</v>
      </c>
      <c r="O43" s="175">
        <v>1.1790401440159423E-2</v>
      </c>
      <c r="P43" s="175">
        <v>3.2488699005858847E-3</v>
      </c>
      <c r="Q43" s="175">
        <v>1.6518206025759297E-3</v>
      </c>
      <c r="R43" s="175">
        <v>2.4935953467397069E-2</v>
      </c>
      <c r="S43" s="175">
        <v>1.1202841070313704E-2</v>
      </c>
      <c r="T43" s="175">
        <v>1.3954720721368523E-2</v>
      </c>
      <c r="U43" s="175">
        <v>1.1073775914237558E-3</v>
      </c>
      <c r="V43" s="175">
        <v>0.50912303667696956</v>
      </c>
      <c r="W43" s="175">
        <v>0.15486340641692434</v>
      </c>
      <c r="X43" s="175">
        <v>2.3813915401140653E-2</v>
      </c>
      <c r="Y43" s="175">
        <v>3.3457164248343829E-2</v>
      </c>
      <c r="Z43" s="175">
        <v>1.2225553707962201E-2</v>
      </c>
      <c r="AA43" s="175">
        <v>9.6268738720494407E-3</v>
      </c>
      <c r="AB43" s="175">
        <v>7.9123507229496126E-2</v>
      </c>
      <c r="AC43" s="175">
        <v>4.5203999951037915E-3</v>
      </c>
      <c r="AD43" s="175">
        <v>5.6896922298425939E-2</v>
      </c>
      <c r="AE43" s="159"/>
      <c r="AF43" s="157">
        <v>62.980079709994698</v>
      </c>
      <c r="AG43" s="157">
        <v>334.38425527849432</v>
      </c>
      <c r="AH43" s="157">
        <v>1194.2294831374795</v>
      </c>
      <c r="AI43" s="157">
        <v>859.84522785898537</v>
      </c>
      <c r="AJ43" s="200" t="s">
        <v>411</v>
      </c>
      <c r="AK43" s="196" t="s">
        <v>411</v>
      </c>
      <c r="AL43" s="146" t="s">
        <v>18</v>
      </c>
    </row>
    <row r="44" spans="1:38" s="10" customFormat="1" ht="24.75" customHeight="1" thickBot="1" x14ac:dyDescent="0.25">
      <c r="A44" s="104" t="s">
        <v>129</v>
      </c>
      <c r="B44" s="104" t="s">
        <v>188</v>
      </c>
      <c r="C44" s="112" t="s">
        <v>70</v>
      </c>
      <c r="D44" s="96"/>
      <c r="E44" s="269">
        <v>2.5431241407266532</v>
      </c>
      <c r="F44" s="269">
        <v>1.9485240869288032</v>
      </c>
      <c r="G44" s="269">
        <v>0.48384822983919878</v>
      </c>
      <c r="H44" s="269">
        <v>6.0797086932803403E-4</v>
      </c>
      <c r="I44" s="269">
        <v>0.1680087503289385</v>
      </c>
      <c r="J44" s="269">
        <v>0.1680087503289385</v>
      </c>
      <c r="K44" s="269">
        <v>0.1680087503289385</v>
      </c>
      <c r="L44" s="269">
        <v>8.2732808732091934E-2</v>
      </c>
      <c r="M44" s="269">
        <v>5.4533845077946133</v>
      </c>
      <c r="N44" s="269">
        <v>1.1185315522343779</v>
      </c>
      <c r="O44" s="269">
        <v>8.0641371639866465E-7</v>
      </c>
      <c r="P44" s="270" t="s">
        <v>425</v>
      </c>
      <c r="Q44" s="270" t="s">
        <v>425</v>
      </c>
      <c r="R44" s="269">
        <v>4.0320685819933233E-6</v>
      </c>
      <c r="S44" s="269">
        <v>1.3709033178777296E-4</v>
      </c>
      <c r="T44" s="269">
        <v>5.6448960147906528E-6</v>
      </c>
      <c r="U44" s="269">
        <v>8.0641371639866465E-7</v>
      </c>
      <c r="V44" s="269">
        <v>8.0641371639866467E-5</v>
      </c>
      <c r="W44" s="270" t="s">
        <v>425</v>
      </c>
      <c r="X44" s="269">
        <v>2.493561356777789E-6</v>
      </c>
      <c r="Y44" s="269">
        <v>3.9577483744115282E-6</v>
      </c>
      <c r="Z44" s="270" t="s">
        <v>425</v>
      </c>
      <c r="AA44" s="270" t="s">
        <v>425</v>
      </c>
      <c r="AB44" s="270" t="s">
        <v>425</v>
      </c>
      <c r="AC44" s="270" t="s">
        <v>425</v>
      </c>
      <c r="AD44" s="270" t="s">
        <v>425</v>
      </c>
      <c r="AE44" s="159"/>
      <c r="AF44" s="271">
        <v>3456.4293708115415</v>
      </c>
      <c r="AG44" s="273" t="s">
        <v>411</v>
      </c>
      <c r="AH44" s="273" t="s">
        <v>411</v>
      </c>
      <c r="AI44" s="273" t="s">
        <v>411</v>
      </c>
      <c r="AJ44" s="273" t="s">
        <v>411</v>
      </c>
      <c r="AK44" s="272" t="s">
        <v>411</v>
      </c>
      <c r="AL44" s="146" t="s">
        <v>18</v>
      </c>
    </row>
    <row r="45" spans="1:38" s="10" customFormat="1" ht="24.75" customHeight="1" thickBot="1" x14ac:dyDescent="0.25">
      <c r="A45" s="104" t="s">
        <v>129</v>
      </c>
      <c r="B45" s="104" t="s">
        <v>189</v>
      </c>
      <c r="C45" s="112" t="s">
        <v>139</v>
      </c>
      <c r="D45" s="96"/>
      <c r="E45" s="183" t="s">
        <v>425</v>
      </c>
      <c r="F45" s="183" t="s">
        <v>425</v>
      </c>
      <c r="G45" s="183" t="s">
        <v>425</v>
      </c>
      <c r="H45" s="183" t="s">
        <v>425</v>
      </c>
      <c r="I45" s="183" t="s">
        <v>425</v>
      </c>
      <c r="J45" s="183" t="s">
        <v>425</v>
      </c>
      <c r="K45" s="183" t="s">
        <v>425</v>
      </c>
      <c r="L45" s="183" t="s">
        <v>425</v>
      </c>
      <c r="M45" s="183"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159"/>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00" t="s">
        <v>411</v>
      </c>
      <c r="F46" s="200" t="s">
        <v>411</v>
      </c>
      <c r="G46" s="200" t="s">
        <v>411</v>
      </c>
      <c r="H46" s="200" t="s">
        <v>411</v>
      </c>
      <c r="I46" s="200" t="s">
        <v>411</v>
      </c>
      <c r="J46" s="200" t="s">
        <v>411</v>
      </c>
      <c r="K46" s="200" t="s">
        <v>411</v>
      </c>
      <c r="L46" s="200" t="s">
        <v>411</v>
      </c>
      <c r="M46" s="20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159"/>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00" t="s">
        <v>411</v>
      </c>
      <c r="F47" s="200" t="s">
        <v>411</v>
      </c>
      <c r="G47" s="200" t="s">
        <v>411</v>
      </c>
      <c r="H47" s="200" t="s">
        <v>411</v>
      </c>
      <c r="I47" s="200" t="s">
        <v>411</v>
      </c>
      <c r="J47" s="200" t="s">
        <v>411</v>
      </c>
      <c r="K47" s="200" t="s">
        <v>411</v>
      </c>
      <c r="L47" s="200" t="s">
        <v>411</v>
      </c>
      <c r="M47" s="20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159"/>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0.36216000000000004</v>
      </c>
      <c r="G48" s="221" t="s">
        <v>411</v>
      </c>
      <c r="H48" s="220" t="s">
        <v>411</v>
      </c>
      <c r="I48" s="388">
        <v>2.2634999999999999E-3</v>
      </c>
      <c r="J48" s="388">
        <v>1.90134E-2</v>
      </c>
      <c r="K48" s="215">
        <v>4.0290299999999994E-2</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159"/>
      <c r="AF48" s="200" t="s">
        <v>411</v>
      </c>
      <c r="AG48" s="200" t="s">
        <v>411</v>
      </c>
      <c r="AH48" s="200" t="s">
        <v>411</v>
      </c>
      <c r="AI48" s="200" t="s">
        <v>411</v>
      </c>
      <c r="AJ48" s="200" t="s">
        <v>411</v>
      </c>
      <c r="AK48" s="371">
        <v>0.45269999999999999</v>
      </c>
      <c r="AL48" s="146" t="s">
        <v>386</v>
      </c>
    </row>
    <row r="49" spans="1:38" s="10" customFormat="1" ht="24.75" customHeight="1" thickBot="1" x14ac:dyDescent="0.25">
      <c r="A49" s="104" t="s">
        <v>124</v>
      </c>
      <c r="B49" s="104" t="s">
        <v>193</v>
      </c>
      <c r="C49" s="112" t="s">
        <v>74</v>
      </c>
      <c r="D49" s="96"/>
      <c r="E49" s="388">
        <v>1.5480000000000002E-4</v>
      </c>
      <c r="F49" s="388">
        <v>1.3244000000000001E-3</v>
      </c>
      <c r="G49" s="388">
        <v>1.3759999999999998E-4</v>
      </c>
      <c r="H49" s="388">
        <v>6.3639999999999996E-4</v>
      </c>
      <c r="I49" s="388">
        <v>1.0492E-2</v>
      </c>
      <c r="J49" s="388">
        <v>2.5111999999999999E-2</v>
      </c>
      <c r="K49" s="388">
        <v>5.9684000000000001E-2</v>
      </c>
      <c r="L49" s="388">
        <v>5.1410800000000001E-3</v>
      </c>
      <c r="M49" s="388">
        <v>7.9119999999999996E-2</v>
      </c>
      <c r="N49" s="388">
        <v>6.5360000000000001E-2</v>
      </c>
      <c r="O49" s="388">
        <v>1.204E-3</v>
      </c>
      <c r="P49" s="388">
        <v>2.0639999999999999E-3</v>
      </c>
      <c r="Q49" s="388">
        <v>2.2359999999999997E-3</v>
      </c>
      <c r="R49" s="388">
        <v>2.9240000000000002E-2</v>
      </c>
      <c r="S49" s="388">
        <v>8.2559999999999995E-3</v>
      </c>
      <c r="T49" s="388">
        <v>2.0640000000000002E-2</v>
      </c>
      <c r="U49" s="388">
        <v>2.7520000000000001E-3</v>
      </c>
      <c r="V49" s="388">
        <v>3.7840000000000006E-2</v>
      </c>
      <c r="W49" s="388">
        <v>5.1599999999999997E-4</v>
      </c>
      <c r="X49" s="388">
        <v>2.7519999999999999E-2</v>
      </c>
      <c r="Y49" s="388">
        <v>3.44E-2</v>
      </c>
      <c r="Z49" s="388">
        <v>1.72E-2</v>
      </c>
      <c r="AA49" s="388">
        <v>1.204E-2</v>
      </c>
      <c r="AB49" s="388">
        <v>9.1159999999999991E-2</v>
      </c>
      <c r="AC49" s="189" t="s">
        <v>425</v>
      </c>
      <c r="AD49" s="189" t="s">
        <v>425</v>
      </c>
      <c r="AE49" s="159"/>
      <c r="AF49" s="200" t="s">
        <v>411</v>
      </c>
      <c r="AG49" s="200" t="s">
        <v>411</v>
      </c>
      <c r="AH49" s="200" t="s">
        <v>411</v>
      </c>
      <c r="AI49" s="200" t="s">
        <v>411</v>
      </c>
      <c r="AJ49" s="200" t="s">
        <v>411</v>
      </c>
      <c r="AK49" s="371">
        <v>0.17199999999999999</v>
      </c>
      <c r="AL49" s="146" t="s">
        <v>387</v>
      </c>
    </row>
    <row r="50" spans="1:38" s="10" customFormat="1" ht="24.75" customHeight="1" thickBot="1" x14ac:dyDescent="0.25">
      <c r="A50" s="104" t="s">
        <v>124</v>
      </c>
      <c r="B50" s="104" t="s">
        <v>194</v>
      </c>
      <c r="C50" s="112" t="s">
        <v>75</v>
      </c>
      <c r="D50" s="96"/>
      <c r="E50" s="180" t="s">
        <v>424</v>
      </c>
      <c r="F50" s="180" t="s">
        <v>424</v>
      </c>
      <c r="G50" s="180" t="s">
        <v>424</v>
      </c>
      <c r="H50" s="180" t="s">
        <v>424</v>
      </c>
      <c r="I50" s="180" t="s">
        <v>424</v>
      </c>
      <c r="J50" s="180" t="s">
        <v>424</v>
      </c>
      <c r="K50" s="180" t="s">
        <v>424</v>
      </c>
      <c r="L50" s="180" t="s">
        <v>424</v>
      </c>
      <c r="M50" s="180"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159"/>
      <c r="AF50" s="200" t="s">
        <v>411</v>
      </c>
      <c r="AG50" s="200" t="s">
        <v>411</v>
      </c>
      <c r="AH50" s="200" t="s">
        <v>411</v>
      </c>
      <c r="AI50" s="200" t="s">
        <v>411</v>
      </c>
      <c r="AJ50" s="200" t="s">
        <v>411</v>
      </c>
      <c r="AK50" s="180" t="s">
        <v>424</v>
      </c>
      <c r="AL50" s="232" t="s">
        <v>435</v>
      </c>
    </row>
    <row r="51" spans="1:38" s="10" customFormat="1" ht="24.75" customHeight="1" thickBot="1" x14ac:dyDescent="0.25">
      <c r="A51" s="104" t="s">
        <v>124</v>
      </c>
      <c r="B51" s="104" t="s">
        <v>195</v>
      </c>
      <c r="C51" s="112" t="s">
        <v>140</v>
      </c>
      <c r="D51" s="96"/>
      <c r="E51" s="389" t="s">
        <v>411</v>
      </c>
      <c r="F51" s="215">
        <v>0.26250000000000001</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159"/>
      <c r="AF51" s="200" t="s">
        <v>411</v>
      </c>
      <c r="AG51" s="200" t="s">
        <v>411</v>
      </c>
      <c r="AH51" s="200" t="s">
        <v>411</v>
      </c>
      <c r="AI51" s="200" t="s">
        <v>411</v>
      </c>
      <c r="AJ51" s="200" t="s">
        <v>411</v>
      </c>
      <c r="AK51" s="390">
        <v>0.125</v>
      </c>
      <c r="AL51" s="146" t="s">
        <v>388</v>
      </c>
    </row>
    <row r="52" spans="1:38" s="10" customFormat="1" ht="24.75" customHeight="1" thickBot="1" x14ac:dyDescent="0.25">
      <c r="A52" s="104" t="s">
        <v>124</v>
      </c>
      <c r="B52" s="104" t="s">
        <v>327</v>
      </c>
      <c r="C52" s="112" t="s">
        <v>141</v>
      </c>
      <c r="D52" s="141"/>
      <c r="E52" s="388">
        <v>1.5848000000000001E-2</v>
      </c>
      <c r="F52" s="388">
        <v>9.0560000000000002E-2</v>
      </c>
      <c r="G52" s="388">
        <v>0.11093600000000001</v>
      </c>
      <c r="H52" s="388">
        <v>4.9808000000000003E-4</v>
      </c>
      <c r="I52" s="388">
        <v>9.0560000000000011E-4</v>
      </c>
      <c r="J52" s="388">
        <v>2.2640000000000004E-3</v>
      </c>
      <c r="K52" s="388">
        <v>2.7168000000000001E-3</v>
      </c>
      <c r="L52" s="389" t="s">
        <v>411</v>
      </c>
      <c r="M52" s="388">
        <v>1.8564800000000003E-2</v>
      </c>
      <c r="N52" s="388">
        <v>1.3584E-6</v>
      </c>
      <c r="O52" s="388">
        <v>2.2640000000000002E-7</v>
      </c>
      <c r="P52" s="388">
        <v>2.7167999999999996E-7</v>
      </c>
      <c r="Q52" s="388">
        <v>4.5279999999999999E-8</v>
      </c>
      <c r="R52" s="388">
        <v>4.5279999999999999E-8</v>
      </c>
      <c r="S52" s="388">
        <v>5.4335999999999991E-7</v>
      </c>
      <c r="T52" s="388">
        <v>2.3998400000000001E-6</v>
      </c>
      <c r="U52" s="388">
        <v>4.5279999999999999E-8</v>
      </c>
      <c r="V52" s="388">
        <v>4.5280000000000003E-7</v>
      </c>
      <c r="W52" s="388">
        <v>5.4335999999999992E-13</v>
      </c>
      <c r="X52" s="389" t="s">
        <v>411</v>
      </c>
      <c r="Y52" s="389" t="s">
        <v>411</v>
      </c>
      <c r="Z52" s="389" t="s">
        <v>411</v>
      </c>
      <c r="AA52" s="389" t="s">
        <v>411</v>
      </c>
      <c r="AB52" s="389" t="s">
        <v>411</v>
      </c>
      <c r="AC52" s="389" t="s">
        <v>411</v>
      </c>
      <c r="AD52" s="389" t="s">
        <v>411</v>
      </c>
      <c r="AE52" s="97"/>
      <c r="AF52" s="200" t="s">
        <v>411</v>
      </c>
      <c r="AG52" s="200" t="s">
        <v>411</v>
      </c>
      <c r="AH52" s="200" t="s">
        <v>411</v>
      </c>
      <c r="AI52" s="200" t="s">
        <v>411</v>
      </c>
      <c r="AJ52" s="200" t="s">
        <v>411</v>
      </c>
      <c r="AK52" s="390">
        <v>0.45280000000000004</v>
      </c>
      <c r="AL52" s="146" t="s">
        <v>389</v>
      </c>
    </row>
    <row r="53" spans="1:38" s="10" customFormat="1" ht="24.75" customHeight="1" thickBot="1" x14ac:dyDescent="0.25">
      <c r="A53" s="104" t="s">
        <v>124</v>
      </c>
      <c r="B53" s="104" t="s">
        <v>328</v>
      </c>
      <c r="C53" s="112" t="s">
        <v>76</v>
      </c>
      <c r="D53" s="141"/>
      <c r="E53" s="389" t="s">
        <v>411</v>
      </c>
      <c r="F53" s="388">
        <v>1.7324999999999999</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159"/>
      <c r="AF53" s="371">
        <v>0.38500000000000001</v>
      </c>
      <c r="AG53" s="200" t="s">
        <v>411</v>
      </c>
      <c r="AH53" s="200" t="s">
        <v>411</v>
      </c>
      <c r="AI53" s="200" t="s">
        <v>411</v>
      </c>
      <c r="AJ53" s="200" t="s">
        <v>411</v>
      </c>
      <c r="AK53" s="200" t="s">
        <v>411</v>
      </c>
      <c r="AL53" s="146" t="s">
        <v>385</v>
      </c>
    </row>
    <row r="54" spans="1:38" s="10" customFormat="1" ht="36.75" thickBot="1" x14ac:dyDescent="0.25">
      <c r="A54" s="104" t="s">
        <v>124</v>
      </c>
      <c r="B54" s="104" t="s">
        <v>196</v>
      </c>
      <c r="C54" s="112" t="s">
        <v>300</v>
      </c>
      <c r="D54" s="141"/>
      <c r="E54" s="389" t="s">
        <v>411</v>
      </c>
      <c r="F54" s="388">
        <v>0.5207694973257857</v>
      </c>
      <c r="G54" s="183" t="s">
        <v>425</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3" t="s">
        <v>425</v>
      </c>
      <c r="X54" s="389" t="s">
        <v>411</v>
      </c>
      <c r="Y54" s="389" t="s">
        <v>411</v>
      </c>
      <c r="Z54" s="389" t="s">
        <v>411</v>
      </c>
      <c r="AA54" s="389" t="s">
        <v>411</v>
      </c>
      <c r="AB54" s="389" t="s">
        <v>411</v>
      </c>
      <c r="AC54" s="389" t="s">
        <v>411</v>
      </c>
      <c r="AD54" s="389" t="s">
        <v>411</v>
      </c>
      <c r="AE54" s="159"/>
      <c r="AF54" s="200" t="s">
        <v>411</v>
      </c>
      <c r="AG54" s="200" t="s">
        <v>411</v>
      </c>
      <c r="AH54" s="200" t="s">
        <v>411</v>
      </c>
      <c r="AI54" s="200" t="s">
        <v>411</v>
      </c>
      <c r="AJ54" s="200" t="s">
        <v>411</v>
      </c>
      <c r="AK54" s="371">
        <v>1306.8965517241379</v>
      </c>
      <c r="AL54" s="232" t="s">
        <v>436</v>
      </c>
    </row>
    <row r="55" spans="1:38" s="10" customFormat="1" ht="24.75" customHeight="1" thickBot="1" x14ac:dyDescent="0.25">
      <c r="A55" s="104" t="s">
        <v>124</v>
      </c>
      <c r="B55" s="104" t="s">
        <v>197</v>
      </c>
      <c r="C55" s="112" t="s">
        <v>270</v>
      </c>
      <c r="D55" s="141"/>
      <c r="E55" s="371">
        <v>2.0988154506437769E-2</v>
      </c>
      <c r="F55" s="388">
        <v>7.7733905579399144E-4</v>
      </c>
      <c r="G55" s="371">
        <v>2.9927553648068667E-2</v>
      </c>
      <c r="H55" s="183" t="s">
        <v>425</v>
      </c>
      <c r="I55" s="183" t="s">
        <v>425</v>
      </c>
      <c r="J55" s="183" t="s">
        <v>425</v>
      </c>
      <c r="K55" s="183" t="s">
        <v>425</v>
      </c>
      <c r="L55" s="183" t="s">
        <v>425</v>
      </c>
      <c r="M55" s="371">
        <v>4.6640343347639484E-3</v>
      </c>
      <c r="N55" s="183" t="s">
        <v>425</v>
      </c>
      <c r="O55" s="183" t="s">
        <v>425</v>
      </c>
      <c r="P55" s="183" t="s">
        <v>425</v>
      </c>
      <c r="Q55" s="183" t="s">
        <v>425</v>
      </c>
      <c r="R55" s="183" t="s">
        <v>425</v>
      </c>
      <c r="S55" s="183" t="s">
        <v>425</v>
      </c>
      <c r="T55" s="183" t="s">
        <v>425</v>
      </c>
      <c r="U55" s="183" t="s">
        <v>425</v>
      </c>
      <c r="V55" s="183" t="s">
        <v>425</v>
      </c>
      <c r="W55" s="183" t="s">
        <v>425</v>
      </c>
      <c r="X55" s="183" t="s">
        <v>425</v>
      </c>
      <c r="Y55" s="183" t="s">
        <v>425</v>
      </c>
      <c r="Z55" s="183" t="s">
        <v>425</v>
      </c>
      <c r="AA55" s="183" t="s">
        <v>425</v>
      </c>
      <c r="AB55" s="183" t="s">
        <v>425</v>
      </c>
      <c r="AC55" s="389" t="s">
        <v>411</v>
      </c>
      <c r="AD55" s="389" t="s">
        <v>411</v>
      </c>
      <c r="AE55" s="159"/>
      <c r="AF55" s="200" t="s">
        <v>411</v>
      </c>
      <c r="AG55" s="200" t="s">
        <v>411</v>
      </c>
      <c r="AH55" s="200" t="s">
        <v>411</v>
      </c>
      <c r="AI55" s="200" t="s">
        <v>411</v>
      </c>
      <c r="AJ55" s="200" t="s">
        <v>411</v>
      </c>
      <c r="AK55" s="371">
        <v>452.8</v>
      </c>
      <c r="AL55" s="146" t="s">
        <v>390</v>
      </c>
    </row>
    <row r="56" spans="1:38" s="10" customFormat="1" ht="24.75" customHeight="1" thickBot="1" x14ac:dyDescent="0.25">
      <c r="A56" s="104" t="s">
        <v>124</v>
      </c>
      <c r="B56" s="104" t="s">
        <v>326</v>
      </c>
      <c r="C56" s="112" t="s">
        <v>156</v>
      </c>
      <c r="D56" s="141"/>
      <c r="E56" s="182" t="s">
        <v>424</v>
      </c>
      <c r="F56" s="182" t="s">
        <v>424</v>
      </c>
      <c r="G56" s="182" t="s">
        <v>424</v>
      </c>
      <c r="H56" s="182" t="s">
        <v>424</v>
      </c>
      <c r="I56" s="182" t="s">
        <v>424</v>
      </c>
      <c r="J56" s="182" t="s">
        <v>424</v>
      </c>
      <c r="K56" s="182" t="s">
        <v>424</v>
      </c>
      <c r="L56" s="182" t="s">
        <v>424</v>
      </c>
      <c r="M56" s="18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159"/>
      <c r="AF56" s="200" t="s">
        <v>411</v>
      </c>
      <c r="AG56" s="200" t="s">
        <v>411</v>
      </c>
      <c r="AH56" s="200" t="s">
        <v>411</v>
      </c>
      <c r="AI56" s="200" t="s">
        <v>411</v>
      </c>
      <c r="AJ56" s="200" t="s">
        <v>411</v>
      </c>
      <c r="AK56" s="182" t="s">
        <v>424</v>
      </c>
      <c r="AL56" s="232" t="s">
        <v>435</v>
      </c>
    </row>
    <row r="57" spans="1:38" s="10" customFormat="1" ht="24.75" customHeight="1" thickBot="1" x14ac:dyDescent="0.25">
      <c r="A57" s="104" t="s">
        <v>122</v>
      </c>
      <c r="B57" s="104" t="s">
        <v>198</v>
      </c>
      <c r="C57" s="112" t="s">
        <v>77</v>
      </c>
      <c r="D57" s="96"/>
      <c r="E57" s="183" t="s">
        <v>425</v>
      </c>
      <c r="F57" s="183" t="s">
        <v>425</v>
      </c>
      <c r="G57" s="183" t="s">
        <v>425</v>
      </c>
      <c r="H57" s="183" t="s">
        <v>425</v>
      </c>
      <c r="I57" s="388">
        <v>8.7386000000000005E-2</v>
      </c>
      <c r="J57" s="388">
        <v>0.15729480000000001</v>
      </c>
      <c r="K57" s="388">
        <v>0.17477200000000001</v>
      </c>
      <c r="L57" s="388">
        <v>5.2431600000000002E-3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159"/>
      <c r="AF57" s="200" t="s">
        <v>411</v>
      </c>
      <c r="AG57" s="200" t="s">
        <v>411</v>
      </c>
      <c r="AH57" s="200" t="s">
        <v>411</v>
      </c>
      <c r="AI57" s="200" t="s">
        <v>411</v>
      </c>
      <c r="AJ57" s="200" t="s">
        <v>411</v>
      </c>
      <c r="AK57" s="167">
        <v>336.1</v>
      </c>
      <c r="AL57" s="146" t="s">
        <v>391</v>
      </c>
    </row>
    <row r="58" spans="1:38" s="10" customFormat="1" ht="24.75" customHeight="1" thickBot="1" x14ac:dyDescent="0.25">
      <c r="A58" s="104" t="s">
        <v>122</v>
      </c>
      <c r="B58" s="104" t="s">
        <v>199</v>
      </c>
      <c r="C58" s="112" t="s">
        <v>78</v>
      </c>
      <c r="D58" s="96"/>
      <c r="E58" s="183" t="s">
        <v>425</v>
      </c>
      <c r="F58" s="183" t="s">
        <v>425</v>
      </c>
      <c r="G58" s="183" t="s">
        <v>425</v>
      </c>
      <c r="H58" s="389" t="s">
        <v>411</v>
      </c>
      <c r="I58" s="388">
        <v>2.2200000000000001E-2</v>
      </c>
      <c r="J58" s="388">
        <v>9.9900000000000003E-2</v>
      </c>
      <c r="K58" s="388">
        <v>0.2442</v>
      </c>
      <c r="L58" s="388">
        <v>2.0424000000000001E-4</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159"/>
      <c r="AF58" s="200" t="s">
        <v>411</v>
      </c>
      <c r="AG58" s="200" t="s">
        <v>411</v>
      </c>
      <c r="AH58" s="200" t="s">
        <v>411</v>
      </c>
      <c r="AI58" s="200" t="s">
        <v>411</v>
      </c>
      <c r="AJ58" s="200" t="s">
        <v>411</v>
      </c>
      <c r="AK58" s="167">
        <v>11.1</v>
      </c>
      <c r="AL58" s="146" t="s">
        <v>392</v>
      </c>
    </row>
    <row r="59" spans="1:38" s="10" customFormat="1" ht="24.75" customHeight="1" thickBot="1" x14ac:dyDescent="0.25">
      <c r="A59" s="104" t="s">
        <v>122</v>
      </c>
      <c r="B59" s="211" t="s">
        <v>200</v>
      </c>
      <c r="C59" s="112" t="s">
        <v>110</v>
      </c>
      <c r="D59" s="96"/>
      <c r="E59" s="183" t="s">
        <v>425</v>
      </c>
      <c r="F59" s="183" t="s">
        <v>425</v>
      </c>
      <c r="G59" s="183" t="s">
        <v>425</v>
      </c>
      <c r="H59" s="183" t="s">
        <v>425</v>
      </c>
      <c r="I59" s="371">
        <v>4.224E-2</v>
      </c>
      <c r="J59" s="371">
        <v>4.752E-2</v>
      </c>
      <c r="K59" s="371">
        <v>5.28E-2</v>
      </c>
      <c r="L59" s="371">
        <v>2.6188799999999999E-5</v>
      </c>
      <c r="M59" s="183" t="s">
        <v>425</v>
      </c>
      <c r="N59" s="388">
        <v>0.29920000000000002</v>
      </c>
      <c r="O59" s="388">
        <v>2.2880000000000001E-2</v>
      </c>
      <c r="P59" s="371">
        <v>5.2800000000000004E-4</v>
      </c>
      <c r="Q59" s="388">
        <v>3.3439999999999998E-2</v>
      </c>
      <c r="R59" s="371">
        <v>4.0480000000000002E-2</v>
      </c>
      <c r="S59" s="371">
        <v>1.232E-3</v>
      </c>
      <c r="T59" s="388">
        <v>8.6239999999999997E-2</v>
      </c>
      <c r="U59" s="388">
        <v>0.14080000000000001</v>
      </c>
      <c r="V59" s="388">
        <v>6.5119999999999997E-2</v>
      </c>
      <c r="W59" s="183" t="s">
        <v>425</v>
      </c>
      <c r="X59" s="183" t="s">
        <v>425</v>
      </c>
      <c r="Y59" s="183" t="s">
        <v>425</v>
      </c>
      <c r="Z59" s="183" t="s">
        <v>425</v>
      </c>
      <c r="AA59" s="183" t="s">
        <v>425</v>
      </c>
      <c r="AB59" s="183" t="s">
        <v>425</v>
      </c>
      <c r="AC59" s="183" t="s">
        <v>425</v>
      </c>
      <c r="AD59" s="389" t="s">
        <v>411</v>
      </c>
      <c r="AE59" s="159"/>
      <c r="AF59" s="200" t="s">
        <v>411</v>
      </c>
      <c r="AG59" s="200" t="s">
        <v>411</v>
      </c>
      <c r="AH59" s="200" t="s">
        <v>411</v>
      </c>
      <c r="AI59" s="200" t="s">
        <v>411</v>
      </c>
      <c r="AJ59" s="200" t="s">
        <v>411</v>
      </c>
      <c r="AK59" s="157" t="s">
        <v>433</v>
      </c>
      <c r="AL59" s="232" t="s">
        <v>437</v>
      </c>
    </row>
    <row r="60" spans="1:38" s="10" customFormat="1" ht="24.75" customHeight="1" thickBot="1" x14ac:dyDescent="0.25">
      <c r="A60" s="104" t="s">
        <v>122</v>
      </c>
      <c r="B60" s="211" t="s">
        <v>337</v>
      </c>
      <c r="C60" s="112" t="s">
        <v>81</v>
      </c>
      <c r="D60" s="139"/>
      <c r="E60" s="389" t="s">
        <v>411</v>
      </c>
      <c r="F60" s="389" t="s">
        <v>411</v>
      </c>
      <c r="G60" s="389" t="s">
        <v>411</v>
      </c>
      <c r="H60" s="389" t="s">
        <v>411</v>
      </c>
      <c r="I60" s="371">
        <v>1.3672250000000002E-2</v>
      </c>
      <c r="J60" s="371">
        <v>0.1367225</v>
      </c>
      <c r="K60" s="371">
        <v>0.27891390000000005</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159"/>
      <c r="AF60" s="200" t="s">
        <v>411</v>
      </c>
      <c r="AG60" s="200" t="s">
        <v>411</v>
      </c>
      <c r="AH60" s="200" t="s">
        <v>411</v>
      </c>
      <c r="AI60" s="200" t="s">
        <v>411</v>
      </c>
      <c r="AJ60" s="200" t="s">
        <v>411</v>
      </c>
      <c r="AK60" s="371">
        <v>2734.4500000000003</v>
      </c>
      <c r="AL60" s="232" t="s">
        <v>438</v>
      </c>
    </row>
    <row r="61" spans="1:38" s="10" customFormat="1" ht="24.75" customHeight="1" thickBot="1" x14ac:dyDescent="0.25">
      <c r="A61" s="104" t="s">
        <v>122</v>
      </c>
      <c r="B61" s="211" t="s">
        <v>338</v>
      </c>
      <c r="C61" s="112" t="s">
        <v>82</v>
      </c>
      <c r="D61" s="96"/>
      <c r="E61" s="200" t="s">
        <v>411</v>
      </c>
      <c r="F61" s="200" t="s">
        <v>411</v>
      </c>
      <c r="G61" s="20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159"/>
      <c r="AF61" s="200" t="s">
        <v>411</v>
      </c>
      <c r="AG61" s="200" t="s">
        <v>411</v>
      </c>
      <c r="AH61" s="200" t="s">
        <v>411</v>
      </c>
      <c r="AI61" s="200" t="s">
        <v>411</v>
      </c>
      <c r="AJ61" s="200" t="s">
        <v>411</v>
      </c>
      <c r="AK61" s="183" t="s">
        <v>425</v>
      </c>
      <c r="AL61" s="232" t="s">
        <v>439</v>
      </c>
    </row>
    <row r="62" spans="1:38" s="10" customFormat="1" ht="24.75" customHeight="1" thickBot="1" x14ac:dyDescent="0.25">
      <c r="A62" s="104" t="s">
        <v>122</v>
      </c>
      <c r="B62" s="211" t="s">
        <v>339</v>
      </c>
      <c r="C62" s="112" t="s">
        <v>83</v>
      </c>
      <c r="D62" s="96"/>
      <c r="E62" s="200" t="s">
        <v>411</v>
      </c>
      <c r="F62" s="200" t="s">
        <v>411</v>
      </c>
      <c r="G62" s="20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159"/>
      <c r="AF62" s="200" t="s">
        <v>411</v>
      </c>
      <c r="AG62" s="200" t="s">
        <v>411</v>
      </c>
      <c r="AH62" s="200" t="s">
        <v>411</v>
      </c>
      <c r="AI62" s="200" t="s">
        <v>411</v>
      </c>
      <c r="AJ62" s="200" t="s">
        <v>411</v>
      </c>
      <c r="AK62" s="200" t="s">
        <v>411</v>
      </c>
      <c r="AL62" s="232" t="s">
        <v>440</v>
      </c>
    </row>
    <row r="63" spans="1:38" s="10" customFormat="1" ht="24.75" customHeight="1" thickBot="1" x14ac:dyDescent="0.25">
      <c r="A63" s="104" t="s">
        <v>122</v>
      </c>
      <c r="B63" s="211" t="s">
        <v>329</v>
      </c>
      <c r="C63" s="112" t="s">
        <v>317</v>
      </c>
      <c r="D63" s="142"/>
      <c r="E63" s="391">
        <v>7.13757E-2</v>
      </c>
      <c r="F63" s="388">
        <v>1.1068199999999997E-2</v>
      </c>
      <c r="G63" s="388">
        <v>0.28167149999999996</v>
      </c>
      <c r="H63" s="389" t="s">
        <v>411</v>
      </c>
      <c r="I63" s="183" t="s">
        <v>425</v>
      </c>
      <c r="J63" s="183" t="s">
        <v>425</v>
      </c>
      <c r="K63" s="371">
        <v>0.18495619999999999</v>
      </c>
      <c r="L63" s="183" t="s">
        <v>425</v>
      </c>
      <c r="M63" s="371">
        <v>4.4982299999999996E-2</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159"/>
      <c r="AF63" s="200" t="s">
        <v>411</v>
      </c>
      <c r="AG63" s="200" t="s">
        <v>411</v>
      </c>
      <c r="AH63" s="200" t="s">
        <v>411</v>
      </c>
      <c r="AI63" s="200" t="s">
        <v>411</v>
      </c>
      <c r="AJ63" s="200" t="s">
        <v>411</v>
      </c>
      <c r="AK63" s="371" t="s">
        <v>483</v>
      </c>
      <c r="AL63" s="146" t="s">
        <v>431</v>
      </c>
    </row>
    <row r="64" spans="1:38" s="10" customFormat="1" ht="24.75" customHeight="1" thickBot="1" x14ac:dyDescent="0.25">
      <c r="A64" s="104" t="s">
        <v>122</v>
      </c>
      <c r="B64" s="211" t="s">
        <v>201</v>
      </c>
      <c r="C64" s="112" t="s">
        <v>84</v>
      </c>
      <c r="D64" s="96"/>
      <c r="E64" s="388">
        <v>0.1173</v>
      </c>
      <c r="F64" s="183" t="s">
        <v>425</v>
      </c>
      <c r="G64" s="183" t="s">
        <v>425</v>
      </c>
      <c r="H64" s="388">
        <v>1.173E-3</v>
      </c>
      <c r="I64" s="183" t="s">
        <v>425</v>
      </c>
      <c r="J64" s="389" t="s">
        <v>411</v>
      </c>
      <c r="K64" s="389" t="s">
        <v>411</v>
      </c>
      <c r="L64" s="389" t="s">
        <v>411</v>
      </c>
      <c r="M64" s="388">
        <v>1.1730000000000001E-2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159"/>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4" t="s">
        <v>202</v>
      </c>
      <c r="C65" s="112" t="s">
        <v>85</v>
      </c>
      <c r="D65" s="96"/>
      <c r="E65" s="182" t="s">
        <v>424</v>
      </c>
      <c r="F65" s="182" t="s">
        <v>424</v>
      </c>
      <c r="G65" s="182" t="s">
        <v>424</v>
      </c>
      <c r="H65" s="182" t="s">
        <v>424</v>
      </c>
      <c r="I65" s="182" t="s">
        <v>424</v>
      </c>
      <c r="J65" s="182" t="s">
        <v>424</v>
      </c>
      <c r="K65" s="182" t="s">
        <v>424</v>
      </c>
      <c r="L65" s="182" t="s">
        <v>424</v>
      </c>
      <c r="M65" s="182" t="s">
        <v>424</v>
      </c>
      <c r="N65" s="182" t="s">
        <v>424</v>
      </c>
      <c r="O65" s="182" t="s">
        <v>424</v>
      </c>
      <c r="P65" s="182" t="s">
        <v>424</v>
      </c>
      <c r="Q65" s="182" t="s">
        <v>424</v>
      </c>
      <c r="R65" s="182" t="s">
        <v>424</v>
      </c>
      <c r="S65" s="182" t="s">
        <v>424</v>
      </c>
      <c r="T65" s="182" t="s">
        <v>424</v>
      </c>
      <c r="U65" s="182" t="s">
        <v>424</v>
      </c>
      <c r="V65" s="182" t="s">
        <v>424</v>
      </c>
      <c r="W65" s="182" t="s">
        <v>424</v>
      </c>
      <c r="X65" s="182" t="s">
        <v>424</v>
      </c>
      <c r="Y65" s="182" t="s">
        <v>424</v>
      </c>
      <c r="Z65" s="182" t="s">
        <v>424</v>
      </c>
      <c r="AA65" s="182" t="s">
        <v>424</v>
      </c>
      <c r="AB65" s="182" t="s">
        <v>424</v>
      </c>
      <c r="AC65" s="182" t="s">
        <v>424</v>
      </c>
      <c r="AD65" s="182" t="s">
        <v>424</v>
      </c>
      <c r="AE65" s="159"/>
      <c r="AF65" s="200" t="s">
        <v>411</v>
      </c>
      <c r="AG65" s="200" t="s">
        <v>411</v>
      </c>
      <c r="AH65" s="200" t="s">
        <v>411</v>
      </c>
      <c r="AI65" s="200" t="s">
        <v>411</v>
      </c>
      <c r="AJ65" s="200" t="s">
        <v>411</v>
      </c>
      <c r="AK65" s="182" t="s">
        <v>424</v>
      </c>
      <c r="AL65" s="146" t="s">
        <v>395</v>
      </c>
    </row>
    <row r="66" spans="1:38" s="10" customFormat="1" ht="24.75" customHeight="1" thickBot="1" x14ac:dyDescent="0.25">
      <c r="A66" s="104" t="s">
        <v>122</v>
      </c>
      <c r="B66" s="104" t="s">
        <v>203</v>
      </c>
      <c r="C66" s="112" t="s">
        <v>86</v>
      </c>
      <c r="D66" s="96"/>
      <c r="E66" s="182" t="s">
        <v>424</v>
      </c>
      <c r="F66" s="182" t="s">
        <v>424</v>
      </c>
      <c r="G66" s="18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159"/>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4" t="s">
        <v>204</v>
      </c>
      <c r="C67" s="112" t="s">
        <v>87</v>
      </c>
      <c r="D67" s="96"/>
      <c r="E67" s="182" t="s">
        <v>424</v>
      </c>
      <c r="F67" s="182" t="s">
        <v>424</v>
      </c>
      <c r="G67" s="18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159"/>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4" t="s">
        <v>205</v>
      </c>
      <c r="C68" s="112" t="s">
        <v>278</v>
      </c>
      <c r="D68" s="96"/>
      <c r="E68" s="182" t="s">
        <v>424</v>
      </c>
      <c r="F68" s="182" t="s">
        <v>424</v>
      </c>
      <c r="G68" s="18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159"/>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182" t="s">
        <v>424</v>
      </c>
      <c r="F69" s="182" t="s">
        <v>424</v>
      </c>
      <c r="G69" s="18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159"/>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1.241400000000001E-2</v>
      </c>
      <c r="I70" s="183" t="s">
        <v>425</v>
      </c>
      <c r="J70" s="183" t="s">
        <v>425</v>
      </c>
      <c r="K70" s="371">
        <v>6.7442599999999284E-2</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159"/>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00" t="s">
        <v>411</v>
      </c>
      <c r="F71" s="200" t="s">
        <v>411</v>
      </c>
      <c r="G71" s="20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159"/>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18" t="s">
        <v>427</v>
      </c>
      <c r="F72" s="259">
        <v>0.11609999999999999</v>
      </c>
      <c r="G72" s="218" t="s">
        <v>427</v>
      </c>
      <c r="H72" s="387" t="s">
        <v>425</v>
      </c>
      <c r="I72" s="259">
        <v>0.10836</v>
      </c>
      <c r="J72" s="259">
        <v>0.13932</v>
      </c>
      <c r="K72" s="259">
        <v>0.23219999999999999</v>
      </c>
      <c r="L72" s="259">
        <v>3.9009599999999999E-4</v>
      </c>
      <c r="M72" s="218" t="s">
        <v>427</v>
      </c>
      <c r="N72" s="259">
        <v>3.5603999999999996</v>
      </c>
      <c r="O72" s="259">
        <v>1.5480000000000001E-2</v>
      </c>
      <c r="P72" s="259">
        <v>7.740000000000001E-2</v>
      </c>
      <c r="Q72" s="259">
        <v>0.30960000000000004</v>
      </c>
      <c r="R72" s="259">
        <v>3.4830000000000001</v>
      </c>
      <c r="S72" s="259">
        <v>5.4180000000000006E-2</v>
      </c>
      <c r="T72" s="259">
        <v>0.10836000000000001</v>
      </c>
      <c r="U72" s="259">
        <v>1.5480000000000001E-2</v>
      </c>
      <c r="V72" s="259">
        <v>3.0960000000000001</v>
      </c>
      <c r="W72" s="259">
        <v>2.3220000000000001</v>
      </c>
      <c r="X72" s="183" t="s">
        <v>425</v>
      </c>
      <c r="Y72" s="183" t="s">
        <v>425</v>
      </c>
      <c r="Z72" s="183" t="s">
        <v>425</v>
      </c>
      <c r="AA72" s="183" t="s">
        <v>425</v>
      </c>
      <c r="AB72" s="259">
        <v>0.37151999999999996</v>
      </c>
      <c r="AC72" s="259">
        <v>2.3219999999999998E-2</v>
      </c>
      <c r="AD72" s="259">
        <v>1.9350000000000001</v>
      </c>
      <c r="AE72" s="159"/>
      <c r="AF72" s="200" t="s">
        <v>411</v>
      </c>
      <c r="AG72" s="200" t="s">
        <v>411</v>
      </c>
      <c r="AH72" s="200" t="s">
        <v>411</v>
      </c>
      <c r="AI72" s="200" t="s">
        <v>411</v>
      </c>
      <c r="AJ72" s="200" t="s">
        <v>411</v>
      </c>
      <c r="AK72" s="259">
        <v>774</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2.1000000000000001E-2</v>
      </c>
      <c r="J73" s="371">
        <v>2.9749999999999999E-2</v>
      </c>
      <c r="K73" s="371">
        <v>3.5000000000000003E-2</v>
      </c>
      <c r="L73" s="371">
        <v>2.1000000000000003E-3</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159"/>
      <c r="AF73" s="200" t="s">
        <v>411</v>
      </c>
      <c r="AG73" s="200" t="s">
        <v>411</v>
      </c>
      <c r="AH73" s="200" t="s">
        <v>411</v>
      </c>
      <c r="AI73" s="200" t="s">
        <v>411</v>
      </c>
      <c r="AJ73" s="200" t="s">
        <v>411</v>
      </c>
      <c r="AK73" s="393">
        <v>35</v>
      </c>
      <c r="AL73" s="146" t="s">
        <v>401</v>
      </c>
    </row>
    <row r="74" spans="1:38" s="10" customFormat="1" ht="24.75" customHeight="1" thickBot="1" x14ac:dyDescent="0.25">
      <c r="A74" s="104" t="s">
        <v>122</v>
      </c>
      <c r="B74" s="104" t="s">
        <v>211</v>
      </c>
      <c r="C74" s="112" t="s">
        <v>301</v>
      </c>
      <c r="D74" s="96"/>
      <c r="E74" s="182" t="s">
        <v>424</v>
      </c>
      <c r="F74" s="182" t="s">
        <v>424</v>
      </c>
      <c r="G74" s="182" t="s">
        <v>424</v>
      </c>
      <c r="H74" s="182" t="s">
        <v>424</v>
      </c>
      <c r="I74" s="182" t="s">
        <v>424</v>
      </c>
      <c r="J74" s="182" t="s">
        <v>424</v>
      </c>
      <c r="K74" s="182" t="s">
        <v>424</v>
      </c>
      <c r="L74" s="182" t="s">
        <v>424</v>
      </c>
      <c r="M74" s="182" t="s">
        <v>424</v>
      </c>
      <c r="N74" s="182" t="s">
        <v>424</v>
      </c>
      <c r="O74" s="182" t="s">
        <v>424</v>
      </c>
      <c r="P74" s="182" t="s">
        <v>424</v>
      </c>
      <c r="Q74" s="182" t="s">
        <v>424</v>
      </c>
      <c r="R74" s="182" t="s">
        <v>424</v>
      </c>
      <c r="S74" s="182" t="s">
        <v>424</v>
      </c>
      <c r="T74" s="182" t="s">
        <v>424</v>
      </c>
      <c r="U74" s="182" t="s">
        <v>424</v>
      </c>
      <c r="V74" s="182" t="s">
        <v>424</v>
      </c>
      <c r="W74" s="182" t="s">
        <v>424</v>
      </c>
      <c r="X74" s="182" t="s">
        <v>424</v>
      </c>
      <c r="Y74" s="182" t="s">
        <v>424</v>
      </c>
      <c r="Z74" s="182" t="s">
        <v>424</v>
      </c>
      <c r="AA74" s="182" t="s">
        <v>424</v>
      </c>
      <c r="AB74" s="182" t="s">
        <v>424</v>
      </c>
      <c r="AC74" s="182" t="s">
        <v>424</v>
      </c>
      <c r="AD74" s="182" t="s">
        <v>424</v>
      </c>
      <c r="AE74" s="159"/>
      <c r="AF74" s="200" t="s">
        <v>411</v>
      </c>
      <c r="AG74" s="200" t="s">
        <v>411</v>
      </c>
      <c r="AH74" s="200" t="s">
        <v>411</v>
      </c>
      <c r="AI74" s="200" t="s">
        <v>411</v>
      </c>
      <c r="AJ74" s="200" t="s">
        <v>411</v>
      </c>
      <c r="AK74" s="182" t="s">
        <v>424</v>
      </c>
      <c r="AL74" s="146" t="s">
        <v>402</v>
      </c>
    </row>
    <row r="75" spans="1:38" s="10" customFormat="1" ht="24.75" customHeight="1" thickBot="1" x14ac:dyDescent="0.25">
      <c r="A75" s="104" t="s">
        <v>122</v>
      </c>
      <c r="B75" s="104" t="s">
        <v>212</v>
      </c>
      <c r="C75" s="112" t="s">
        <v>280</v>
      </c>
      <c r="D75" s="140"/>
      <c r="E75" s="182" t="s">
        <v>424</v>
      </c>
      <c r="F75" s="182" t="s">
        <v>424</v>
      </c>
      <c r="G75" s="18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159"/>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182" t="s">
        <v>424</v>
      </c>
      <c r="F76" s="182" t="s">
        <v>424</v>
      </c>
      <c r="G76" s="182" t="s">
        <v>424</v>
      </c>
      <c r="H76" s="182" t="s">
        <v>424</v>
      </c>
      <c r="I76" s="182" t="s">
        <v>424</v>
      </c>
      <c r="J76" s="182" t="s">
        <v>424</v>
      </c>
      <c r="K76" s="182" t="s">
        <v>424</v>
      </c>
      <c r="L76" s="182" t="s">
        <v>424</v>
      </c>
      <c r="M76" s="182" t="s">
        <v>424</v>
      </c>
      <c r="N76" s="182" t="s">
        <v>424</v>
      </c>
      <c r="O76" s="182" t="s">
        <v>424</v>
      </c>
      <c r="P76" s="182" t="s">
        <v>424</v>
      </c>
      <c r="Q76" s="182" t="s">
        <v>424</v>
      </c>
      <c r="R76" s="182" t="s">
        <v>424</v>
      </c>
      <c r="S76" s="182" t="s">
        <v>424</v>
      </c>
      <c r="T76" s="182" t="s">
        <v>424</v>
      </c>
      <c r="U76" s="182" t="s">
        <v>424</v>
      </c>
      <c r="V76" s="182" t="s">
        <v>424</v>
      </c>
      <c r="W76" s="182" t="s">
        <v>424</v>
      </c>
      <c r="X76" s="182" t="s">
        <v>424</v>
      </c>
      <c r="Y76" s="182" t="s">
        <v>424</v>
      </c>
      <c r="Z76" s="182" t="s">
        <v>424</v>
      </c>
      <c r="AA76" s="182" t="s">
        <v>424</v>
      </c>
      <c r="AB76" s="182" t="s">
        <v>424</v>
      </c>
      <c r="AC76" s="182" t="s">
        <v>424</v>
      </c>
      <c r="AD76" s="182" t="s">
        <v>424</v>
      </c>
      <c r="AE76" s="159"/>
      <c r="AF76" s="200" t="s">
        <v>411</v>
      </c>
      <c r="AG76" s="200" t="s">
        <v>411</v>
      </c>
      <c r="AH76" s="200" t="s">
        <v>411</v>
      </c>
      <c r="AI76" s="200" t="s">
        <v>411</v>
      </c>
      <c r="AJ76" s="200" t="s">
        <v>411</v>
      </c>
      <c r="AK76" s="182" t="s">
        <v>424</v>
      </c>
      <c r="AL76" s="146" t="s">
        <v>404</v>
      </c>
    </row>
    <row r="77" spans="1:38" s="10" customFormat="1" ht="24.75" customHeight="1" thickBot="1" x14ac:dyDescent="0.25">
      <c r="A77" s="104" t="s">
        <v>122</v>
      </c>
      <c r="B77" s="104" t="s">
        <v>214</v>
      </c>
      <c r="C77" s="112" t="s">
        <v>93</v>
      </c>
      <c r="D77" s="96"/>
      <c r="E77" s="182" t="s">
        <v>424</v>
      </c>
      <c r="F77" s="182" t="s">
        <v>424</v>
      </c>
      <c r="G77" s="18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159"/>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182" t="s">
        <v>424</v>
      </c>
      <c r="F78" s="182" t="s">
        <v>424</v>
      </c>
      <c r="G78" s="18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159"/>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182" t="s">
        <v>424</v>
      </c>
      <c r="F79" s="182" t="s">
        <v>424</v>
      </c>
      <c r="G79" s="18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159"/>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4" t="s">
        <v>217</v>
      </c>
      <c r="C80" s="112" t="s">
        <v>318</v>
      </c>
      <c r="D80" s="96"/>
      <c r="E80" s="182" t="s">
        <v>424</v>
      </c>
      <c r="F80" s="182" t="s">
        <v>424</v>
      </c>
      <c r="G80" s="18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159"/>
      <c r="AF80" s="200" t="s">
        <v>411</v>
      </c>
      <c r="AG80" s="200" t="s">
        <v>411</v>
      </c>
      <c r="AH80" s="200" t="s">
        <v>411</v>
      </c>
      <c r="AI80" s="200" t="s">
        <v>411</v>
      </c>
      <c r="AJ80" s="200" t="s">
        <v>411</v>
      </c>
      <c r="AK80" s="182" t="s">
        <v>424</v>
      </c>
      <c r="AL80" s="232" t="s">
        <v>435</v>
      </c>
    </row>
    <row r="81" spans="1:38" s="10" customFormat="1" ht="24.75" customHeight="1" thickBot="1" x14ac:dyDescent="0.25">
      <c r="A81" s="104" t="s">
        <v>122</v>
      </c>
      <c r="B81" s="104" t="s">
        <v>218</v>
      </c>
      <c r="C81" s="112" t="s">
        <v>371</v>
      </c>
      <c r="D81" s="96"/>
      <c r="E81" s="200" t="s">
        <v>411</v>
      </c>
      <c r="F81" s="200" t="s">
        <v>411</v>
      </c>
      <c r="G81" s="20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159"/>
      <c r="AF81" s="200" t="s">
        <v>411</v>
      </c>
      <c r="AG81" s="200" t="s">
        <v>411</v>
      </c>
      <c r="AH81" s="200" t="s">
        <v>411</v>
      </c>
      <c r="AI81" s="200" t="s">
        <v>411</v>
      </c>
      <c r="AJ81" s="200" t="s">
        <v>411</v>
      </c>
      <c r="AK81" s="200" t="s">
        <v>411</v>
      </c>
      <c r="AL81" s="146" t="s">
        <v>408</v>
      </c>
    </row>
    <row r="82" spans="1:38" s="10" customFormat="1" ht="24.75" customHeight="1" thickBot="1" x14ac:dyDescent="0.25">
      <c r="A82" s="104" t="s">
        <v>125</v>
      </c>
      <c r="B82" s="104" t="s">
        <v>225</v>
      </c>
      <c r="C82" s="95" t="s">
        <v>100</v>
      </c>
      <c r="D82" s="96"/>
      <c r="E82" s="200" t="s">
        <v>411</v>
      </c>
      <c r="F82" s="157">
        <v>6.3575999999999997</v>
      </c>
      <c r="G82" s="20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159"/>
      <c r="AF82" s="200" t="s">
        <v>411</v>
      </c>
      <c r="AG82" s="200" t="s">
        <v>411</v>
      </c>
      <c r="AH82" s="200" t="s">
        <v>411</v>
      </c>
      <c r="AI82" s="200" t="s">
        <v>411</v>
      </c>
      <c r="AJ82" s="200" t="s">
        <v>411</v>
      </c>
      <c r="AK82" s="157">
        <v>5298</v>
      </c>
      <c r="AL82" s="146" t="s">
        <v>432</v>
      </c>
    </row>
    <row r="83" spans="1:38" s="10" customFormat="1" ht="24.75" customHeight="1" thickBot="1" x14ac:dyDescent="0.25">
      <c r="A83" s="104" t="s">
        <v>125</v>
      </c>
      <c r="B83" s="212" t="s">
        <v>226</v>
      </c>
      <c r="C83" s="95" t="s">
        <v>80</v>
      </c>
      <c r="D83" s="96"/>
      <c r="E83" s="182" t="s">
        <v>424</v>
      </c>
      <c r="F83" s="182" t="s">
        <v>424</v>
      </c>
      <c r="G83" s="182" t="s">
        <v>424</v>
      </c>
      <c r="H83" s="182" t="s">
        <v>424</v>
      </c>
      <c r="I83" s="182" t="s">
        <v>424</v>
      </c>
      <c r="J83" s="182" t="s">
        <v>424</v>
      </c>
      <c r="K83" s="182" t="s">
        <v>424</v>
      </c>
      <c r="L83" s="182" t="s">
        <v>424</v>
      </c>
      <c r="M83" s="182" t="s">
        <v>424</v>
      </c>
      <c r="N83" s="182" t="s">
        <v>424</v>
      </c>
      <c r="O83" s="182" t="s">
        <v>424</v>
      </c>
      <c r="P83" s="182" t="s">
        <v>424</v>
      </c>
      <c r="Q83" s="182" t="s">
        <v>424</v>
      </c>
      <c r="R83" s="182" t="s">
        <v>424</v>
      </c>
      <c r="S83" s="182" t="s">
        <v>424</v>
      </c>
      <c r="T83" s="182" t="s">
        <v>424</v>
      </c>
      <c r="U83" s="182" t="s">
        <v>424</v>
      </c>
      <c r="V83" s="182" t="s">
        <v>424</v>
      </c>
      <c r="W83" s="182" t="s">
        <v>424</v>
      </c>
      <c r="X83" s="182" t="s">
        <v>424</v>
      </c>
      <c r="Y83" s="182" t="s">
        <v>424</v>
      </c>
      <c r="Z83" s="182" t="s">
        <v>424</v>
      </c>
      <c r="AA83" s="182" t="s">
        <v>424</v>
      </c>
      <c r="AB83" s="182" t="s">
        <v>424</v>
      </c>
      <c r="AC83" s="182" t="s">
        <v>424</v>
      </c>
      <c r="AD83" s="182" t="s">
        <v>424</v>
      </c>
      <c r="AE83" s="159"/>
      <c r="AF83" s="200" t="s">
        <v>411</v>
      </c>
      <c r="AG83" s="200" t="s">
        <v>411</v>
      </c>
      <c r="AH83" s="200" t="s">
        <v>411</v>
      </c>
      <c r="AI83" s="200" t="s">
        <v>411</v>
      </c>
      <c r="AJ83" s="200" t="s">
        <v>411</v>
      </c>
      <c r="AK83" s="182" t="s">
        <v>424</v>
      </c>
      <c r="AL83" s="146" t="s">
        <v>428</v>
      </c>
    </row>
    <row r="84" spans="1:38" s="10" customFormat="1" ht="24.75" customHeight="1" thickBot="1" x14ac:dyDescent="0.25">
      <c r="A84" s="104" t="s">
        <v>122</v>
      </c>
      <c r="B84" s="212" t="s">
        <v>227</v>
      </c>
      <c r="C84" s="95"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159"/>
      <c r="AF84" s="200" t="s">
        <v>411</v>
      </c>
      <c r="AG84" s="200" t="s">
        <v>411</v>
      </c>
      <c r="AH84" s="200" t="s">
        <v>411</v>
      </c>
      <c r="AI84" s="200" t="s">
        <v>411</v>
      </c>
      <c r="AJ84" s="200" t="s">
        <v>411</v>
      </c>
      <c r="AK84" s="183" t="s">
        <v>425</v>
      </c>
      <c r="AL84" s="232" t="s">
        <v>435</v>
      </c>
    </row>
    <row r="85" spans="1:38" s="10" customFormat="1" ht="24.75" customHeight="1" thickBot="1" x14ac:dyDescent="0.25">
      <c r="A85" s="104" t="s">
        <v>125</v>
      </c>
      <c r="B85" s="112" t="s">
        <v>228</v>
      </c>
      <c r="C85" s="95" t="s">
        <v>357</v>
      </c>
      <c r="D85" s="96"/>
      <c r="E85" s="200" t="s">
        <v>411</v>
      </c>
      <c r="F85" s="371">
        <v>3.2395650000000002</v>
      </c>
      <c r="G85" s="20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159"/>
      <c r="AF85" s="200" t="s">
        <v>411</v>
      </c>
      <c r="AG85" s="200" t="s">
        <v>411</v>
      </c>
      <c r="AH85" s="200" t="s">
        <v>411</v>
      </c>
      <c r="AI85" s="200" t="s">
        <v>411</v>
      </c>
      <c r="AJ85" s="200" t="s">
        <v>411</v>
      </c>
      <c r="AK85" s="371">
        <v>12.958260000000001</v>
      </c>
      <c r="AL85" s="146" t="s">
        <v>409</v>
      </c>
    </row>
    <row r="86" spans="1:38" s="10" customFormat="1" ht="24.75" customHeight="1" thickBot="1" x14ac:dyDescent="0.25">
      <c r="A86" s="104" t="s">
        <v>125</v>
      </c>
      <c r="B86" s="112" t="s">
        <v>229</v>
      </c>
      <c r="C86" s="95" t="s">
        <v>96</v>
      </c>
      <c r="D86" s="96"/>
      <c r="E86" s="200" t="s">
        <v>411</v>
      </c>
      <c r="F86" s="183" t="s">
        <v>425</v>
      </c>
      <c r="G86" s="20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159"/>
      <c r="AF86" s="200" t="s">
        <v>411</v>
      </c>
      <c r="AG86" s="200" t="s">
        <v>411</v>
      </c>
      <c r="AH86" s="200" t="s">
        <v>411</v>
      </c>
      <c r="AI86" s="200" t="s">
        <v>411</v>
      </c>
      <c r="AJ86" s="200" t="s">
        <v>411</v>
      </c>
      <c r="AK86" s="200" t="s">
        <v>411</v>
      </c>
      <c r="AL86" s="146" t="s">
        <v>410</v>
      </c>
    </row>
    <row r="87" spans="1:38" s="10" customFormat="1" ht="24.75" customHeight="1" thickBot="1" x14ac:dyDescent="0.25">
      <c r="A87" s="104" t="s">
        <v>125</v>
      </c>
      <c r="B87" s="112" t="s">
        <v>230</v>
      </c>
      <c r="C87" s="95" t="s">
        <v>97</v>
      </c>
      <c r="D87" s="96"/>
      <c r="E87" s="200" t="s">
        <v>411</v>
      </c>
      <c r="F87" s="183" t="s">
        <v>425</v>
      </c>
      <c r="G87" s="20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159"/>
      <c r="AF87" s="200" t="s">
        <v>411</v>
      </c>
      <c r="AG87" s="200" t="s">
        <v>411</v>
      </c>
      <c r="AH87" s="200" t="s">
        <v>411</v>
      </c>
      <c r="AI87" s="200" t="s">
        <v>411</v>
      </c>
      <c r="AJ87" s="200" t="s">
        <v>411</v>
      </c>
      <c r="AK87" s="200" t="s">
        <v>411</v>
      </c>
      <c r="AL87" s="146" t="s">
        <v>410</v>
      </c>
    </row>
    <row r="88" spans="1:38" s="10" customFormat="1" ht="24.75" customHeight="1" thickBot="1" x14ac:dyDescent="0.25">
      <c r="A88" s="104" t="s">
        <v>125</v>
      </c>
      <c r="B88" s="112"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159"/>
      <c r="AF88" s="200" t="s">
        <v>411</v>
      </c>
      <c r="AG88" s="200" t="s">
        <v>411</v>
      </c>
      <c r="AH88" s="200" t="s">
        <v>411</v>
      </c>
      <c r="AI88" s="200" t="s">
        <v>411</v>
      </c>
      <c r="AJ88" s="200" t="s">
        <v>411</v>
      </c>
      <c r="AK88" s="200" t="s">
        <v>411</v>
      </c>
      <c r="AL88" s="232" t="s">
        <v>435</v>
      </c>
    </row>
    <row r="89" spans="1:38" s="10" customFormat="1" ht="24.75" customHeight="1" thickBot="1" x14ac:dyDescent="0.25">
      <c r="A89" s="104" t="s">
        <v>125</v>
      </c>
      <c r="B89" s="112" t="s">
        <v>232</v>
      </c>
      <c r="C89" s="95" t="s">
        <v>99</v>
      </c>
      <c r="D89" s="96"/>
      <c r="E89" s="200" t="s">
        <v>411</v>
      </c>
      <c r="F89" s="183" t="s">
        <v>425</v>
      </c>
      <c r="G89" s="20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159"/>
      <c r="AF89" s="200" t="s">
        <v>411</v>
      </c>
      <c r="AG89" s="200" t="s">
        <v>411</v>
      </c>
      <c r="AH89" s="200" t="s">
        <v>411</v>
      </c>
      <c r="AI89" s="200" t="s">
        <v>411</v>
      </c>
      <c r="AJ89" s="200" t="s">
        <v>411</v>
      </c>
      <c r="AK89" s="200" t="s">
        <v>411</v>
      </c>
      <c r="AL89" s="232" t="s">
        <v>435</v>
      </c>
    </row>
    <row r="90" spans="1:38" s="18" customFormat="1" ht="24.75" customHeight="1" thickBot="1" x14ac:dyDescent="0.25">
      <c r="A90" s="104" t="s">
        <v>125</v>
      </c>
      <c r="B90" s="112"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159"/>
      <c r="AF90" s="200" t="s">
        <v>411</v>
      </c>
      <c r="AG90" s="200" t="s">
        <v>411</v>
      </c>
      <c r="AH90" s="200" t="s">
        <v>411</v>
      </c>
      <c r="AI90" s="200" t="s">
        <v>411</v>
      </c>
      <c r="AJ90" s="200" t="s">
        <v>411</v>
      </c>
      <c r="AK90" s="200" t="s">
        <v>411</v>
      </c>
      <c r="AL90" s="232" t="s">
        <v>435</v>
      </c>
    </row>
    <row r="91" spans="1:38" s="10" customFormat="1" ht="24.75" customHeight="1" thickBot="1" x14ac:dyDescent="0.25">
      <c r="A91" s="104" t="s">
        <v>125</v>
      </c>
      <c r="B91" s="104" t="s">
        <v>266</v>
      </c>
      <c r="C91" s="112"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159"/>
      <c r="AF91" s="200" t="s">
        <v>411</v>
      </c>
      <c r="AG91" s="200" t="s">
        <v>411</v>
      </c>
      <c r="AH91" s="200" t="s">
        <v>411</v>
      </c>
      <c r="AI91" s="200" t="s">
        <v>411</v>
      </c>
      <c r="AJ91" s="200" t="s">
        <v>411</v>
      </c>
      <c r="AK91" s="200" t="s">
        <v>411</v>
      </c>
      <c r="AL91" s="232" t="s">
        <v>435</v>
      </c>
    </row>
    <row r="92" spans="1:38" s="10" customFormat="1" ht="24.75" customHeight="1" thickBot="1" x14ac:dyDescent="0.25">
      <c r="A92" s="104" t="s">
        <v>122</v>
      </c>
      <c r="B92" s="104" t="s">
        <v>219</v>
      </c>
      <c r="C92" s="112" t="s">
        <v>118</v>
      </c>
      <c r="D92" s="140"/>
      <c r="E92" s="388">
        <v>5.9459999999999999E-3</v>
      </c>
      <c r="F92" s="388">
        <v>1.1892E-2</v>
      </c>
      <c r="G92" s="388">
        <v>1.1892E-2</v>
      </c>
      <c r="H92" s="183" t="s">
        <v>425</v>
      </c>
      <c r="I92" s="371">
        <v>3.5675999999999998E-3</v>
      </c>
      <c r="J92" s="371">
        <v>4.7568000000000003E-3</v>
      </c>
      <c r="K92" s="371">
        <v>5.9459999999999999E-3</v>
      </c>
      <c r="L92" s="371">
        <v>9.2757600000000008E-5</v>
      </c>
      <c r="M92" s="371">
        <v>3.2702999999999996E-2</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159"/>
      <c r="AF92" s="200" t="s">
        <v>411</v>
      </c>
      <c r="AG92" s="200" t="s">
        <v>411</v>
      </c>
      <c r="AH92" s="200" t="s">
        <v>411</v>
      </c>
      <c r="AI92" s="200" t="s">
        <v>411</v>
      </c>
      <c r="AJ92" s="200" t="s">
        <v>411</v>
      </c>
      <c r="AK92" s="371">
        <v>5.9459999999999997</v>
      </c>
      <c r="AL92" s="146" t="s">
        <v>412</v>
      </c>
    </row>
    <row r="93" spans="1:38" s="10" customFormat="1" ht="24.75" customHeight="1" thickBot="1" x14ac:dyDescent="0.25">
      <c r="A93" s="104" t="s">
        <v>122</v>
      </c>
      <c r="B93" s="104" t="s">
        <v>220</v>
      </c>
      <c r="C93" s="112" t="s">
        <v>119</v>
      </c>
      <c r="D93" s="140"/>
      <c r="E93" s="220" t="s">
        <v>411</v>
      </c>
      <c r="F93" s="371">
        <v>7.7271000000000001</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159"/>
      <c r="AF93" s="200" t="s">
        <v>411</v>
      </c>
      <c r="AG93" s="200" t="s">
        <v>411</v>
      </c>
      <c r="AH93" s="200" t="s">
        <v>411</v>
      </c>
      <c r="AI93" s="200" t="s">
        <v>411</v>
      </c>
      <c r="AJ93" s="200" t="s">
        <v>411</v>
      </c>
      <c r="AK93" s="157">
        <v>979.57100000000014</v>
      </c>
      <c r="AL93" s="146" t="s">
        <v>429</v>
      </c>
    </row>
    <row r="94" spans="1:38" s="10" customFormat="1" ht="24.75" customHeight="1" thickBot="1" x14ac:dyDescent="0.25">
      <c r="A94" s="104" t="s">
        <v>122</v>
      </c>
      <c r="B94" s="213" t="s">
        <v>265</v>
      </c>
      <c r="C94" s="112" t="s">
        <v>303</v>
      </c>
      <c r="D94" s="96"/>
      <c r="E94" s="200" t="s">
        <v>411</v>
      </c>
      <c r="F94" s="200" t="s">
        <v>411</v>
      </c>
      <c r="G94" s="20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159"/>
      <c r="AF94" s="200" t="s">
        <v>411</v>
      </c>
      <c r="AG94" s="200" t="s">
        <v>411</v>
      </c>
      <c r="AH94" s="200" t="s">
        <v>411</v>
      </c>
      <c r="AI94" s="200" t="s">
        <v>411</v>
      </c>
      <c r="AJ94" s="200" t="s">
        <v>411</v>
      </c>
      <c r="AK94" s="200" t="s">
        <v>411</v>
      </c>
      <c r="AL94" s="232" t="s">
        <v>435</v>
      </c>
    </row>
    <row r="95" spans="1:38" s="10" customFormat="1" ht="24.75" customHeight="1" thickBot="1" x14ac:dyDescent="0.25">
      <c r="A95" s="104" t="s">
        <v>122</v>
      </c>
      <c r="B95" s="213" t="s">
        <v>221</v>
      </c>
      <c r="C95" s="112" t="s">
        <v>94</v>
      </c>
      <c r="D95" s="140"/>
      <c r="E95" s="183" t="s">
        <v>425</v>
      </c>
      <c r="F95" s="183" t="s">
        <v>425</v>
      </c>
      <c r="G95" s="183" t="s">
        <v>425</v>
      </c>
      <c r="H95" s="183" t="s">
        <v>425</v>
      </c>
      <c r="I95" s="183" t="s">
        <v>425</v>
      </c>
      <c r="J95" s="183" t="s">
        <v>425</v>
      </c>
      <c r="K95" s="157">
        <v>8.5440000000000016E-2</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159"/>
      <c r="AF95" s="200" t="s">
        <v>411</v>
      </c>
      <c r="AG95" s="200" t="s">
        <v>411</v>
      </c>
      <c r="AH95" s="200" t="s">
        <v>411</v>
      </c>
      <c r="AI95" s="200" t="s">
        <v>411</v>
      </c>
      <c r="AJ95" s="200" t="s">
        <v>411</v>
      </c>
      <c r="AK95" s="157">
        <v>28.480000000000004</v>
      </c>
      <c r="AL95" s="146" t="s">
        <v>430</v>
      </c>
    </row>
    <row r="96" spans="1:38" s="10" customFormat="1" ht="24.75" customHeight="1" thickBot="1" x14ac:dyDescent="0.25">
      <c r="A96" s="104" t="s">
        <v>122</v>
      </c>
      <c r="B96" s="104" t="s">
        <v>222</v>
      </c>
      <c r="C96" s="112" t="s">
        <v>95</v>
      </c>
      <c r="D96" s="144"/>
      <c r="E96" s="182" t="s">
        <v>424</v>
      </c>
      <c r="F96" s="182" t="s">
        <v>424</v>
      </c>
      <c r="G96" s="18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159"/>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4" t="s">
        <v>223</v>
      </c>
      <c r="C97" s="112" t="s">
        <v>370</v>
      </c>
      <c r="D97" s="144"/>
      <c r="E97" s="200" t="s">
        <v>411</v>
      </c>
      <c r="F97" s="200" t="s">
        <v>411</v>
      </c>
      <c r="G97" s="200" t="s">
        <v>411</v>
      </c>
      <c r="H97" s="200" t="s">
        <v>411</v>
      </c>
      <c r="I97" s="200" t="s">
        <v>411</v>
      </c>
      <c r="J97" s="200" t="s">
        <v>411</v>
      </c>
      <c r="K97" s="200" t="s">
        <v>411</v>
      </c>
      <c r="L97" s="200" t="s">
        <v>411</v>
      </c>
      <c r="M97" s="200" t="s">
        <v>411</v>
      </c>
      <c r="N97" s="183" t="s">
        <v>425</v>
      </c>
      <c r="O97" s="183" t="s">
        <v>425</v>
      </c>
      <c r="P97" s="157">
        <v>5.2980000000000006E-2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529.80000000000007</v>
      </c>
      <c r="AE97" s="159"/>
      <c r="AF97" s="200" t="s">
        <v>411</v>
      </c>
      <c r="AG97" s="200" t="s">
        <v>411</v>
      </c>
      <c r="AH97" s="200" t="s">
        <v>411</v>
      </c>
      <c r="AI97" s="200" t="s">
        <v>411</v>
      </c>
      <c r="AJ97" s="200" t="s">
        <v>411</v>
      </c>
      <c r="AK97" s="157">
        <v>5298</v>
      </c>
      <c r="AL97" s="146" t="s">
        <v>432</v>
      </c>
    </row>
    <row r="98" spans="1:39" s="10" customFormat="1" ht="24.75" customHeight="1" thickBot="1" x14ac:dyDescent="0.25">
      <c r="A98" s="104" t="s">
        <v>122</v>
      </c>
      <c r="B98" s="104" t="s">
        <v>224</v>
      </c>
      <c r="C98" s="112" t="s">
        <v>319</v>
      </c>
      <c r="D98" s="144"/>
      <c r="E98" s="200" t="s">
        <v>411</v>
      </c>
      <c r="F98" s="200" t="s">
        <v>411</v>
      </c>
      <c r="G98" s="20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159"/>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160">
        <v>0.19126199999999999</v>
      </c>
      <c r="F99" s="157">
        <v>4.0395940000000001</v>
      </c>
      <c r="G99" s="200" t="s">
        <v>411</v>
      </c>
      <c r="H99" s="157">
        <v>9.5631000000000004</v>
      </c>
      <c r="I99" s="157">
        <v>0.20582</v>
      </c>
      <c r="J99" s="157">
        <v>0.31625999999999999</v>
      </c>
      <c r="K99" s="157">
        <v>0.69276000000000004</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159"/>
      <c r="AF99" s="200" t="s">
        <v>411</v>
      </c>
      <c r="AG99" s="200" t="s">
        <v>411</v>
      </c>
      <c r="AH99" s="200" t="s">
        <v>411</v>
      </c>
      <c r="AI99" s="200" t="s">
        <v>411</v>
      </c>
      <c r="AJ99" s="200" t="s">
        <v>411</v>
      </c>
      <c r="AK99" s="157">
        <v>502</v>
      </c>
      <c r="AL99" s="146" t="s">
        <v>414</v>
      </c>
    </row>
    <row r="100" spans="1:39" s="10" customFormat="1" ht="24.75" customHeight="1" thickBot="1" x14ac:dyDescent="0.25">
      <c r="A100" s="104" t="s">
        <v>126</v>
      </c>
      <c r="B100" s="104" t="s">
        <v>235</v>
      </c>
      <c r="C100" s="112" t="s">
        <v>288</v>
      </c>
      <c r="D100" s="144"/>
      <c r="E100" s="160">
        <v>5.5066000000000004E-2</v>
      </c>
      <c r="F100" s="157">
        <v>1.8031611999999999</v>
      </c>
      <c r="G100" s="200" t="s">
        <v>411</v>
      </c>
      <c r="H100" s="157">
        <v>3.4040800000000004</v>
      </c>
      <c r="I100" s="157">
        <v>9.0108000000000008E-2</v>
      </c>
      <c r="J100" s="157">
        <v>0.135162</v>
      </c>
      <c r="K100" s="157">
        <v>0.29535400000000001</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159"/>
      <c r="AF100" s="200" t="s">
        <v>411</v>
      </c>
      <c r="AG100" s="200" t="s">
        <v>411</v>
      </c>
      <c r="AH100" s="200" t="s">
        <v>411</v>
      </c>
      <c r="AI100" s="200" t="s">
        <v>411</v>
      </c>
      <c r="AJ100" s="200" t="s">
        <v>411</v>
      </c>
      <c r="AK100" s="157">
        <v>500.6</v>
      </c>
      <c r="AL100" s="146" t="s">
        <v>414</v>
      </c>
      <c r="AM100" s="255"/>
    </row>
    <row r="101" spans="1:39" s="10" customFormat="1" ht="24.75" customHeight="1" thickBot="1" x14ac:dyDescent="0.25">
      <c r="A101" s="104" t="s">
        <v>126</v>
      </c>
      <c r="B101" s="104" t="s">
        <v>237</v>
      </c>
      <c r="C101" s="112" t="s">
        <v>281</v>
      </c>
      <c r="D101" s="144"/>
      <c r="E101" s="160">
        <v>1.3596E-2</v>
      </c>
      <c r="F101" s="157">
        <v>0.19147700000000001</v>
      </c>
      <c r="G101" s="200" t="s">
        <v>411</v>
      </c>
      <c r="H101" s="157">
        <v>0.45320000000000005</v>
      </c>
      <c r="I101" s="157">
        <v>2.266E-2</v>
      </c>
      <c r="J101" s="157">
        <v>6.7979999999999999E-2</v>
      </c>
      <c r="K101" s="157">
        <v>0.15862000000000001</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159"/>
      <c r="AF101" s="200" t="s">
        <v>411</v>
      </c>
      <c r="AG101" s="200" t="s">
        <v>411</v>
      </c>
      <c r="AH101" s="200" t="s">
        <v>411</v>
      </c>
      <c r="AI101" s="200" t="s">
        <v>411</v>
      </c>
      <c r="AJ101" s="200" t="s">
        <v>411</v>
      </c>
      <c r="AK101" s="157">
        <v>1133</v>
      </c>
      <c r="AL101" s="146" t="s">
        <v>414</v>
      </c>
      <c r="AM101" s="255"/>
    </row>
    <row r="102" spans="1:39" s="10" customFormat="1" ht="24.75" customHeight="1" thickBot="1" x14ac:dyDescent="0.25">
      <c r="A102" s="104" t="s">
        <v>126</v>
      </c>
      <c r="B102" s="104" t="s">
        <v>238</v>
      </c>
      <c r="C102" s="112" t="s">
        <v>282</v>
      </c>
      <c r="D102" s="144"/>
      <c r="E102" s="160">
        <v>3.0937749573510066E-2</v>
      </c>
      <c r="F102" s="157">
        <v>0.46655492776485208</v>
      </c>
      <c r="G102" s="200" t="s">
        <v>411</v>
      </c>
      <c r="H102" s="157">
        <v>2.6335633677368797</v>
      </c>
      <c r="I102" s="157">
        <v>3.5655043461052978E-3</v>
      </c>
      <c r="J102" s="157">
        <v>7.1980282595789744E-2</v>
      </c>
      <c r="K102" s="157">
        <v>0.42386728279368047</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159"/>
      <c r="AF102" s="200" t="s">
        <v>411</v>
      </c>
      <c r="AG102" s="200" t="s">
        <v>411</v>
      </c>
      <c r="AH102" s="200" t="s">
        <v>411</v>
      </c>
      <c r="AI102" s="200" t="s">
        <v>411</v>
      </c>
      <c r="AJ102" s="200" t="s">
        <v>411</v>
      </c>
      <c r="AK102" s="157">
        <v>476.2</v>
      </c>
      <c r="AL102" s="146" t="s">
        <v>414</v>
      </c>
      <c r="AM102" s="255"/>
    </row>
    <row r="103" spans="1:39" s="166" customFormat="1" ht="24.75" customHeight="1" thickBot="1" x14ac:dyDescent="0.25">
      <c r="A103" s="104" t="s">
        <v>126</v>
      </c>
      <c r="B103" s="104" t="s">
        <v>236</v>
      </c>
      <c r="C103" s="112" t="s">
        <v>283</v>
      </c>
      <c r="D103" s="144"/>
      <c r="E103" s="193" t="s">
        <v>427</v>
      </c>
      <c r="F103" s="194" t="s">
        <v>427</v>
      </c>
      <c r="G103" s="200" t="s">
        <v>411</v>
      </c>
      <c r="H103" s="194"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159"/>
      <c r="AF103" s="200" t="s">
        <v>411</v>
      </c>
      <c r="AG103" s="200" t="s">
        <v>411</v>
      </c>
      <c r="AH103" s="200" t="s">
        <v>411</v>
      </c>
      <c r="AI103" s="200" t="s">
        <v>411</v>
      </c>
      <c r="AJ103" s="200" t="s">
        <v>411</v>
      </c>
      <c r="AK103" s="190" t="s">
        <v>427</v>
      </c>
      <c r="AL103" s="165" t="s">
        <v>414</v>
      </c>
      <c r="AM103" s="255"/>
    </row>
    <row r="104" spans="1:39" s="10" customFormat="1" ht="24.75" customHeight="1" thickBot="1" x14ac:dyDescent="0.25">
      <c r="A104" s="104" t="s">
        <v>126</v>
      </c>
      <c r="B104" s="104" t="s">
        <v>362</v>
      </c>
      <c r="C104" s="112" t="s">
        <v>284</v>
      </c>
      <c r="D104" s="144"/>
      <c r="E104" s="160">
        <v>7.0320000000000007E-4</v>
      </c>
      <c r="F104" s="157">
        <v>3.1761200000000003E-2</v>
      </c>
      <c r="G104" s="200" t="s">
        <v>411</v>
      </c>
      <c r="H104" s="157">
        <v>2.3440000000000003E-2</v>
      </c>
      <c r="I104" s="157">
        <v>1.1720000000000001E-3</v>
      </c>
      <c r="J104" s="157">
        <v>3.516E-3</v>
      </c>
      <c r="K104" s="157">
        <v>8.2040000000000012E-3</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159"/>
      <c r="AF104" s="200" t="s">
        <v>411</v>
      </c>
      <c r="AG104" s="200" t="s">
        <v>411</v>
      </c>
      <c r="AH104" s="200" t="s">
        <v>411</v>
      </c>
      <c r="AI104" s="200" t="s">
        <v>411</v>
      </c>
      <c r="AJ104" s="200" t="s">
        <v>411</v>
      </c>
      <c r="AK104" s="371">
        <v>58.6</v>
      </c>
      <c r="AL104" s="146" t="s">
        <v>414</v>
      </c>
      <c r="AM104" s="255"/>
    </row>
    <row r="105" spans="1:39" s="10" customFormat="1" ht="24.75" customHeight="1" thickBot="1" x14ac:dyDescent="0.25">
      <c r="A105" s="104" t="s">
        <v>126</v>
      </c>
      <c r="B105" s="104" t="s">
        <v>363</v>
      </c>
      <c r="C105" s="112" t="s">
        <v>285</v>
      </c>
      <c r="D105" s="144"/>
      <c r="E105" s="371">
        <v>4.5500000000000002E-3</v>
      </c>
      <c r="F105" s="371">
        <v>7.7805000000000013E-2</v>
      </c>
      <c r="G105" s="200" t="s">
        <v>411</v>
      </c>
      <c r="H105" s="371">
        <v>0.12739999999999999</v>
      </c>
      <c r="I105" s="371">
        <v>2.5479999999999999E-3</v>
      </c>
      <c r="J105" s="371">
        <v>4.0039999999999997E-3</v>
      </c>
      <c r="K105" s="371">
        <v>8.735999999999999E-3</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159"/>
      <c r="AF105" s="200" t="s">
        <v>411</v>
      </c>
      <c r="AG105" s="200" t="s">
        <v>411</v>
      </c>
      <c r="AH105" s="200" t="s">
        <v>411</v>
      </c>
      <c r="AI105" s="200" t="s">
        <v>411</v>
      </c>
      <c r="AJ105" s="200" t="s">
        <v>411</v>
      </c>
      <c r="AK105" s="371">
        <v>18.2</v>
      </c>
      <c r="AL105" s="146" t="s">
        <v>414</v>
      </c>
      <c r="AM105" s="255"/>
    </row>
    <row r="106" spans="1:39" s="10" customFormat="1" ht="24.75" customHeight="1" thickBot="1" x14ac:dyDescent="0.25">
      <c r="A106" s="104" t="s">
        <v>126</v>
      </c>
      <c r="B106" s="104" t="s">
        <v>257</v>
      </c>
      <c r="C106" s="112" t="s">
        <v>286</v>
      </c>
      <c r="D106" s="144"/>
      <c r="E106" s="183" t="s">
        <v>425</v>
      </c>
      <c r="F106" s="183" t="s">
        <v>425</v>
      </c>
      <c r="G106" s="200" t="s">
        <v>411</v>
      </c>
      <c r="H106" s="183"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159"/>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100" t="s">
        <v>126</v>
      </c>
      <c r="B107" s="104" t="s">
        <v>364</v>
      </c>
      <c r="C107" s="100" t="s">
        <v>341</v>
      </c>
      <c r="D107" s="144"/>
      <c r="E107" s="193" t="s">
        <v>427</v>
      </c>
      <c r="F107" s="194" t="s">
        <v>427</v>
      </c>
      <c r="G107" s="200" t="s">
        <v>411</v>
      </c>
      <c r="H107" s="194"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159"/>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100" t="s">
        <v>126</v>
      </c>
      <c r="B108" s="104" t="s">
        <v>365</v>
      </c>
      <c r="C108" s="100" t="s">
        <v>342</v>
      </c>
      <c r="D108" s="144"/>
      <c r="E108" s="160">
        <v>0.27326285</v>
      </c>
      <c r="F108" s="157">
        <v>2.7527955000000004</v>
      </c>
      <c r="G108" s="200" t="s">
        <v>411</v>
      </c>
      <c r="H108" s="157">
        <v>4.5375749999999995</v>
      </c>
      <c r="I108" s="157">
        <v>5.0417500000000004E-2</v>
      </c>
      <c r="J108" s="157">
        <v>0.60500999999999994</v>
      </c>
      <c r="K108" s="157">
        <v>2.3192049999999997</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159"/>
      <c r="AF108" s="200" t="s">
        <v>411</v>
      </c>
      <c r="AG108" s="200" t="s">
        <v>411</v>
      </c>
      <c r="AH108" s="200" t="s">
        <v>411</v>
      </c>
      <c r="AI108" s="200" t="s">
        <v>411</v>
      </c>
      <c r="AJ108" s="200" t="s">
        <v>411</v>
      </c>
      <c r="AK108" s="157">
        <v>20167</v>
      </c>
      <c r="AL108" s="146" t="s">
        <v>414</v>
      </c>
      <c r="AM108" s="255"/>
    </row>
    <row r="109" spans="1:39" s="10" customFormat="1" ht="24.75" customHeight="1" thickBot="1" x14ac:dyDescent="0.25">
      <c r="A109" s="100" t="s">
        <v>126</v>
      </c>
      <c r="B109" s="104" t="s">
        <v>366</v>
      </c>
      <c r="C109" s="100" t="s">
        <v>324</v>
      </c>
      <c r="D109" s="144"/>
      <c r="E109" s="183" t="s">
        <v>425</v>
      </c>
      <c r="F109" s="183" t="s">
        <v>425</v>
      </c>
      <c r="G109" s="200" t="s">
        <v>411</v>
      </c>
      <c r="H109" s="183" t="s">
        <v>425</v>
      </c>
      <c r="I109" s="183" t="s">
        <v>425</v>
      </c>
      <c r="J109" s="183" t="s">
        <v>425</v>
      </c>
      <c r="K109" s="183" t="s">
        <v>425</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159"/>
      <c r="AF109" s="200" t="s">
        <v>411</v>
      </c>
      <c r="AG109" s="200" t="s">
        <v>411</v>
      </c>
      <c r="AH109" s="200" t="s">
        <v>411</v>
      </c>
      <c r="AI109" s="200" t="s">
        <v>411</v>
      </c>
      <c r="AJ109" s="200" t="s">
        <v>411</v>
      </c>
      <c r="AK109" s="183" t="s">
        <v>425</v>
      </c>
      <c r="AL109" s="146" t="s">
        <v>414</v>
      </c>
      <c r="AM109" s="255"/>
    </row>
    <row r="110" spans="1:39" s="10" customFormat="1" ht="24.75" customHeight="1" thickBot="1" x14ac:dyDescent="0.25">
      <c r="A110" s="100" t="s">
        <v>126</v>
      </c>
      <c r="B110" s="104" t="s">
        <v>367</v>
      </c>
      <c r="C110" s="100" t="s">
        <v>325</v>
      </c>
      <c r="D110" s="144"/>
      <c r="E110" s="183" t="s">
        <v>425</v>
      </c>
      <c r="F110" s="183" t="s">
        <v>425</v>
      </c>
      <c r="G110" s="200" t="s">
        <v>411</v>
      </c>
      <c r="H110" s="183" t="s">
        <v>425</v>
      </c>
      <c r="I110" s="183" t="s">
        <v>425</v>
      </c>
      <c r="J110" s="183" t="s">
        <v>425</v>
      </c>
      <c r="K110" s="183" t="s">
        <v>425</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159"/>
      <c r="AF110" s="200" t="s">
        <v>411</v>
      </c>
      <c r="AG110" s="200" t="s">
        <v>411</v>
      </c>
      <c r="AH110" s="200" t="s">
        <v>411</v>
      </c>
      <c r="AI110" s="200" t="s">
        <v>411</v>
      </c>
      <c r="AJ110" s="200" t="s">
        <v>411</v>
      </c>
      <c r="AK110" s="200" t="s">
        <v>411</v>
      </c>
      <c r="AL110" s="146" t="s">
        <v>414</v>
      </c>
      <c r="AM110" s="255"/>
    </row>
    <row r="111" spans="1:39" s="10" customFormat="1" ht="24.75" customHeight="1" thickBot="1" x14ac:dyDescent="0.25">
      <c r="A111" s="104" t="s">
        <v>126</v>
      </c>
      <c r="B111" s="104" t="s">
        <v>368</v>
      </c>
      <c r="C111" s="112" t="s">
        <v>287</v>
      </c>
      <c r="D111" s="144"/>
      <c r="E111" s="200" t="s">
        <v>411</v>
      </c>
      <c r="F111" s="200" t="s">
        <v>411</v>
      </c>
      <c r="G111" s="200" t="s">
        <v>411</v>
      </c>
      <c r="H111" s="20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159"/>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57">
        <v>2.5336800000000004</v>
      </c>
      <c r="F112" s="200" t="s">
        <v>411</v>
      </c>
      <c r="G112" s="200" t="s">
        <v>411</v>
      </c>
      <c r="H112" s="157">
        <v>3.5113500000000006</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159"/>
      <c r="AF112" s="200" t="s">
        <v>411</v>
      </c>
      <c r="AG112" s="200" t="s">
        <v>411</v>
      </c>
      <c r="AH112" s="200" t="s">
        <v>411</v>
      </c>
      <c r="AI112" s="200" t="s">
        <v>411</v>
      </c>
      <c r="AJ112" s="200" t="s">
        <v>411</v>
      </c>
      <c r="AK112" s="167">
        <v>41310000</v>
      </c>
      <c r="AL112" s="146" t="s">
        <v>423</v>
      </c>
    </row>
    <row r="113" spans="1:38" s="10" customFormat="1" ht="24.75" customHeight="1" thickBot="1" x14ac:dyDescent="0.25">
      <c r="A113" s="104" t="s">
        <v>136</v>
      </c>
      <c r="B113" s="91" t="s">
        <v>254</v>
      </c>
      <c r="C113" s="114" t="s">
        <v>143</v>
      </c>
      <c r="D113" s="96"/>
      <c r="E113" s="371">
        <v>4.5476711735275863</v>
      </c>
      <c r="F113" s="200" t="s">
        <v>411</v>
      </c>
      <c r="G113" s="200" t="s">
        <v>411</v>
      </c>
      <c r="H113" s="157">
        <v>10.519985724350883</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159"/>
      <c r="AF113" s="200" t="s">
        <v>411</v>
      </c>
      <c r="AG113" s="200" t="s">
        <v>411</v>
      </c>
      <c r="AH113" s="200" t="s">
        <v>411</v>
      </c>
      <c r="AI113" s="200" t="s">
        <v>411</v>
      </c>
      <c r="AJ113" s="200" t="s">
        <v>411</v>
      </c>
      <c r="AK113" s="157">
        <v>22855.599999999999</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159"/>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159"/>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2" t="s">
        <v>304</v>
      </c>
      <c r="D116" s="96"/>
      <c r="E116" s="183" t="s">
        <v>425</v>
      </c>
      <c r="F116" s="200" t="s">
        <v>411</v>
      </c>
      <c r="G116" s="200" t="s">
        <v>411</v>
      </c>
      <c r="H116" s="157">
        <v>4.8232358682316061</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159"/>
      <c r="AF116" s="200" t="s">
        <v>411</v>
      </c>
      <c r="AG116" s="200" t="s">
        <v>411</v>
      </c>
      <c r="AH116" s="200" t="s">
        <v>411</v>
      </c>
      <c r="AI116" s="200" t="s">
        <v>411</v>
      </c>
      <c r="AJ116" s="200" t="s">
        <v>411</v>
      </c>
      <c r="AK116" s="371">
        <v>22855.599999999999</v>
      </c>
      <c r="AL116" s="146" t="s">
        <v>414</v>
      </c>
    </row>
    <row r="117" spans="1:38" s="10" customFormat="1" ht="24.75" customHeight="1" thickBot="1" x14ac:dyDescent="0.25">
      <c r="A117" s="104" t="s">
        <v>136</v>
      </c>
      <c r="B117" s="104" t="s">
        <v>308</v>
      </c>
      <c r="C117" s="112"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159"/>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2"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159"/>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4.2113999999999999E-2</v>
      </c>
      <c r="J119" s="157">
        <v>1.094964</v>
      </c>
      <c r="K119" s="157">
        <v>1.094964</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159"/>
      <c r="AF119" s="200" t="s">
        <v>411</v>
      </c>
      <c r="AG119" s="200" t="s">
        <v>411</v>
      </c>
      <c r="AH119" s="200" t="s">
        <v>411</v>
      </c>
      <c r="AI119" s="200" t="s">
        <v>411</v>
      </c>
      <c r="AJ119" s="200" t="s">
        <v>411</v>
      </c>
      <c r="AK119" s="257">
        <v>701900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159"/>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2" t="s">
        <v>311</v>
      </c>
      <c r="D121" s="141"/>
      <c r="E121" s="200" t="s">
        <v>411</v>
      </c>
      <c r="F121" s="157">
        <v>0.603634</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159"/>
      <c r="AF121" s="200" t="s">
        <v>411</v>
      </c>
      <c r="AG121" s="200" t="s">
        <v>411</v>
      </c>
      <c r="AH121" s="200" t="s">
        <v>411</v>
      </c>
      <c r="AI121" s="200" t="s">
        <v>411</v>
      </c>
      <c r="AJ121" s="200" t="s">
        <v>411</v>
      </c>
      <c r="AK121" s="257">
        <v>701900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159"/>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159"/>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159"/>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00" t="s">
        <v>411</v>
      </c>
      <c r="F125" s="371">
        <v>0.5068407167745147</v>
      </c>
      <c r="G125" s="20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159"/>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183" t="s">
        <v>425</v>
      </c>
      <c r="F126" s="183" t="s">
        <v>425</v>
      </c>
      <c r="G126" s="183"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159"/>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159"/>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4" t="s">
        <v>242</v>
      </c>
      <c r="C128" s="112" t="s">
        <v>108</v>
      </c>
      <c r="D128" s="96"/>
      <c r="E128" s="183" t="s">
        <v>425</v>
      </c>
      <c r="F128" s="183" t="s">
        <v>425</v>
      </c>
      <c r="G128" s="183"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159"/>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4" t="s">
        <v>343</v>
      </c>
      <c r="C129" s="95" t="s">
        <v>107</v>
      </c>
      <c r="D129" s="96"/>
      <c r="E129" s="183" t="s">
        <v>425</v>
      </c>
      <c r="F129" s="183" t="s">
        <v>425</v>
      </c>
      <c r="G129" s="183" t="s">
        <v>425</v>
      </c>
      <c r="H129" s="183" t="s">
        <v>425</v>
      </c>
      <c r="I129" s="183" t="s">
        <v>425</v>
      </c>
      <c r="J129" s="183" t="s">
        <v>425</v>
      </c>
      <c r="K129" s="183" t="s">
        <v>425</v>
      </c>
      <c r="L129" s="183" t="s">
        <v>425</v>
      </c>
      <c r="M129" s="183" t="s">
        <v>425</v>
      </c>
      <c r="N129" s="183" t="s">
        <v>425</v>
      </c>
      <c r="O129" s="183" t="s">
        <v>425</v>
      </c>
      <c r="P129" s="183" t="s">
        <v>425</v>
      </c>
      <c r="Q129" s="183" t="s">
        <v>425</v>
      </c>
      <c r="R129" s="183" t="s">
        <v>425</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159"/>
      <c r="AF129" s="200" t="s">
        <v>411</v>
      </c>
      <c r="AG129" s="200" t="s">
        <v>411</v>
      </c>
      <c r="AH129" s="200" t="s">
        <v>411</v>
      </c>
      <c r="AI129" s="200" t="s">
        <v>411</v>
      </c>
      <c r="AJ129" s="200" t="s">
        <v>411</v>
      </c>
      <c r="AK129" s="183" t="s">
        <v>425</v>
      </c>
      <c r="AL129" s="146" t="s">
        <v>416</v>
      </c>
    </row>
    <row r="130" spans="1:67" s="10" customFormat="1" ht="24.75" customHeight="1" thickBot="1" x14ac:dyDescent="0.25">
      <c r="A130" s="104" t="s">
        <v>127</v>
      </c>
      <c r="B130" s="104" t="s">
        <v>344</v>
      </c>
      <c r="C130" s="214" t="s">
        <v>345</v>
      </c>
      <c r="D130" s="96"/>
      <c r="E130" s="183" t="s">
        <v>425</v>
      </c>
      <c r="F130" s="183" t="s">
        <v>425</v>
      </c>
      <c r="G130" s="183"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159"/>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4" t="s">
        <v>346</v>
      </c>
      <c r="C131" s="95" t="s">
        <v>158</v>
      </c>
      <c r="D131" s="96"/>
      <c r="E131" s="183" t="s">
        <v>425</v>
      </c>
      <c r="F131" s="183" t="s">
        <v>425</v>
      </c>
      <c r="G131" s="183" t="s">
        <v>425</v>
      </c>
      <c r="H131" s="183" t="s">
        <v>425</v>
      </c>
      <c r="I131" s="183" t="s">
        <v>425</v>
      </c>
      <c r="J131" s="183" t="s">
        <v>425</v>
      </c>
      <c r="K131" s="183" t="s">
        <v>425</v>
      </c>
      <c r="L131" s="183" t="s">
        <v>425</v>
      </c>
      <c r="M131" s="183" t="s">
        <v>425</v>
      </c>
      <c r="N131" s="183" t="s">
        <v>425</v>
      </c>
      <c r="O131" s="183" t="s">
        <v>425</v>
      </c>
      <c r="P131" s="183" t="s">
        <v>425</v>
      </c>
      <c r="Q131" s="183" t="s">
        <v>425</v>
      </c>
      <c r="R131" s="183" t="s">
        <v>425</v>
      </c>
      <c r="S131" s="183" t="s">
        <v>425</v>
      </c>
      <c r="T131" s="183" t="s">
        <v>425</v>
      </c>
      <c r="U131" s="183" t="s">
        <v>425</v>
      </c>
      <c r="V131" s="183" t="s">
        <v>425</v>
      </c>
      <c r="W131" s="183" t="s">
        <v>425</v>
      </c>
      <c r="X131" s="183" t="s">
        <v>425</v>
      </c>
      <c r="Y131" s="183" t="s">
        <v>425</v>
      </c>
      <c r="Z131" s="183" t="s">
        <v>425</v>
      </c>
      <c r="AA131" s="183" t="s">
        <v>425</v>
      </c>
      <c r="AB131" s="183" t="s">
        <v>425</v>
      </c>
      <c r="AC131" s="183" t="s">
        <v>425</v>
      </c>
      <c r="AD131" s="183" t="s">
        <v>425</v>
      </c>
      <c r="AE131" s="159"/>
      <c r="AF131" s="200" t="s">
        <v>411</v>
      </c>
      <c r="AG131" s="200" t="s">
        <v>411</v>
      </c>
      <c r="AH131" s="200" t="s">
        <v>411</v>
      </c>
      <c r="AI131" s="200" t="s">
        <v>411</v>
      </c>
      <c r="AJ131" s="200" t="s">
        <v>411</v>
      </c>
      <c r="AK131" s="183" t="s">
        <v>425</v>
      </c>
      <c r="AL131" s="146" t="s">
        <v>416</v>
      </c>
    </row>
    <row r="132" spans="1:67" s="10" customFormat="1" ht="24.75" customHeight="1" thickBot="1" x14ac:dyDescent="0.25">
      <c r="A132" s="104" t="s">
        <v>127</v>
      </c>
      <c r="B132" s="104" t="s">
        <v>347</v>
      </c>
      <c r="C132" s="95" t="s">
        <v>113</v>
      </c>
      <c r="D132" s="96"/>
      <c r="E132" s="183" t="s">
        <v>425</v>
      </c>
      <c r="F132" s="183" t="s">
        <v>425</v>
      </c>
      <c r="G132" s="183"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159"/>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4" t="s">
        <v>348</v>
      </c>
      <c r="C133" s="95" t="s">
        <v>102</v>
      </c>
      <c r="D133" s="96"/>
      <c r="E133" s="182" t="s">
        <v>424</v>
      </c>
      <c r="F133" s="182" t="s">
        <v>424</v>
      </c>
      <c r="G133" s="18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159"/>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4" t="s">
        <v>349</v>
      </c>
      <c r="C134" s="112" t="s">
        <v>297</v>
      </c>
      <c r="D134" s="96"/>
      <c r="E134" s="200" t="s">
        <v>411</v>
      </c>
      <c r="F134" s="200" t="s">
        <v>411</v>
      </c>
      <c r="G134" s="20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159"/>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183" t="s">
        <v>425</v>
      </c>
      <c r="F135" s="183" t="s">
        <v>425</v>
      </c>
      <c r="G135" s="183"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159"/>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00" t="s">
        <v>411</v>
      </c>
      <c r="F136" s="157">
        <v>4.1070160427807484E-3</v>
      </c>
      <c r="G136" s="200" t="s">
        <v>411</v>
      </c>
      <c r="H136" s="183" t="s">
        <v>425</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159"/>
      <c r="AF136" s="200" t="s">
        <v>411</v>
      </c>
      <c r="AG136" s="200" t="s">
        <v>411</v>
      </c>
      <c r="AH136" s="200" t="s">
        <v>411</v>
      </c>
      <c r="AI136" s="200" t="s">
        <v>411</v>
      </c>
      <c r="AJ136" s="200" t="s">
        <v>411</v>
      </c>
      <c r="AK136" s="157">
        <v>273.80106951871659</v>
      </c>
      <c r="AL136" s="232" t="s">
        <v>480</v>
      </c>
    </row>
    <row r="137" spans="1:67" s="10" customFormat="1" ht="24.75" customHeight="1" thickBot="1" x14ac:dyDescent="0.25">
      <c r="A137" s="104" t="s">
        <v>127</v>
      </c>
      <c r="B137" s="104" t="s">
        <v>115</v>
      </c>
      <c r="C137" s="112" t="s">
        <v>117</v>
      </c>
      <c r="D137" s="96"/>
      <c r="E137" s="200" t="s">
        <v>411</v>
      </c>
      <c r="F137" s="157">
        <v>3.1718263473053885E-4</v>
      </c>
      <c r="G137" s="20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159"/>
      <c r="AF137" s="200" t="s">
        <v>411</v>
      </c>
      <c r="AG137" s="200" t="s">
        <v>411</v>
      </c>
      <c r="AH137" s="200" t="s">
        <v>411</v>
      </c>
      <c r="AI137" s="200" t="s">
        <v>411</v>
      </c>
      <c r="AJ137" s="200" t="s">
        <v>411</v>
      </c>
      <c r="AK137" s="157">
        <v>21.145508982035928</v>
      </c>
      <c r="AL137" s="232" t="s">
        <v>479</v>
      </c>
    </row>
    <row r="138" spans="1:67" s="10" customFormat="1" ht="24.75" customHeight="1" thickBot="1" x14ac:dyDescent="0.25">
      <c r="A138" s="104" t="s">
        <v>127</v>
      </c>
      <c r="B138" s="104" t="s">
        <v>263</v>
      </c>
      <c r="C138" s="112" t="s">
        <v>264</v>
      </c>
      <c r="D138" s="141"/>
      <c r="E138" s="200" t="s">
        <v>411</v>
      </c>
      <c r="F138" s="200" t="s">
        <v>411</v>
      </c>
      <c r="G138" s="20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159"/>
      <c r="AF138" s="200" t="s">
        <v>411</v>
      </c>
      <c r="AG138" s="200" t="s">
        <v>411</v>
      </c>
      <c r="AH138" s="200" t="s">
        <v>411</v>
      </c>
      <c r="AI138" s="200" t="s">
        <v>411</v>
      </c>
      <c r="AJ138" s="200" t="s">
        <v>411</v>
      </c>
      <c r="AK138" s="200" t="s">
        <v>411</v>
      </c>
      <c r="AL138" s="232" t="s">
        <v>447</v>
      </c>
    </row>
    <row r="139" spans="1:67" s="10" customFormat="1" ht="24.75" customHeight="1" thickBot="1" x14ac:dyDescent="0.25">
      <c r="A139" s="104" t="s">
        <v>127</v>
      </c>
      <c r="B139" s="104" t="s">
        <v>244</v>
      </c>
      <c r="C139" s="112" t="s">
        <v>302</v>
      </c>
      <c r="D139" s="141"/>
      <c r="E139" s="183" t="s">
        <v>425</v>
      </c>
      <c r="F139" s="183" t="s">
        <v>425</v>
      </c>
      <c r="G139" s="183"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159"/>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159"/>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129" t="s">
        <v>350</v>
      </c>
      <c r="D141" s="252" t="s">
        <v>314</v>
      </c>
      <c r="E141" s="161">
        <f>SUM(E14:E140)</f>
        <v>42.508521148505764</v>
      </c>
      <c r="F141" s="161">
        <f t="shared" ref="F141:AD141" si="0">SUM(F14:F140)</f>
        <v>54.479264086250687</v>
      </c>
      <c r="G141" s="161">
        <f t="shared" si="0"/>
        <v>45.289145491075026</v>
      </c>
      <c r="H141" s="161">
        <f t="shared" si="0"/>
        <v>40.172052072455998</v>
      </c>
      <c r="I141" s="161">
        <f t="shared" si="0"/>
        <v>23.250522074198816</v>
      </c>
      <c r="J141" s="161">
        <f t="shared" si="0"/>
        <v>25.537648228217776</v>
      </c>
      <c r="K141" s="161">
        <f t="shared" si="0"/>
        <v>29.804358816385296</v>
      </c>
      <c r="L141" s="161">
        <f t="shared" si="0"/>
        <v>2.3617415506663404</v>
      </c>
      <c r="M141" s="161">
        <f t="shared" si="0"/>
        <v>137.82882297117712</v>
      </c>
      <c r="N141" s="161">
        <f t="shared" si="0"/>
        <v>7.119297183203404</v>
      </c>
      <c r="O141" s="161">
        <f t="shared" si="0"/>
        <v>0.49971815577190687</v>
      </c>
      <c r="P141" s="161">
        <f t="shared" si="0"/>
        <v>0.2393680386779963</v>
      </c>
      <c r="Q141" s="161">
        <f t="shared" si="0"/>
        <v>0.68667579354457509</v>
      </c>
      <c r="R141" s="161">
        <f t="shared" si="0"/>
        <v>4.5147316070386374</v>
      </c>
      <c r="S141" s="161">
        <f t="shared" si="0"/>
        <v>0.76778505742944902</v>
      </c>
      <c r="T141" s="161">
        <f t="shared" si="0"/>
        <v>18.723891526146801</v>
      </c>
      <c r="U141" s="161">
        <f t="shared" si="0"/>
        <v>0.48800991557367263</v>
      </c>
      <c r="V141" s="161">
        <f t="shared" si="0"/>
        <v>25.623905993588604</v>
      </c>
      <c r="W141" s="161">
        <f t="shared" si="0"/>
        <v>24.043765758661298</v>
      </c>
      <c r="X141" s="161">
        <f t="shared" si="0"/>
        <v>3.3456678909176429</v>
      </c>
      <c r="Y141" s="161">
        <f t="shared" si="0"/>
        <v>3.2093352811726801</v>
      </c>
      <c r="Z141" s="161">
        <f t="shared" si="0"/>
        <v>1.226339623534817</v>
      </c>
      <c r="AA141" s="161">
        <f t="shared" si="0"/>
        <v>1.9235841109075356</v>
      </c>
      <c r="AB141" s="161">
        <f t="shared" si="0"/>
        <v>10.075441657195059</v>
      </c>
      <c r="AC141" s="161">
        <f t="shared" si="0"/>
        <v>0.19665184127370292</v>
      </c>
      <c r="AD141" s="161">
        <f t="shared" si="0"/>
        <v>532.35214482410356</v>
      </c>
      <c r="AE141" s="159"/>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59"/>
      <c r="AF142" s="162"/>
      <c r="AG142" s="162"/>
      <c r="AH142" s="162"/>
      <c r="AI142" s="162"/>
      <c r="AJ142" s="162"/>
      <c r="AK142" s="162"/>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244"/>
      <c r="B152" s="245" t="s">
        <v>470</v>
      </c>
      <c r="C152" s="246" t="s">
        <v>471</v>
      </c>
      <c r="D152" s="244" t="s">
        <v>106</v>
      </c>
      <c r="E152" s="164">
        <f>SUM(E$141, E$151, IF(AND(ISNUMBER(SEARCH($B$4,"AT|BE|CH|GB|IE|LT|LU|NL")),SUM(E$143:E$149)&gt;0),SUM(E$143:E$149)-SUM(E$27:E$33),0))</f>
        <v>42.508521148505764</v>
      </c>
      <c r="F152" s="164">
        <f t="shared" ref="F152:AD152" si="1">SUM(F$141, F$151, IF(AND(ISNUMBER(SEARCH($B$4,"AT|BE|CH|GB|IE|LT|LU|NL")),SUM(F$143:F$149)&gt;0),SUM(F$143:F$149)-SUM(F$27:F$33),0))</f>
        <v>54.479264086250687</v>
      </c>
      <c r="G152" s="164">
        <f t="shared" si="1"/>
        <v>45.289145491075026</v>
      </c>
      <c r="H152" s="164">
        <f t="shared" si="1"/>
        <v>40.172052072455998</v>
      </c>
      <c r="I152" s="164">
        <f t="shared" si="1"/>
        <v>23.250522074198816</v>
      </c>
      <c r="J152" s="164">
        <f t="shared" si="1"/>
        <v>25.537648228217776</v>
      </c>
      <c r="K152" s="164">
        <f t="shared" si="1"/>
        <v>29.804358816385296</v>
      </c>
      <c r="L152" s="164">
        <f t="shared" si="1"/>
        <v>2.3617415506663404</v>
      </c>
      <c r="M152" s="164">
        <f t="shared" si="1"/>
        <v>137.82882297117712</v>
      </c>
      <c r="N152" s="164">
        <f t="shared" si="1"/>
        <v>7.119297183203404</v>
      </c>
      <c r="O152" s="164">
        <f t="shared" si="1"/>
        <v>0.49971815577190687</v>
      </c>
      <c r="P152" s="164">
        <f t="shared" si="1"/>
        <v>0.2393680386779963</v>
      </c>
      <c r="Q152" s="164">
        <f t="shared" si="1"/>
        <v>0.68667579354457509</v>
      </c>
      <c r="R152" s="164">
        <f t="shared" si="1"/>
        <v>4.5147316070386374</v>
      </c>
      <c r="S152" s="164">
        <f t="shared" si="1"/>
        <v>0.76778505742944902</v>
      </c>
      <c r="T152" s="164">
        <f t="shared" si="1"/>
        <v>18.723891526146801</v>
      </c>
      <c r="U152" s="164">
        <f t="shared" si="1"/>
        <v>0.48800991557367263</v>
      </c>
      <c r="V152" s="164">
        <f t="shared" si="1"/>
        <v>25.623905993588604</v>
      </c>
      <c r="W152" s="164">
        <f t="shared" si="1"/>
        <v>24.043765758661298</v>
      </c>
      <c r="X152" s="164">
        <f t="shared" si="1"/>
        <v>3.3456678909176429</v>
      </c>
      <c r="Y152" s="164">
        <f t="shared" si="1"/>
        <v>3.2093352811726801</v>
      </c>
      <c r="Z152" s="164">
        <f t="shared" si="1"/>
        <v>1.226339623534817</v>
      </c>
      <c r="AA152" s="164">
        <f t="shared" si="1"/>
        <v>1.9235841109075356</v>
      </c>
      <c r="AB152" s="164">
        <f t="shared" si="1"/>
        <v>10.075441657195059</v>
      </c>
      <c r="AC152" s="164">
        <f t="shared" si="1"/>
        <v>0.19665184127370292</v>
      </c>
      <c r="AD152" s="164">
        <f t="shared" si="1"/>
        <v>532.35214482410356</v>
      </c>
      <c r="AE152" s="239"/>
      <c r="AF152" s="164"/>
      <c r="AG152" s="164"/>
      <c r="AH152" s="164"/>
      <c r="AI152" s="164"/>
      <c r="AJ152" s="164"/>
      <c r="AK152" s="164"/>
      <c r="AL152" s="149" t="s">
        <v>411</v>
      </c>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42.508521148505764</v>
      </c>
      <c r="F154" s="164">
        <f>SUM(F$141, F$153, -1 * IF(OR($B$6=2005,$B$6&gt;=2020),SUM(F$99:F$122),0), IF(AND(ISNUMBER(SEARCH($B$4,"AT|BE|CH|GB|IE|LT|LU|NL")),SUM(F$143:F$149)&gt;0),SUM(F$143:F$149)-SUM(F$27:F$33),0))</f>
        <v>54.479264086250687</v>
      </c>
      <c r="G154" s="164">
        <f>SUM(G$141, G$153, IF(AND(ISNUMBER(SEARCH($B$4,"AT|BE|CH|GB|IE|LT|LU|NL")),SUM(G$143:G$149)&gt;0),SUM(G$143:G$149)-SUM(G$27:G$33),0))</f>
        <v>45.289145491075026</v>
      </c>
      <c r="H154" s="164">
        <f>SUM(H$141, H$153, IF(AND(ISNUMBER(SEARCH($B$4,"AT|BE|CH|GB|IE|LT|LU|NL")),SUM(H$143:H$149)&gt;0),SUM(H$143:H$149)-SUM(H$27:H$33),0))</f>
        <v>40.172052072455998</v>
      </c>
      <c r="I154" s="164">
        <f t="shared" ref="I154:AD154" si="2">SUM(I$141, I$153, IF(AND(ISNUMBER(SEARCH($B$4,"AT|BE|CH|GB|IE|LT|LU|NL")),SUM(I$143:I$149)&gt;0),SUM(I$143:I$149)-SUM(I$27:I$33),0))</f>
        <v>23.250522074198816</v>
      </c>
      <c r="J154" s="164">
        <f t="shared" si="2"/>
        <v>25.537648228217776</v>
      </c>
      <c r="K154" s="164">
        <f t="shared" si="2"/>
        <v>29.804358816385296</v>
      </c>
      <c r="L154" s="164">
        <f t="shared" si="2"/>
        <v>2.3617415506663404</v>
      </c>
      <c r="M154" s="164">
        <f t="shared" si="2"/>
        <v>137.82882297117712</v>
      </c>
      <c r="N154" s="164">
        <f t="shared" si="2"/>
        <v>7.119297183203404</v>
      </c>
      <c r="O154" s="164">
        <f t="shared" si="2"/>
        <v>0.49971815577190687</v>
      </c>
      <c r="P154" s="164">
        <f t="shared" si="2"/>
        <v>0.2393680386779963</v>
      </c>
      <c r="Q154" s="164">
        <f t="shared" si="2"/>
        <v>0.68667579354457509</v>
      </c>
      <c r="R154" s="164">
        <f t="shared" si="2"/>
        <v>4.5147316070386374</v>
      </c>
      <c r="S154" s="164">
        <f t="shared" si="2"/>
        <v>0.76778505742944902</v>
      </c>
      <c r="T154" s="164">
        <f t="shared" si="2"/>
        <v>18.723891526146801</v>
      </c>
      <c r="U154" s="164">
        <f t="shared" si="2"/>
        <v>0.48800991557367263</v>
      </c>
      <c r="V154" s="164">
        <f t="shared" si="2"/>
        <v>25.623905993588604</v>
      </c>
      <c r="W154" s="164">
        <f t="shared" si="2"/>
        <v>24.043765758661298</v>
      </c>
      <c r="X154" s="164">
        <f t="shared" si="2"/>
        <v>3.3456678909176429</v>
      </c>
      <c r="Y154" s="164">
        <f t="shared" si="2"/>
        <v>3.2093352811726801</v>
      </c>
      <c r="Z154" s="164">
        <f t="shared" si="2"/>
        <v>1.226339623534817</v>
      </c>
      <c r="AA154" s="164">
        <f t="shared" si="2"/>
        <v>1.9235841109075356</v>
      </c>
      <c r="AB154" s="164">
        <f t="shared" si="2"/>
        <v>10.075441657195059</v>
      </c>
      <c r="AC154" s="164">
        <f t="shared" si="2"/>
        <v>0.19665184127370292</v>
      </c>
      <c r="AD154" s="164">
        <f t="shared" si="2"/>
        <v>532.35214482410356</v>
      </c>
      <c r="AE154" s="247"/>
      <c r="AF154" s="164"/>
      <c r="AG154" s="164"/>
      <c r="AH154" s="164"/>
      <c r="AI154" s="164"/>
      <c r="AJ154" s="164"/>
      <c r="AK154" s="164"/>
      <c r="AL154" s="149" t="s">
        <v>411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154"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155"/>
      <c r="AN159" s="156"/>
      <c r="AO159" s="156"/>
      <c r="AP159" s="156"/>
      <c r="AQ159" s="156"/>
      <c r="AR159" s="156"/>
      <c r="AS159" s="156"/>
      <c r="AT159" s="156"/>
      <c r="AU159" s="156"/>
      <c r="AV159" s="156"/>
      <c r="AW159" s="156"/>
      <c r="AX159" s="156"/>
      <c r="AY159" s="156"/>
      <c r="AZ159" s="156"/>
      <c r="BA159" s="156"/>
      <c r="BB159" s="156"/>
      <c r="BC159" s="156"/>
      <c r="BD159" s="156"/>
      <c r="BE159" s="156"/>
      <c r="BF159" s="156"/>
      <c r="BG159" s="156"/>
      <c r="BH159" s="156"/>
      <c r="BI159" s="156"/>
      <c r="BJ159" s="156"/>
      <c r="BK159" s="156"/>
      <c r="BL159" s="156"/>
      <c r="BM159" s="156"/>
      <c r="BN159" s="156"/>
      <c r="BO159" s="156"/>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24.7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48.75" customHeight="1" x14ac:dyDescent="0.2">
      <c r="A166" s="463" t="s">
        <v>448</v>
      </c>
      <c r="B166" s="463"/>
      <c r="C166" s="463"/>
      <c r="D166" s="463"/>
      <c r="E166" s="463"/>
      <c r="F166" s="463"/>
      <c r="G166" s="463"/>
    </row>
    <row r="167" spans="1:67" s="84" customFormat="1" ht="58.5" customHeight="1" x14ac:dyDescent="0.2">
      <c r="A167" s="463" t="s">
        <v>449</v>
      </c>
      <c r="B167" s="463"/>
      <c r="C167" s="463"/>
      <c r="D167" s="463"/>
      <c r="E167" s="463"/>
      <c r="F167" s="463"/>
      <c r="G167" s="463"/>
    </row>
    <row r="168" spans="1:67" s="84" customFormat="1" ht="24.75" customHeight="1" x14ac:dyDescent="0.2">
      <c r="A168" s="463" t="s">
        <v>450</v>
      </c>
      <c r="B168" s="463"/>
      <c r="C168" s="463"/>
      <c r="D168" s="463"/>
      <c r="E168" s="463"/>
      <c r="F168" s="463"/>
      <c r="G168" s="463"/>
    </row>
    <row r="169" spans="1:67" s="84" customFormat="1" ht="22.5" customHeight="1" x14ac:dyDescent="0.2">
      <c r="A169" s="463" t="s">
        <v>451</v>
      </c>
      <c r="B169" s="463"/>
      <c r="C169" s="463"/>
      <c r="D169" s="463"/>
      <c r="E169" s="463"/>
      <c r="F169" s="463"/>
      <c r="G169" s="463"/>
    </row>
    <row r="170" spans="1:67" s="84" customFormat="1" ht="52.5" customHeight="1" x14ac:dyDescent="0.2">
      <c r="A170" s="463" t="s">
        <v>452</v>
      </c>
      <c r="B170" s="463"/>
      <c r="C170" s="463"/>
      <c r="D170" s="463"/>
      <c r="E170" s="463"/>
      <c r="F170" s="463"/>
      <c r="G170" s="463"/>
    </row>
    <row r="171" spans="1:67" s="84" customFormat="1" ht="12" x14ac:dyDescent="0.2">
      <c r="C171" s="122"/>
    </row>
  </sheetData>
  <mergeCells count="42">
    <mergeCell ref="AH11:AH12"/>
    <mergeCell ref="W10:AD10"/>
    <mergeCell ref="Q10:V10"/>
    <mergeCell ref="M11:M12"/>
    <mergeCell ref="N11:N12"/>
    <mergeCell ref="AC11:AC12"/>
    <mergeCell ref="AD11:AD12"/>
    <mergeCell ref="AF11:AF12"/>
    <mergeCell ref="Q11:Q12"/>
    <mergeCell ref="R11:R12"/>
    <mergeCell ref="S11:S12"/>
    <mergeCell ref="T11:T12"/>
    <mergeCell ref="U11:U12"/>
    <mergeCell ref="V11:V12"/>
    <mergeCell ref="H11:H12"/>
    <mergeCell ref="A170:G170"/>
    <mergeCell ref="A10:A12"/>
    <mergeCell ref="B10:D12"/>
    <mergeCell ref="E10:H10"/>
    <mergeCell ref="A168:G168"/>
    <mergeCell ref="A169:G169"/>
    <mergeCell ref="A166:G166"/>
    <mergeCell ref="E11:E12"/>
    <mergeCell ref="F11:F12"/>
    <mergeCell ref="G11:G12"/>
    <mergeCell ref="A167:G167"/>
    <mergeCell ref="I10:L10"/>
    <mergeCell ref="AF10:AL10"/>
    <mergeCell ref="AJ11:AJ12"/>
    <mergeCell ref="AK11:AK12"/>
    <mergeCell ref="N10:P10"/>
    <mergeCell ref="AL11:AL12"/>
    <mergeCell ref="O11:O12"/>
    <mergeCell ref="P11:P12"/>
    <mergeCell ref="J11:J12"/>
    <mergeCell ref="I11:I12"/>
    <mergeCell ref="W11:W12"/>
    <mergeCell ref="X11:AB11"/>
    <mergeCell ref="AG11:AG12"/>
    <mergeCell ref="K11:K12"/>
    <mergeCell ref="L11:L12"/>
    <mergeCell ref="AI11:AI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19809"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19810"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6">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31" style="32"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1993</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1993</v>
      </c>
      <c r="B10" s="464" t="s">
        <v>351</v>
      </c>
      <c r="C10" s="465"/>
      <c r="D10" s="466"/>
      <c r="E10" s="458" t="s">
        <v>54</v>
      </c>
      <c r="F10" s="470"/>
      <c r="G10" s="470"/>
      <c r="H10" s="471"/>
      <c r="I10" s="458" t="s">
        <v>49</v>
      </c>
      <c r="J10" s="459"/>
      <c r="K10" s="459"/>
      <c r="L10" s="460"/>
      <c r="M10" s="208" t="s">
        <v>55</v>
      </c>
      <c r="N10" s="458" t="s">
        <v>50</v>
      </c>
      <c r="O10" s="459"/>
      <c r="P10" s="461"/>
      <c r="Q10" s="458" t="s">
        <v>273</v>
      </c>
      <c r="R10" s="459"/>
      <c r="S10" s="459"/>
      <c r="T10" s="459"/>
      <c r="U10" s="459"/>
      <c r="V10" s="461"/>
      <c r="W10" s="458" t="s">
        <v>151</v>
      </c>
      <c r="X10" s="459"/>
      <c r="Y10" s="459"/>
      <c r="Z10" s="459"/>
      <c r="AA10" s="459"/>
      <c r="AB10" s="459"/>
      <c r="AC10" s="459"/>
      <c r="AD10" s="461"/>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67"/>
      <c r="C11" s="468"/>
      <c r="D11" s="469"/>
      <c r="E11" s="426" t="s">
        <v>146</v>
      </c>
      <c r="F11" s="426" t="s">
        <v>27</v>
      </c>
      <c r="G11" s="426" t="s">
        <v>147</v>
      </c>
      <c r="H11" s="426" t="s">
        <v>148</v>
      </c>
      <c r="I11" s="426" t="s">
        <v>149</v>
      </c>
      <c r="J11" s="462" t="s">
        <v>150</v>
      </c>
      <c r="K11" s="462" t="s">
        <v>274</v>
      </c>
      <c r="L11" s="430" t="s">
        <v>374</v>
      </c>
      <c r="M11" s="426" t="s">
        <v>26</v>
      </c>
      <c r="N11" s="462" t="s">
        <v>28</v>
      </c>
      <c r="O11" s="462" t="s">
        <v>29</v>
      </c>
      <c r="P11" s="462" t="s">
        <v>30</v>
      </c>
      <c r="Q11" s="462" t="s">
        <v>32</v>
      </c>
      <c r="R11" s="462" t="s">
        <v>33</v>
      </c>
      <c r="S11" s="462" t="s">
        <v>34</v>
      </c>
      <c r="T11" s="462" t="s">
        <v>35</v>
      </c>
      <c r="U11" s="462" t="s">
        <v>36</v>
      </c>
      <c r="V11" s="462" t="s">
        <v>37</v>
      </c>
      <c r="W11" s="426" t="s">
        <v>298</v>
      </c>
      <c r="X11" s="442" t="s">
        <v>46</v>
      </c>
      <c r="Y11" s="443"/>
      <c r="Z11" s="443"/>
      <c r="AA11" s="443"/>
      <c r="AB11" s="444"/>
      <c r="AC11" s="462" t="s">
        <v>31</v>
      </c>
      <c r="AD11" s="462"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67"/>
      <c r="C12" s="468"/>
      <c r="D12" s="469"/>
      <c r="E12" s="427"/>
      <c r="F12" s="427"/>
      <c r="G12" s="427"/>
      <c r="H12" s="427"/>
      <c r="I12" s="427"/>
      <c r="J12" s="427"/>
      <c r="K12" s="427"/>
      <c r="L12" s="431"/>
      <c r="M12" s="427"/>
      <c r="N12" s="427"/>
      <c r="O12" s="427"/>
      <c r="P12" s="427"/>
      <c r="Q12" s="427"/>
      <c r="R12" s="427"/>
      <c r="S12" s="427"/>
      <c r="T12" s="427"/>
      <c r="U12" s="427"/>
      <c r="V12" s="427"/>
      <c r="W12" s="427"/>
      <c r="X12" s="43" t="s">
        <v>10</v>
      </c>
      <c r="Y12" s="43" t="s">
        <v>8</v>
      </c>
      <c r="Z12" s="43" t="s">
        <v>9</v>
      </c>
      <c r="AA12" s="43" t="s">
        <v>48</v>
      </c>
      <c r="AB12" s="43" t="s">
        <v>38</v>
      </c>
      <c r="AC12" s="427"/>
      <c r="AD12" s="472"/>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209" t="s">
        <v>41</v>
      </c>
      <c r="B13" s="209" t="s">
        <v>42</v>
      </c>
      <c r="C13" s="210" t="s">
        <v>43</v>
      </c>
      <c r="D13" s="209" t="s">
        <v>315</v>
      </c>
      <c r="E13" s="209" t="s">
        <v>330</v>
      </c>
      <c r="F13" s="209" t="s">
        <v>137</v>
      </c>
      <c r="G13" s="209" t="s">
        <v>330</v>
      </c>
      <c r="H13" s="209" t="s">
        <v>137</v>
      </c>
      <c r="I13" s="209" t="s">
        <v>137</v>
      </c>
      <c r="J13" s="209" t="s">
        <v>137</v>
      </c>
      <c r="K13" s="209" t="s">
        <v>137</v>
      </c>
      <c r="L13" s="209" t="s">
        <v>137</v>
      </c>
      <c r="M13" s="209" t="s">
        <v>137</v>
      </c>
      <c r="N13" s="209" t="s">
        <v>138</v>
      </c>
      <c r="O13" s="209" t="s">
        <v>138</v>
      </c>
      <c r="P13" s="209" t="s">
        <v>138</v>
      </c>
      <c r="Q13" s="209" t="s">
        <v>138</v>
      </c>
      <c r="R13" s="209" t="s">
        <v>138</v>
      </c>
      <c r="S13" s="209" t="s">
        <v>138</v>
      </c>
      <c r="T13" s="209" t="s">
        <v>138</v>
      </c>
      <c r="U13" s="209" t="s">
        <v>138</v>
      </c>
      <c r="V13" s="209" t="s">
        <v>138</v>
      </c>
      <c r="W13" s="209" t="s">
        <v>275</v>
      </c>
      <c r="X13" s="209" t="s">
        <v>138</v>
      </c>
      <c r="Y13" s="209" t="s">
        <v>138</v>
      </c>
      <c r="Z13" s="209" t="s">
        <v>138</v>
      </c>
      <c r="AA13" s="209" t="s">
        <v>138</v>
      </c>
      <c r="AB13" s="209" t="s">
        <v>138</v>
      </c>
      <c r="AC13" s="209" t="s">
        <v>39</v>
      </c>
      <c r="AD13" s="209"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57">
        <v>9.0390185720045757</v>
      </c>
      <c r="F14" s="157">
        <v>0.13091023820655862</v>
      </c>
      <c r="G14" s="157">
        <v>23.327652828797486</v>
      </c>
      <c r="H14" s="183" t="s">
        <v>425</v>
      </c>
      <c r="I14" s="157">
        <v>1.612421431461494</v>
      </c>
      <c r="J14" s="157">
        <v>1.1560187162895741</v>
      </c>
      <c r="K14" s="157">
        <v>0.89313822930982179</v>
      </c>
      <c r="L14" s="157">
        <v>4.9190008731937247E-2</v>
      </c>
      <c r="M14" s="175">
        <v>0.52142153856931439</v>
      </c>
      <c r="N14" s="157">
        <v>0.22840818151319889</v>
      </c>
      <c r="O14" s="157">
        <v>5.9272658105948069E-2</v>
      </c>
      <c r="P14" s="157">
        <v>2.3938822633299304E-2</v>
      </c>
      <c r="Q14" s="157">
        <v>0.20515407510942135</v>
      </c>
      <c r="R14" s="157">
        <v>0.12760592938009396</v>
      </c>
      <c r="S14" s="157">
        <v>0.26384051968385008</v>
      </c>
      <c r="T14" s="157">
        <v>12.119077918903223</v>
      </c>
      <c r="U14" s="157">
        <v>0.1313928489849798</v>
      </c>
      <c r="V14" s="157">
        <v>4.1984102063230493</v>
      </c>
      <c r="W14" s="157">
        <v>0.12506136838485726</v>
      </c>
      <c r="X14" s="157">
        <v>2.8251310592000003E-5</v>
      </c>
      <c r="Y14" s="157">
        <v>1.22112104E-4</v>
      </c>
      <c r="Z14" s="157">
        <v>8.9437818000000002E-5</v>
      </c>
      <c r="AA14" s="157">
        <v>7.2641015564673176E-4</v>
      </c>
      <c r="AB14" s="157">
        <v>9.6621138823873198E-4</v>
      </c>
      <c r="AC14" s="157">
        <v>8.1349523999999993E-3</v>
      </c>
      <c r="AD14" s="157">
        <v>4.0067675999999997E-6</v>
      </c>
      <c r="AE14" s="159"/>
      <c r="AF14" s="167">
        <v>45746.58275819823</v>
      </c>
      <c r="AG14" s="167">
        <v>1214.172</v>
      </c>
      <c r="AH14" s="167">
        <v>48853</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180" t="s">
        <v>424</v>
      </c>
      <c r="F15" s="180" t="s">
        <v>424</v>
      </c>
      <c r="G15" s="180" t="s">
        <v>424</v>
      </c>
      <c r="H15" s="180"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159"/>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180" t="s">
        <v>424</v>
      </c>
      <c r="F16" s="180" t="s">
        <v>424</v>
      </c>
      <c r="G16" s="180" t="s">
        <v>424</v>
      </c>
      <c r="H16" s="180"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159"/>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75">
        <v>0.73612110858697266</v>
      </c>
      <c r="F17" s="175">
        <v>0.22907022323069515</v>
      </c>
      <c r="G17" s="175">
        <v>1.2782907270641781</v>
      </c>
      <c r="H17" s="219" t="s">
        <v>425</v>
      </c>
      <c r="I17" s="157">
        <v>0.16151247576452354</v>
      </c>
      <c r="J17" s="157">
        <v>0.17409719427258791</v>
      </c>
      <c r="K17" s="157">
        <v>0.1838853086677491</v>
      </c>
      <c r="L17" s="157">
        <v>1.3852551264682038E-2</v>
      </c>
      <c r="M17" s="175">
        <v>1.4465762833533575</v>
      </c>
      <c r="N17" s="177">
        <v>0.18744729601556401</v>
      </c>
      <c r="O17" s="177">
        <v>2.5228677706863279E-3</v>
      </c>
      <c r="P17" s="177">
        <v>1.3340312930695665E-2</v>
      </c>
      <c r="Q17" s="177">
        <v>6.0207901161185452E-3</v>
      </c>
      <c r="R17" s="177">
        <v>1.9003705409074766E-2</v>
      </c>
      <c r="S17" s="177">
        <v>2.4560820901402484E-2</v>
      </c>
      <c r="T17" s="177">
        <v>1.8234997704471515E-2</v>
      </c>
      <c r="U17" s="177">
        <v>2.7984878033717989E-3</v>
      </c>
      <c r="V17" s="177">
        <v>0.29320837733344951</v>
      </c>
      <c r="W17" s="177">
        <v>0.28652941258832676</v>
      </c>
      <c r="X17" s="177">
        <v>6.4314065183548944E-2</v>
      </c>
      <c r="Y17" s="177">
        <v>8.7806191163116706E-2</v>
      </c>
      <c r="Z17" s="177">
        <v>3.3760208993584152E-2</v>
      </c>
      <c r="AA17" s="177">
        <v>2.667009213537019E-2</v>
      </c>
      <c r="AB17" s="176">
        <f>SUM(X17:AA17)</f>
        <v>0.21255055747561999</v>
      </c>
      <c r="AC17" s="176">
        <v>8.669472749999916E-4</v>
      </c>
      <c r="AD17" s="176">
        <v>0.23771134959677187</v>
      </c>
      <c r="AE17" s="159"/>
      <c r="AF17" s="167">
        <v>362.27435613255284</v>
      </c>
      <c r="AG17" s="167">
        <v>1398.3020564515994</v>
      </c>
      <c r="AH17" s="167">
        <v>4167.136596281709</v>
      </c>
      <c r="AI17" s="181" t="s">
        <v>424</v>
      </c>
      <c r="AJ17" s="196" t="s">
        <v>411</v>
      </c>
      <c r="AK17" s="196" t="s">
        <v>411</v>
      </c>
      <c r="AL17" s="146" t="s">
        <v>18</v>
      </c>
    </row>
    <row r="18" spans="1:39" s="10" customFormat="1" ht="24.75" customHeight="1" thickBot="1" x14ac:dyDescent="0.25">
      <c r="A18" s="104" t="s">
        <v>122</v>
      </c>
      <c r="B18" s="104" t="s">
        <v>164</v>
      </c>
      <c r="C18" s="112" t="s">
        <v>277</v>
      </c>
      <c r="D18" s="96"/>
      <c r="E18" s="217" t="s">
        <v>424</v>
      </c>
      <c r="F18" s="217" t="s">
        <v>424</v>
      </c>
      <c r="G18" s="217" t="s">
        <v>424</v>
      </c>
      <c r="H18" s="217" t="s">
        <v>424</v>
      </c>
      <c r="I18" s="217" t="s">
        <v>424</v>
      </c>
      <c r="J18" s="217" t="s">
        <v>424</v>
      </c>
      <c r="K18" s="217" t="s">
        <v>424</v>
      </c>
      <c r="L18" s="217" t="s">
        <v>424</v>
      </c>
      <c r="M18" s="217" t="s">
        <v>424</v>
      </c>
      <c r="N18" s="217" t="s">
        <v>424</v>
      </c>
      <c r="O18" s="217" t="s">
        <v>424</v>
      </c>
      <c r="P18" s="217" t="s">
        <v>424</v>
      </c>
      <c r="Q18" s="217" t="s">
        <v>424</v>
      </c>
      <c r="R18" s="217" t="s">
        <v>424</v>
      </c>
      <c r="S18" s="217" t="s">
        <v>424</v>
      </c>
      <c r="T18" s="217" t="s">
        <v>424</v>
      </c>
      <c r="U18" s="217" t="s">
        <v>424</v>
      </c>
      <c r="V18" s="217" t="s">
        <v>424</v>
      </c>
      <c r="W18" s="217" t="s">
        <v>424</v>
      </c>
      <c r="X18" s="217" t="s">
        <v>424</v>
      </c>
      <c r="Y18" s="217" t="s">
        <v>424</v>
      </c>
      <c r="Z18" s="217" t="s">
        <v>424</v>
      </c>
      <c r="AA18" s="217" t="s">
        <v>424</v>
      </c>
      <c r="AB18" s="217" t="s">
        <v>424</v>
      </c>
      <c r="AC18" s="217" t="s">
        <v>424</v>
      </c>
      <c r="AD18" s="217" t="s">
        <v>424</v>
      </c>
      <c r="AE18" s="159"/>
      <c r="AF18" s="180" t="s">
        <v>424</v>
      </c>
      <c r="AG18" s="196" t="s">
        <v>411</v>
      </c>
      <c r="AH18" s="180" t="s">
        <v>424</v>
      </c>
      <c r="AI18" s="196" t="s">
        <v>411</v>
      </c>
      <c r="AJ18" s="196" t="s">
        <v>411</v>
      </c>
      <c r="AK18" s="196" t="s">
        <v>411</v>
      </c>
      <c r="AL18" s="146" t="s">
        <v>18</v>
      </c>
    </row>
    <row r="19" spans="1:39" s="10" customFormat="1" ht="24.75" customHeight="1" thickBot="1" x14ac:dyDescent="0.25">
      <c r="A19" s="104" t="s">
        <v>122</v>
      </c>
      <c r="B19" s="104" t="s">
        <v>165</v>
      </c>
      <c r="C19" s="112" t="s">
        <v>58</v>
      </c>
      <c r="D19" s="96"/>
      <c r="E19" s="190" t="s">
        <v>427</v>
      </c>
      <c r="F19" s="190" t="s">
        <v>427</v>
      </c>
      <c r="G19" s="190" t="s">
        <v>427</v>
      </c>
      <c r="H19" s="183" t="s">
        <v>425</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90" t="s">
        <v>427</v>
      </c>
      <c r="Y19" s="183" t="s">
        <v>425</v>
      </c>
      <c r="Z19" s="183" t="s">
        <v>425</v>
      </c>
      <c r="AA19" s="183" t="s">
        <v>425</v>
      </c>
      <c r="AB19" s="183" t="s">
        <v>425</v>
      </c>
      <c r="AC19" s="183" t="s">
        <v>425</v>
      </c>
      <c r="AD19" s="183" t="s">
        <v>425</v>
      </c>
      <c r="AE19" s="159"/>
      <c r="AF19" s="191" t="s">
        <v>427</v>
      </c>
      <c r="AG19" s="191" t="s">
        <v>427</v>
      </c>
      <c r="AH19" s="184" t="s">
        <v>425</v>
      </c>
      <c r="AI19" s="181" t="s">
        <v>424</v>
      </c>
      <c r="AJ19" s="196" t="s">
        <v>411</v>
      </c>
      <c r="AK19" s="196" t="s">
        <v>411</v>
      </c>
      <c r="AL19" s="146" t="s">
        <v>18</v>
      </c>
    </row>
    <row r="20" spans="1:39" s="10" customFormat="1" ht="24.75" customHeight="1" thickBot="1" x14ac:dyDescent="0.25">
      <c r="A20" s="104" t="s">
        <v>122</v>
      </c>
      <c r="B20" s="104" t="s">
        <v>166</v>
      </c>
      <c r="C20" s="112" t="s">
        <v>59</v>
      </c>
      <c r="D20" s="96"/>
      <c r="E20" s="157">
        <v>1.6133296060291138E-3</v>
      </c>
      <c r="F20" s="157">
        <v>7.956146002335357E-6</v>
      </c>
      <c r="G20" s="157">
        <v>3.0940567786859716E-5</v>
      </c>
      <c r="H20" s="183" t="s">
        <v>425</v>
      </c>
      <c r="I20" s="157">
        <v>9.9451825029191954E-6</v>
      </c>
      <c r="J20" s="157">
        <v>9.9451825029191954E-6</v>
      </c>
      <c r="K20" s="157">
        <v>9.9451825029191954E-6</v>
      </c>
      <c r="L20" s="157">
        <v>5.3703985515763659E-7</v>
      </c>
      <c r="M20" s="175">
        <v>5.3040973348902377E-4</v>
      </c>
      <c r="N20" s="157">
        <v>3.3150608343063985E-8</v>
      </c>
      <c r="O20" s="157">
        <v>5.5251013905106642E-9</v>
      </c>
      <c r="P20" s="157">
        <v>2.2100405562042656E-6</v>
      </c>
      <c r="Q20" s="157">
        <v>2.6520486674451186E-6</v>
      </c>
      <c r="R20" s="157">
        <v>1.6796308227152421E-8</v>
      </c>
      <c r="S20" s="157">
        <v>1.6796308227152419E-9</v>
      </c>
      <c r="T20" s="157">
        <v>1.1271206836641755E-8</v>
      </c>
      <c r="U20" s="157">
        <v>2.431044611824692E-7</v>
      </c>
      <c r="V20" s="157">
        <v>3.3150608343063985E-8</v>
      </c>
      <c r="W20" s="157">
        <v>1.1050202781021329E-5</v>
      </c>
      <c r="X20" s="157">
        <v>1.237622711474389E-8</v>
      </c>
      <c r="Y20" s="157">
        <v>1.8564340672115829E-8</v>
      </c>
      <c r="Z20" s="157">
        <v>1.8564340672115829E-8</v>
      </c>
      <c r="AA20" s="157">
        <v>1.8564340672115829E-8</v>
      </c>
      <c r="AB20" s="157">
        <v>6.8069249131091374E-8</v>
      </c>
      <c r="AC20" s="199" t="s">
        <v>411</v>
      </c>
      <c r="AD20" s="199" t="s">
        <v>411</v>
      </c>
      <c r="AE20" s="159"/>
      <c r="AF20" s="196" t="s">
        <v>411</v>
      </c>
      <c r="AG20" s="196" t="s">
        <v>411</v>
      </c>
      <c r="AH20" s="167">
        <v>22.100405562042656</v>
      </c>
      <c r="AI20" s="196" t="s">
        <v>411</v>
      </c>
      <c r="AJ20" s="196" t="s">
        <v>411</v>
      </c>
      <c r="AK20" s="196" t="s">
        <v>411</v>
      </c>
      <c r="AL20" s="146" t="s">
        <v>18</v>
      </c>
    </row>
    <row r="21" spans="1:39" s="10" customFormat="1" ht="24.75" customHeight="1" thickBot="1" x14ac:dyDescent="0.25">
      <c r="A21" s="104" t="s">
        <v>122</v>
      </c>
      <c r="B21" s="104" t="s">
        <v>167</v>
      </c>
      <c r="C21" s="112" t="s">
        <v>60</v>
      </c>
      <c r="D21" s="96"/>
      <c r="E21" s="157">
        <v>0.56089520936429116</v>
      </c>
      <c r="F21" s="157">
        <v>0.14387954663706853</v>
      </c>
      <c r="G21" s="157">
        <v>5.5461262576266171E-2</v>
      </c>
      <c r="H21" s="157">
        <v>3.6093391298546606E-4</v>
      </c>
      <c r="I21" s="157">
        <v>7.1413285610775604E-2</v>
      </c>
      <c r="J21" s="157">
        <v>7.3403633942081201E-2</v>
      </c>
      <c r="K21" s="157">
        <v>7.6238620341930366E-2</v>
      </c>
      <c r="L21" s="157">
        <v>1.6976981665375937E-2</v>
      </c>
      <c r="M21" s="175">
        <v>0.68538392752689148</v>
      </c>
      <c r="N21" s="157">
        <v>1.98088581196273E-2</v>
      </c>
      <c r="O21" s="157">
        <v>4.8460299470585366E-3</v>
      </c>
      <c r="P21" s="157">
        <v>1.8144727105924487E-3</v>
      </c>
      <c r="Q21" s="157">
        <v>1.8917426435381957E-3</v>
      </c>
      <c r="R21" s="157">
        <v>9.9607714928640102E-3</v>
      </c>
      <c r="S21" s="157">
        <v>4.0123179540267617E-3</v>
      </c>
      <c r="T21" s="157">
        <v>1.616842144846194E-2</v>
      </c>
      <c r="U21" s="157">
        <v>4.1310668532765357E-4</v>
      </c>
      <c r="V21" s="157">
        <v>0.19891512458857871</v>
      </c>
      <c r="W21" s="157">
        <v>6.117805878173091E-2</v>
      </c>
      <c r="X21" s="157">
        <v>8.5418267641041157E-3</v>
      </c>
      <c r="Y21" s="157">
        <v>1.212080317956874E-2</v>
      </c>
      <c r="Z21" s="157">
        <v>4.3750194801080965E-3</v>
      </c>
      <c r="AA21" s="157">
        <v>3.4149879837243333E-3</v>
      </c>
      <c r="AB21" s="157">
        <v>2.8452637407505286E-2</v>
      </c>
      <c r="AC21" s="157">
        <v>1.8328035092901557E-3</v>
      </c>
      <c r="AD21" s="157">
        <v>7.7358020697473745E-3</v>
      </c>
      <c r="AE21" s="159"/>
      <c r="AF21" s="167">
        <v>48.441429074564795</v>
      </c>
      <c r="AG21" s="167">
        <v>45.377329617460269</v>
      </c>
      <c r="AH21" s="167">
        <v>12898.642690909091</v>
      </c>
      <c r="AI21" s="167">
        <v>360.93391298546607</v>
      </c>
      <c r="AJ21" s="196" t="s">
        <v>411</v>
      </c>
      <c r="AK21" s="196" t="s">
        <v>411</v>
      </c>
      <c r="AL21" s="146" t="s">
        <v>18</v>
      </c>
    </row>
    <row r="22" spans="1:39" s="10" customFormat="1" ht="24.75" customHeight="1" thickBot="1" x14ac:dyDescent="0.25">
      <c r="A22" s="104" t="s">
        <v>122</v>
      </c>
      <c r="B22" s="104" t="s">
        <v>168</v>
      </c>
      <c r="C22" s="112" t="s">
        <v>299</v>
      </c>
      <c r="D22" s="96"/>
      <c r="E22" s="388">
        <v>0.60277779999999992</v>
      </c>
      <c r="F22" s="388">
        <v>3.5856E-3</v>
      </c>
      <c r="G22" s="388">
        <v>0.30222943999999996</v>
      </c>
      <c r="H22" s="387" t="s">
        <v>425</v>
      </c>
      <c r="I22" s="190" t="s">
        <v>427</v>
      </c>
      <c r="J22" s="190" t="s">
        <v>427</v>
      </c>
      <c r="K22" s="190" t="s">
        <v>427</v>
      </c>
      <c r="L22" s="190" t="s">
        <v>427</v>
      </c>
      <c r="M22" s="388">
        <v>0.31316242</v>
      </c>
      <c r="N22" s="388">
        <v>1.95216E-2</v>
      </c>
      <c r="O22" s="388">
        <v>1.5935999999999999E-3</v>
      </c>
      <c r="P22" s="388">
        <v>9.7608E-3</v>
      </c>
      <c r="Q22" s="388">
        <v>5.2787999999999993E-3</v>
      </c>
      <c r="R22" s="388">
        <v>8.1671999999999995E-3</v>
      </c>
      <c r="S22" s="388">
        <v>1.2888239999999999E-2</v>
      </c>
      <c r="T22" s="388">
        <v>9.7608E-3</v>
      </c>
      <c r="U22" s="388">
        <v>5.039759999999999E-3</v>
      </c>
      <c r="V22" s="388">
        <v>8.4460799999999989E-2</v>
      </c>
      <c r="W22" s="388">
        <v>8.1671999999999995E-4</v>
      </c>
      <c r="X22" s="388">
        <v>1.2947999999999997E-5</v>
      </c>
      <c r="Y22" s="388">
        <v>5.5775999999999989E-5</v>
      </c>
      <c r="Z22" s="388">
        <v>1.5338399999999999E-5</v>
      </c>
      <c r="AA22" s="388">
        <v>8.5655999999999998E-6</v>
      </c>
      <c r="AB22" s="388">
        <v>9.2627999999999981E-5</v>
      </c>
      <c r="AC22" s="388">
        <v>9.1631999999999987E-4</v>
      </c>
      <c r="AD22" s="388">
        <v>2.0517599999999997E-2</v>
      </c>
      <c r="AE22" s="159"/>
      <c r="AF22" s="372" t="s">
        <v>411</v>
      </c>
      <c r="AG22" s="372" t="s">
        <v>411</v>
      </c>
      <c r="AH22" s="372" t="s">
        <v>411</v>
      </c>
      <c r="AI22" s="372" t="s">
        <v>411</v>
      </c>
      <c r="AJ22" s="196" t="s">
        <v>411</v>
      </c>
      <c r="AK22" s="167" t="s">
        <v>502</v>
      </c>
      <c r="AL22" s="146" t="s">
        <v>498</v>
      </c>
    </row>
    <row r="23" spans="1:39" s="10" customFormat="1" ht="24.75" customHeight="1" thickBot="1" x14ac:dyDescent="0.25">
      <c r="A23" s="104" t="s">
        <v>129</v>
      </c>
      <c r="B23" s="104"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159"/>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4"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159"/>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4" t="s">
        <v>170</v>
      </c>
      <c r="C25" s="112"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159"/>
      <c r="AF25" s="180" t="s">
        <v>424</v>
      </c>
      <c r="AG25" s="180" t="s">
        <v>424</v>
      </c>
      <c r="AH25" s="180" t="s">
        <v>424</v>
      </c>
      <c r="AI25" s="180" t="s">
        <v>424</v>
      </c>
      <c r="AJ25" s="180" t="s">
        <v>424</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159"/>
      <c r="AF26" s="180" t="s">
        <v>424</v>
      </c>
      <c r="AG26" s="180" t="s">
        <v>424</v>
      </c>
      <c r="AH26" s="180" t="s">
        <v>424</v>
      </c>
      <c r="AI26" s="180" t="s">
        <v>424</v>
      </c>
      <c r="AJ26" s="180" t="s">
        <v>424</v>
      </c>
      <c r="AK26" s="196" t="s">
        <v>411</v>
      </c>
      <c r="AL26" s="146" t="s">
        <v>18</v>
      </c>
    </row>
    <row r="27" spans="1:39" s="10" customFormat="1" ht="24.75" customHeight="1" thickBot="1" x14ac:dyDescent="0.25">
      <c r="A27" s="104" t="s">
        <v>131</v>
      </c>
      <c r="B27" s="104" t="s">
        <v>171</v>
      </c>
      <c r="C27" s="112" t="s">
        <v>61</v>
      </c>
      <c r="D27" s="96"/>
      <c r="E27" s="388">
        <v>1.40292248</v>
      </c>
      <c r="F27" s="388">
        <v>2.7187601799999999</v>
      </c>
      <c r="G27" s="388">
        <v>2.028</v>
      </c>
      <c r="H27" s="388">
        <v>0.29465652000000003</v>
      </c>
      <c r="I27" s="388">
        <v>7.0757799999999994E-3</v>
      </c>
      <c r="J27" s="388">
        <v>7.0757799999999994E-3</v>
      </c>
      <c r="K27" s="388">
        <v>7.0757799999999994E-3</v>
      </c>
      <c r="L27" s="388">
        <v>8.1119999999999988E-4</v>
      </c>
      <c r="M27" s="388">
        <v>16.958503720000003</v>
      </c>
      <c r="N27" s="388">
        <v>8.2862699999999997E-2</v>
      </c>
      <c r="O27" s="388">
        <v>3.7619756000000001E-3</v>
      </c>
      <c r="P27" s="185" t="s">
        <v>425</v>
      </c>
      <c r="Q27" s="185" t="s">
        <v>425</v>
      </c>
      <c r="R27" s="388">
        <v>5.4720918000000004E-3</v>
      </c>
      <c r="S27" s="388">
        <v>1.4521019799999998E-2</v>
      </c>
      <c r="T27" s="388">
        <v>4.5066281999999996E-3</v>
      </c>
      <c r="U27" s="388">
        <v>6.7600000000000003E-5</v>
      </c>
      <c r="V27" s="388">
        <v>0.7538523800000001</v>
      </c>
      <c r="W27" s="185" t="s">
        <v>425</v>
      </c>
      <c r="X27" s="388">
        <v>1.9658641480000002E-3</v>
      </c>
      <c r="Y27" s="388">
        <v>2.4166999999999999E-3</v>
      </c>
      <c r="Z27" s="388">
        <v>1.543364148E-3</v>
      </c>
      <c r="AA27" s="388">
        <v>2.6655241480000006E-3</v>
      </c>
      <c r="AB27" s="388">
        <v>8.5914524439999994E-3</v>
      </c>
      <c r="AC27" s="187" t="s">
        <v>425</v>
      </c>
      <c r="AD27" s="187" t="s">
        <v>425</v>
      </c>
      <c r="AE27" s="173"/>
      <c r="AF27" s="167">
        <v>15142.4</v>
      </c>
      <c r="AG27" s="197" t="s">
        <v>411</v>
      </c>
      <c r="AH27" s="167">
        <v>665</v>
      </c>
      <c r="AI27" s="180" t="s">
        <v>424</v>
      </c>
      <c r="AJ27" s="197" t="s">
        <v>411</v>
      </c>
      <c r="AK27" s="198" t="s">
        <v>411</v>
      </c>
      <c r="AL27" s="146" t="s">
        <v>18</v>
      </c>
    </row>
    <row r="28" spans="1:39" s="10" customFormat="1" ht="24.75" customHeight="1" thickBot="1" x14ac:dyDescent="0.25">
      <c r="A28" s="104" t="s">
        <v>131</v>
      </c>
      <c r="B28" s="104" t="s">
        <v>172</v>
      </c>
      <c r="C28" s="112" t="s">
        <v>154</v>
      </c>
      <c r="D28" s="96"/>
      <c r="E28" s="388">
        <v>0.84024683461319227</v>
      </c>
      <c r="F28" s="388">
        <v>7.6669407015892171E-2</v>
      </c>
      <c r="G28" s="388">
        <v>0.37399710739459596</v>
      </c>
      <c r="H28" s="388">
        <v>6.2332851232432666E-4</v>
      </c>
      <c r="I28" s="403">
        <v>7.6046078503567843E-2</v>
      </c>
      <c r="J28" s="403">
        <v>7.6046078503567843E-2</v>
      </c>
      <c r="K28" s="388">
        <v>7.6046078503567843E-2</v>
      </c>
      <c r="L28" s="388">
        <v>4.1825343176962314E-2</v>
      </c>
      <c r="M28" s="388">
        <v>0.42448671689286643</v>
      </c>
      <c r="N28" s="388">
        <v>9.7239247922594946E-2</v>
      </c>
      <c r="O28" s="388">
        <v>5.4229580572216405E-4</v>
      </c>
      <c r="P28" s="185" t="s">
        <v>425</v>
      </c>
      <c r="Q28" s="185" t="s">
        <v>425</v>
      </c>
      <c r="R28" s="388">
        <v>1.8699855369729798E-3</v>
      </c>
      <c r="S28" s="388">
        <v>1.3214564461275725E-3</v>
      </c>
      <c r="T28" s="388">
        <v>5.4852909084540744E-4</v>
      </c>
      <c r="U28" s="388">
        <v>6.2332851232432658E-6</v>
      </c>
      <c r="V28" s="388">
        <v>0.10833449544196797</v>
      </c>
      <c r="W28" s="185" t="s">
        <v>425</v>
      </c>
      <c r="X28" s="388">
        <v>1.5022217147016271E-3</v>
      </c>
      <c r="Y28" s="388">
        <v>1.6829869832756818E-3</v>
      </c>
      <c r="Z28" s="388">
        <v>1.3214564461275723E-3</v>
      </c>
      <c r="AA28" s="388">
        <v>1.4024891527297349E-3</v>
      </c>
      <c r="AB28" s="388">
        <v>5.9091542968346157E-3</v>
      </c>
      <c r="AC28" s="185" t="s">
        <v>425</v>
      </c>
      <c r="AD28" s="185" t="s">
        <v>425</v>
      </c>
      <c r="AE28" s="173"/>
      <c r="AF28" s="167">
        <v>2652.4617545716023</v>
      </c>
      <c r="AG28" s="197" t="s">
        <v>411</v>
      </c>
      <c r="AH28" s="174">
        <v>0</v>
      </c>
      <c r="AI28" s="180" t="s">
        <v>424</v>
      </c>
      <c r="AJ28" s="197" t="s">
        <v>411</v>
      </c>
      <c r="AK28" s="198" t="s">
        <v>411</v>
      </c>
      <c r="AL28" s="146" t="s">
        <v>18</v>
      </c>
    </row>
    <row r="29" spans="1:39" s="10" customFormat="1" ht="24.75" customHeight="1" thickBot="1" x14ac:dyDescent="0.25">
      <c r="A29" s="104" t="s">
        <v>131</v>
      </c>
      <c r="B29" s="104" t="s">
        <v>173</v>
      </c>
      <c r="C29" s="112" t="s">
        <v>155</v>
      </c>
      <c r="D29" s="96"/>
      <c r="E29" s="388">
        <v>5.4041128346162983</v>
      </c>
      <c r="F29" s="388">
        <v>0.18742587865721269</v>
      </c>
      <c r="G29" s="388">
        <v>1.2495058577147513</v>
      </c>
      <c r="H29" s="388">
        <v>4.165019525715837E-3</v>
      </c>
      <c r="I29" s="403">
        <v>0.11453803695718554</v>
      </c>
      <c r="J29" s="403">
        <v>0.11453803695718554</v>
      </c>
      <c r="K29" s="388">
        <v>0.11453803695718554</v>
      </c>
      <c r="L29" s="388">
        <v>6.0705159587308336E-2</v>
      </c>
      <c r="M29" s="388">
        <v>1.2703309553433302</v>
      </c>
      <c r="N29" s="388">
        <v>0.20117044309207494</v>
      </c>
      <c r="O29" s="388">
        <v>1.811783493686389E-3</v>
      </c>
      <c r="P29" s="185" t="s">
        <v>425</v>
      </c>
      <c r="Q29" s="185" t="s">
        <v>425</v>
      </c>
      <c r="R29" s="388">
        <v>6.247529288573756E-3</v>
      </c>
      <c r="S29" s="388">
        <v>4.4149206972587873E-3</v>
      </c>
      <c r="T29" s="388">
        <v>1.8326085913149685E-3</v>
      </c>
      <c r="U29" s="388">
        <v>2.0825097628579186E-5</v>
      </c>
      <c r="V29" s="388">
        <v>0.36194019678470624</v>
      </c>
      <c r="W29" s="185" t="s">
        <v>425</v>
      </c>
      <c r="X29" s="388">
        <v>7.2887841700027152E-4</v>
      </c>
      <c r="Y29" s="388">
        <v>4.4149206972587873E-3</v>
      </c>
      <c r="Z29" s="388">
        <v>4.935548137973267E-3</v>
      </c>
      <c r="AA29" s="388">
        <v>1.1349678207575658E-3</v>
      </c>
      <c r="AB29" s="388">
        <v>1.1214315072989891E-2</v>
      </c>
      <c r="AC29" s="185" t="s">
        <v>425</v>
      </c>
      <c r="AD29" s="185" t="s">
        <v>425</v>
      </c>
      <c r="AE29" s="173"/>
      <c r="AF29" s="167">
        <v>8861.7436717358232</v>
      </c>
      <c r="AG29" s="197" t="s">
        <v>411</v>
      </c>
      <c r="AH29" s="174">
        <v>0</v>
      </c>
      <c r="AI29" s="180" t="s">
        <v>424</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5" t="s">
        <v>425</v>
      </c>
      <c r="AD30" s="185" t="s">
        <v>425</v>
      </c>
      <c r="AE30" s="173"/>
      <c r="AF30" s="183" t="s">
        <v>425</v>
      </c>
      <c r="AG30" s="197" t="s">
        <v>411</v>
      </c>
      <c r="AH30" s="183" t="s">
        <v>425</v>
      </c>
      <c r="AI30" s="180" t="s">
        <v>424</v>
      </c>
      <c r="AJ30" s="197" t="s">
        <v>411</v>
      </c>
      <c r="AK30" s="198" t="s">
        <v>411</v>
      </c>
      <c r="AL30" s="146" t="s">
        <v>18</v>
      </c>
      <c r="AM30" s="44"/>
    </row>
    <row r="31" spans="1:39" s="10" customFormat="1" ht="24.75" customHeight="1" thickBot="1" x14ac:dyDescent="0.25">
      <c r="A31" s="104" t="s">
        <v>131</v>
      </c>
      <c r="B31" s="104" t="s">
        <v>175</v>
      </c>
      <c r="C31" s="112" t="s">
        <v>63</v>
      </c>
      <c r="D31" s="96"/>
      <c r="E31" s="199" t="s">
        <v>411</v>
      </c>
      <c r="F31" s="388">
        <v>0.92075976666666659</v>
      </c>
      <c r="G31" s="199" t="s">
        <v>411</v>
      </c>
      <c r="H31" s="199" t="s">
        <v>411</v>
      </c>
      <c r="I31" s="199" t="s">
        <v>411</v>
      </c>
      <c r="J31" s="199" t="s">
        <v>411</v>
      </c>
      <c r="K31" s="199" t="s">
        <v>411</v>
      </c>
      <c r="L31" s="199" t="s">
        <v>411</v>
      </c>
      <c r="M31" s="199" t="s">
        <v>411</v>
      </c>
      <c r="N31" s="199" t="s">
        <v>411</v>
      </c>
      <c r="O31" s="199" t="s">
        <v>411</v>
      </c>
      <c r="P31" s="199" t="s">
        <v>411</v>
      </c>
      <c r="Q31" s="199" t="s">
        <v>411</v>
      </c>
      <c r="R31" s="199" t="s">
        <v>411</v>
      </c>
      <c r="S31" s="199" t="s">
        <v>411</v>
      </c>
      <c r="T31" s="199" t="s">
        <v>411</v>
      </c>
      <c r="U31" s="199" t="s">
        <v>411</v>
      </c>
      <c r="V31" s="199" t="s">
        <v>411</v>
      </c>
      <c r="W31" s="185" t="s">
        <v>425</v>
      </c>
      <c r="X31" s="185" t="s">
        <v>425</v>
      </c>
      <c r="Y31" s="185" t="s">
        <v>425</v>
      </c>
      <c r="Z31" s="185" t="s">
        <v>425</v>
      </c>
      <c r="AA31" s="185" t="s">
        <v>425</v>
      </c>
      <c r="AB31" s="199" t="s">
        <v>411</v>
      </c>
      <c r="AC31" s="185" t="s">
        <v>425</v>
      </c>
      <c r="AD31" s="185" t="s">
        <v>425</v>
      </c>
      <c r="AE31" s="173"/>
      <c r="AF31" s="192" t="s">
        <v>427</v>
      </c>
      <c r="AG31" s="197" t="s">
        <v>411</v>
      </c>
      <c r="AH31" s="197" t="s">
        <v>411</v>
      </c>
      <c r="AI31" s="197" t="s">
        <v>411</v>
      </c>
      <c r="AJ31" s="197" t="s">
        <v>411</v>
      </c>
      <c r="AK31" s="198" t="s">
        <v>411</v>
      </c>
      <c r="AL31" s="146" t="s">
        <v>18</v>
      </c>
    </row>
    <row r="32" spans="1:39" s="10" customFormat="1" ht="24.75" customHeight="1" thickBot="1" x14ac:dyDescent="0.25">
      <c r="A32" s="104" t="s">
        <v>131</v>
      </c>
      <c r="B32" s="104" t="s">
        <v>176</v>
      </c>
      <c r="C32" s="112" t="s">
        <v>64</v>
      </c>
      <c r="D32" s="96"/>
      <c r="E32" s="199" t="s">
        <v>411</v>
      </c>
      <c r="F32" s="199" t="s">
        <v>411</v>
      </c>
      <c r="G32" s="199" t="s">
        <v>411</v>
      </c>
      <c r="H32" s="199" t="s">
        <v>411</v>
      </c>
      <c r="I32" s="388">
        <v>8.4400782000000008E-2</v>
      </c>
      <c r="J32" s="388">
        <v>0.162873462</v>
      </c>
      <c r="K32" s="394">
        <v>0.20770605419999999</v>
      </c>
      <c r="L32" s="394">
        <v>8.4400782000000011E-3</v>
      </c>
      <c r="M32" s="199" t="s">
        <v>411</v>
      </c>
      <c r="N32" s="183" t="s">
        <v>425</v>
      </c>
      <c r="O32" s="183" t="s">
        <v>425</v>
      </c>
      <c r="P32" s="185" t="s">
        <v>425</v>
      </c>
      <c r="Q32" s="185" t="s">
        <v>425</v>
      </c>
      <c r="R32" s="183" t="s">
        <v>425</v>
      </c>
      <c r="S32" s="183" t="s">
        <v>425</v>
      </c>
      <c r="T32" s="183" t="s">
        <v>425</v>
      </c>
      <c r="U32" s="183" t="s">
        <v>425</v>
      </c>
      <c r="V32" s="183" t="s">
        <v>425</v>
      </c>
      <c r="W32" s="199" t="s">
        <v>411</v>
      </c>
      <c r="X32" s="185" t="s">
        <v>425</v>
      </c>
      <c r="Y32" s="185" t="s">
        <v>425</v>
      </c>
      <c r="Z32" s="185" t="s">
        <v>425</v>
      </c>
      <c r="AA32" s="185" t="s">
        <v>425</v>
      </c>
      <c r="AB32" s="185" t="s">
        <v>425</v>
      </c>
      <c r="AC32" s="185" t="s">
        <v>425</v>
      </c>
      <c r="AD32" s="185" t="s">
        <v>425</v>
      </c>
      <c r="AE32" s="173"/>
      <c r="AF32" s="197" t="s">
        <v>411</v>
      </c>
      <c r="AG32" s="197" t="s">
        <v>411</v>
      </c>
      <c r="AH32" s="197" t="s">
        <v>411</v>
      </c>
      <c r="AI32" s="197"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394">
        <v>4.4675226000000005E-2</v>
      </c>
      <c r="J33" s="394">
        <v>8.2310010000000003E-2</v>
      </c>
      <c r="K33" s="394">
        <v>8.5971060000000002E-2</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173"/>
      <c r="AF33" s="197" t="s">
        <v>411</v>
      </c>
      <c r="AG33" s="197" t="s">
        <v>411</v>
      </c>
      <c r="AH33" s="197" t="s">
        <v>411</v>
      </c>
      <c r="AI33" s="197" t="s">
        <v>411</v>
      </c>
      <c r="AJ33" s="197" t="s">
        <v>411</v>
      </c>
      <c r="AK33" s="186" t="s">
        <v>425</v>
      </c>
      <c r="AL33" s="232" t="s">
        <v>434</v>
      </c>
    </row>
    <row r="34" spans="1:38" s="10" customFormat="1" ht="24.75" customHeight="1" thickBot="1" x14ac:dyDescent="0.25">
      <c r="A34" s="104" t="s">
        <v>129</v>
      </c>
      <c r="B34" s="104" t="s">
        <v>178</v>
      </c>
      <c r="C34" s="112" t="s">
        <v>66</v>
      </c>
      <c r="D34" s="96"/>
      <c r="E34" s="176">
        <v>0.62269002413220076</v>
      </c>
      <c r="F34" s="176">
        <v>5.5257797943029277E-2</v>
      </c>
      <c r="G34" s="388">
        <v>0.5193003844426185</v>
      </c>
      <c r="H34" s="176">
        <v>8.3183781849721473E-5</v>
      </c>
      <c r="I34" s="176">
        <v>1.6280254447731207E-2</v>
      </c>
      <c r="J34" s="176">
        <v>1.7112092266228417E-2</v>
      </c>
      <c r="K34" s="176">
        <v>1.8062764058796664E-2</v>
      </c>
      <c r="L34" s="187" t="s">
        <v>425</v>
      </c>
      <c r="M34" s="176">
        <v>0.12715235225600283</v>
      </c>
      <c r="N34" s="187" t="s">
        <v>425</v>
      </c>
      <c r="O34" s="176">
        <v>1.188339740710307E-4</v>
      </c>
      <c r="P34" s="187" t="s">
        <v>425</v>
      </c>
      <c r="Q34" s="187" t="s">
        <v>425</v>
      </c>
      <c r="R34" s="176">
        <v>5.9416987035515348E-4</v>
      </c>
      <c r="S34" s="176">
        <v>2.0201775592075213E-2</v>
      </c>
      <c r="T34" s="176">
        <v>8.3183781849721487E-4</v>
      </c>
      <c r="U34" s="176">
        <v>1.188339740710307E-4</v>
      </c>
      <c r="V34" s="176">
        <v>1.1883397407103069E-2</v>
      </c>
      <c r="W34" s="187" t="s">
        <v>425</v>
      </c>
      <c r="X34" s="176">
        <v>3.5650192221309203E-4</v>
      </c>
      <c r="Y34" s="176">
        <v>5.9416987035515348E-4</v>
      </c>
      <c r="Z34" s="187" t="s">
        <v>425</v>
      </c>
      <c r="AA34" s="187" t="s">
        <v>425</v>
      </c>
      <c r="AB34" s="187" t="s">
        <v>425</v>
      </c>
      <c r="AC34" s="206" t="s">
        <v>411</v>
      </c>
      <c r="AD34" s="206" t="s">
        <v>411</v>
      </c>
      <c r="AE34" s="159"/>
      <c r="AF34" s="371">
        <v>492.78608850543196</v>
      </c>
      <c r="AG34" s="372" t="s">
        <v>411</v>
      </c>
      <c r="AH34" s="372" t="s">
        <v>411</v>
      </c>
      <c r="AI34" s="372" t="s">
        <v>411</v>
      </c>
      <c r="AJ34" s="372"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159"/>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3.8466360391349E-2</v>
      </c>
      <c r="F36" s="176">
        <v>9.3235638067674161E-4</v>
      </c>
      <c r="G36" s="400">
        <v>3.196650448034543E-2</v>
      </c>
      <c r="H36" s="183" t="s">
        <v>425</v>
      </c>
      <c r="I36" s="176">
        <v>5.7006932989949355E-4</v>
      </c>
      <c r="J36" s="176">
        <v>5.7006932989949355E-4</v>
      </c>
      <c r="K36" s="176">
        <v>5.7006932989949355E-4</v>
      </c>
      <c r="L36" s="176">
        <v>1.76721492268843E-4</v>
      </c>
      <c r="M36" s="176">
        <v>2.0458562867421075E-3</v>
      </c>
      <c r="N36" s="176">
        <v>6.9260759707415084E-5</v>
      </c>
      <c r="O36" s="176">
        <v>5.3277507467242376E-6</v>
      </c>
      <c r="P36" s="176">
        <v>1.5983252240172715E-5</v>
      </c>
      <c r="Q36" s="176">
        <v>2.1311002986896951E-5</v>
      </c>
      <c r="R36" s="176">
        <v>2.6638753733621193E-5</v>
      </c>
      <c r="S36" s="176">
        <v>4.688420657117329E-4</v>
      </c>
      <c r="T36" s="176">
        <v>5.3277507467242382E-4</v>
      </c>
      <c r="U36" s="176">
        <v>5.3277507467242386E-5</v>
      </c>
      <c r="V36" s="176">
        <v>6.393300896069085E-4</v>
      </c>
      <c r="W36" s="176">
        <v>6.9260759707415084E-5</v>
      </c>
      <c r="X36" s="176">
        <v>1.0655501493448476E-6</v>
      </c>
      <c r="Y36" s="176">
        <v>5.3277507467242376E-6</v>
      </c>
      <c r="Z36" s="176">
        <v>5.3277507467242376E-6</v>
      </c>
      <c r="AA36" s="176">
        <v>5.3277507467242378E-7</v>
      </c>
      <c r="AB36" s="176">
        <v>1.2253826717465745E-5</v>
      </c>
      <c r="AC36" s="176">
        <v>4.2622005973793901E-5</v>
      </c>
      <c r="AD36" s="176">
        <v>2.0245452837552104E-5</v>
      </c>
      <c r="AE36" s="159"/>
      <c r="AF36" s="371">
        <v>22.909328210914225</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159"/>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159"/>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2.5739361358398725</v>
      </c>
      <c r="F39" s="175">
        <v>0.68791887316212574</v>
      </c>
      <c r="G39" s="175">
        <v>0.89934800247477409</v>
      </c>
      <c r="H39" s="175">
        <v>1.3159999999999999E-3</v>
      </c>
      <c r="I39" s="175">
        <v>0.3639243764564033</v>
      </c>
      <c r="J39" s="175">
        <v>0.38986094887526213</v>
      </c>
      <c r="K39" s="175">
        <v>0.40124644653457231</v>
      </c>
      <c r="L39" s="175">
        <v>0.12578170552788162</v>
      </c>
      <c r="M39" s="175">
        <v>0.76953353346651965</v>
      </c>
      <c r="N39" s="175">
        <v>0.12838895833468886</v>
      </c>
      <c r="O39" s="175">
        <v>1.8631986969524197E-2</v>
      </c>
      <c r="P39" s="175">
        <v>4.4279098726416211E-3</v>
      </c>
      <c r="Q39" s="175">
        <v>5.2892512338491692E-3</v>
      </c>
      <c r="R39" s="175">
        <v>9.8517762913536366E-2</v>
      </c>
      <c r="S39" s="175">
        <v>3.2539372776592669E-2</v>
      </c>
      <c r="T39" s="175">
        <v>1.2599148621106182</v>
      </c>
      <c r="U39" s="175">
        <v>2.2036579123855785E-3</v>
      </c>
      <c r="V39" s="175">
        <v>0.85542324569305173</v>
      </c>
      <c r="W39" s="175">
        <v>0.23613022297663047</v>
      </c>
      <c r="X39" s="175">
        <v>2.7304198073287652E-2</v>
      </c>
      <c r="Y39" s="175">
        <v>3.9457748481908951E-2</v>
      </c>
      <c r="Z39" s="175">
        <v>1.395629891783586E-2</v>
      </c>
      <c r="AA39" s="175">
        <v>1.1024301411605436E-2</v>
      </c>
      <c r="AB39" s="175">
        <v>9.1742546884637885E-2</v>
      </c>
      <c r="AC39" s="175">
        <v>8.180075324091686E-3</v>
      </c>
      <c r="AD39" s="175">
        <v>5.2864734897945152E-2</v>
      </c>
      <c r="AE39" s="159"/>
      <c r="AF39" s="167">
        <v>6398.0251427723806</v>
      </c>
      <c r="AG39" s="167">
        <v>310.49966561574468</v>
      </c>
      <c r="AH39" s="167">
        <v>5982</v>
      </c>
      <c r="AI39" s="167">
        <v>1316</v>
      </c>
      <c r="AJ39" s="200" t="s">
        <v>411</v>
      </c>
      <c r="AK39" s="196" t="s">
        <v>411</v>
      </c>
      <c r="AL39" s="146" t="s">
        <v>18</v>
      </c>
    </row>
    <row r="40" spans="1:38" s="10" customFormat="1" ht="24.75" customHeight="1" thickBot="1" x14ac:dyDescent="0.25">
      <c r="A40" s="104" t="s">
        <v>129</v>
      </c>
      <c r="B40" s="104" t="s">
        <v>184</v>
      </c>
      <c r="C40" s="112" t="s">
        <v>355</v>
      </c>
      <c r="D40" s="96"/>
      <c r="E40" s="183" t="s">
        <v>425</v>
      </c>
      <c r="F40" s="183" t="s">
        <v>425</v>
      </c>
      <c r="G40" s="183" t="s">
        <v>425</v>
      </c>
      <c r="H40" s="183" t="s">
        <v>425</v>
      </c>
      <c r="I40" s="183" t="s">
        <v>425</v>
      </c>
      <c r="J40" s="183" t="s">
        <v>425</v>
      </c>
      <c r="K40" s="183" t="s">
        <v>425</v>
      </c>
      <c r="L40" s="183" t="s">
        <v>425</v>
      </c>
      <c r="M40" s="183"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159"/>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4.8659050249355111</v>
      </c>
      <c r="F41" s="175">
        <v>24.339284973000861</v>
      </c>
      <c r="G41" s="175">
        <v>1.3335696077959298</v>
      </c>
      <c r="H41" s="175">
        <v>0.32059297678417886</v>
      </c>
      <c r="I41" s="175">
        <v>29.88519673212955</v>
      </c>
      <c r="J41" s="175">
        <v>30.688936267813126</v>
      </c>
      <c r="K41" s="175">
        <v>32.308453172370307</v>
      </c>
      <c r="L41" s="175">
        <v>2.9794996354237893</v>
      </c>
      <c r="M41" s="175">
        <v>163.86278997764401</v>
      </c>
      <c r="N41" s="399">
        <v>1.1376124866431643</v>
      </c>
      <c r="O41" s="399">
        <v>0.52141795299025506</v>
      </c>
      <c r="P41" s="399">
        <v>3.0286533654342224E-2</v>
      </c>
      <c r="Q41" s="399">
        <v>1.0290074673545428E-2</v>
      </c>
      <c r="R41" s="175">
        <v>0.92759017002818001</v>
      </c>
      <c r="S41" s="175">
        <v>0.25085180559553799</v>
      </c>
      <c r="T41" s="175">
        <v>8.5635703423708798E-2</v>
      </c>
      <c r="U41" s="175">
        <v>7.2163825810260818E-2</v>
      </c>
      <c r="V41" s="175">
        <v>20.607300526196045</v>
      </c>
      <c r="W41" s="175">
        <v>32.504050300372597</v>
      </c>
      <c r="X41" s="175">
        <v>4.9464889520326514</v>
      </c>
      <c r="Y41" s="175">
        <v>4.5886338232911665</v>
      </c>
      <c r="Z41" s="175">
        <v>1.7388579625860934</v>
      </c>
      <c r="AA41" s="175">
        <v>2.8925734965499799</v>
      </c>
      <c r="AB41" s="175">
        <v>14.166554234459891</v>
      </c>
      <c r="AC41" s="175">
        <v>0.2005565520206363</v>
      </c>
      <c r="AD41" s="175">
        <v>7.5490324368013756E-2</v>
      </c>
      <c r="AE41" s="159"/>
      <c r="AF41" s="178">
        <v>7022.0693608483798</v>
      </c>
      <c r="AG41" s="178">
        <v>429.92261392949268</v>
      </c>
      <c r="AH41" s="178">
        <v>48188</v>
      </c>
      <c r="AI41" s="178">
        <v>40058</v>
      </c>
      <c r="AJ41" s="200" t="s">
        <v>411</v>
      </c>
      <c r="AK41" s="196" t="s">
        <v>411</v>
      </c>
      <c r="AL41" s="146" t="s">
        <v>18</v>
      </c>
    </row>
    <row r="42" spans="1:38" s="10" customFormat="1" ht="24.75" customHeight="1" thickBot="1" x14ac:dyDescent="0.25">
      <c r="A42" s="104" t="s">
        <v>129</v>
      </c>
      <c r="B42" s="104" t="s">
        <v>186</v>
      </c>
      <c r="C42" s="112" t="s">
        <v>68</v>
      </c>
      <c r="D42" s="96"/>
      <c r="E42" s="183" t="s">
        <v>425</v>
      </c>
      <c r="F42" s="183" t="s">
        <v>425</v>
      </c>
      <c r="G42" s="183" t="s">
        <v>425</v>
      </c>
      <c r="H42" s="183" t="s">
        <v>425</v>
      </c>
      <c r="I42" s="183" t="s">
        <v>425</v>
      </c>
      <c r="J42" s="183" t="s">
        <v>425</v>
      </c>
      <c r="K42" s="183" t="s">
        <v>425</v>
      </c>
      <c r="L42" s="183" t="s">
        <v>425</v>
      </c>
      <c r="M42" s="183"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159"/>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0.20334335186092323</v>
      </c>
      <c r="F43" s="175">
        <v>0.30210730683566517</v>
      </c>
      <c r="G43" s="175">
        <v>0.25141193742713908</v>
      </c>
      <c r="H43" s="175">
        <v>8.598452278589854E-4</v>
      </c>
      <c r="I43" s="175">
        <v>0.16756295620368938</v>
      </c>
      <c r="J43" s="175">
        <v>0.17266409092207438</v>
      </c>
      <c r="K43" s="175">
        <v>0.18052212092111902</v>
      </c>
      <c r="L43" s="175">
        <v>4.0891489351968034E-2</v>
      </c>
      <c r="M43" s="175">
        <v>0.76451713862782256</v>
      </c>
      <c r="N43" s="175">
        <v>5.8849897034447596E-2</v>
      </c>
      <c r="O43" s="175">
        <v>1.1659527931104119E-2</v>
      </c>
      <c r="P43" s="175">
        <v>2.6483028473530653E-3</v>
      </c>
      <c r="Q43" s="175">
        <v>1.3264478376060651E-3</v>
      </c>
      <c r="R43" s="175">
        <v>2.3857895320956692E-2</v>
      </c>
      <c r="S43" s="175">
        <v>9.9161151330215049E-3</v>
      </c>
      <c r="T43" s="175">
        <v>1.1689058856947683E-2</v>
      </c>
      <c r="U43" s="175">
        <v>9.5794266774095122E-4</v>
      </c>
      <c r="V43" s="175">
        <v>0.49435668888736189</v>
      </c>
      <c r="W43" s="175">
        <v>0.14007998033769678</v>
      </c>
      <c r="X43" s="175">
        <v>2.0553407942310274E-2</v>
      </c>
      <c r="Y43" s="175">
        <v>2.9235627962690997E-2</v>
      </c>
      <c r="Z43" s="175">
        <v>1.0526973474764034E-2</v>
      </c>
      <c r="AA43" s="175">
        <v>8.3009020529806691E-3</v>
      </c>
      <c r="AB43" s="175">
        <v>6.8616911432745981E-2</v>
      </c>
      <c r="AC43" s="175">
        <v>4.4736341823959089E-3</v>
      </c>
      <c r="AD43" s="175">
        <v>4.4715780187415129E-2</v>
      </c>
      <c r="AE43" s="159"/>
      <c r="AF43" s="157">
        <v>52.341552731954835</v>
      </c>
      <c r="AG43" s="157">
        <v>262.73048629024549</v>
      </c>
      <c r="AH43" s="157">
        <v>859.84522785898537</v>
      </c>
      <c r="AI43" s="157">
        <v>859.84522785898537</v>
      </c>
      <c r="AJ43" s="200" t="s">
        <v>411</v>
      </c>
      <c r="AK43" s="196" t="s">
        <v>411</v>
      </c>
      <c r="AL43" s="146" t="s">
        <v>18</v>
      </c>
    </row>
    <row r="44" spans="1:38" s="10" customFormat="1" ht="24.75" customHeight="1" thickBot="1" x14ac:dyDescent="0.25">
      <c r="A44" s="104" t="s">
        <v>129</v>
      </c>
      <c r="B44" s="104" t="s">
        <v>188</v>
      </c>
      <c r="C44" s="112" t="s">
        <v>70</v>
      </c>
      <c r="D44" s="96"/>
      <c r="E44" s="274">
        <v>2.1135423601985024</v>
      </c>
      <c r="F44" s="274">
        <v>1.6193815046773157</v>
      </c>
      <c r="G44" s="274">
        <v>0.40211710993392868</v>
      </c>
      <c r="H44" s="274">
        <v>5.0527308734694726E-4</v>
      </c>
      <c r="I44" s="274">
        <v>0.13962889385445565</v>
      </c>
      <c r="J44" s="274">
        <v>0.13962889385445565</v>
      </c>
      <c r="K44" s="274">
        <v>0.13962889385445565</v>
      </c>
      <c r="L44" s="274">
        <v>6.8757672121941268E-2</v>
      </c>
      <c r="M44" s="274">
        <v>4.532204692288766</v>
      </c>
      <c r="N44" s="274">
        <v>0.92959041165424616</v>
      </c>
      <c r="O44" s="274">
        <v>6.7019518322321462E-7</v>
      </c>
      <c r="P44" s="275" t="s">
        <v>425</v>
      </c>
      <c r="Q44" s="275" t="s">
        <v>425</v>
      </c>
      <c r="R44" s="274">
        <v>3.3509759161160728E-6</v>
      </c>
      <c r="S44" s="274">
        <v>1.1393318114794646E-4</v>
      </c>
      <c r="T44" s="274">
        <v>4.691366282562501E-6</v>
      </c>
      <c r="U44" s="274">
        <v>6.7019518322321462E-7</v>
      </c>
      <c r="V44" s="274">
        <v>6.7019518322321441E-5</v>
      </c>
      <c r="W44" s="275" t="s">
        <v>425</v>
      </c>
      <c r="X44" s="274">
        <v>2.0723516681328925E-6</v>
      </c>
      <c r="Y44" s="274">
        <v>3.2892097976528236E-6</v>
      </c>
      <c r="Z44" s="275" t="s">
        <v>425</v>
      </c>
      <c r="AA44" s="275" t="s">
        <v>425</v>
      </c>
      <c r="AB44" s="275" t="s">
        <v>425</v>
      </c>
      <c r="AC44" s="275" t="s">
        <v>425</v>
      </c>
      <c r="AD44" s="275" t="s">
        <v>425</v>
      </c>
      <c r="AE44" s="159"/>
      <c r="AF44" s="276">
        <v>2872.5730581744565</v>
      </c>
      <c r="AG44" s="278" t="s">
        <v>411</v>
      </c>
      <c r="AH44" s="278" t="s">
        <v>411</v>
      </c>
      <c r="AI44" s="278" t="s">
        <v>411</v>
      </c>
      <c r="AJ44" s="278" t="s">
        <v>411</v>
      </c>
      <c r="AK44" s="277" t="s">
        <v>411</v>
      </c>
      <c r="AL44" s="146" t="s">
        <v>18</v>
      </c>
    </row>
    <row r="45" spans="1:38" s="10" customFormat="1" ht="24.75" customHeight="1" thickBot="1" x14ac:dyDescent="0.25">
      <c r="A45" s="104" t="s">
        <v>129</v>
      </c>
      <c r="B45" s="104" t="s">
        <v>189</v>
      </c>
      <c r="C45" s="112" t="s">
        <v>139</v>
      </c>
      <c r="D45" s="96"/>
      <c r="E45" s="183" t="s">
        <v>425</v>
      </c>
      <c r="F45" s="183" t="s">
        <v>425</v>
      </c>
      <c r="G45" s="183" t="s">
        <v>425</v>
      </c>
      <c r="H45" s="183" t="s">
        <v>425</v>
      </c>
      <c r="I45" s="183" t="s">
        <v>425</v>
      </c>
      <c r="J45" s="183" t="s">
        <v>425</v>
      </c>
      <c r="K45" s="183" t="s">
        <v>425</v>
      </c>
      <c r="L45" s="183" t="s">
        <v>425</v>
      </c>
      <c r="M45" s="183"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159"/>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00" t="s">
        <v>411</v>
      </c>
      <c r="F46" s="200" t="s">
        <v>411</v>
      </c>
      <c r="G46" s="200" t="s">
        <v>411</v>
      </c>
      <c r="H46" s="200" t="s">
        <v>411</v>
      </c>
      <c r="I46" s="200" t="s">
        <v>411</v>
      </c>
      <c r="J46" s="200" t="s">
        <v>411</v>
      </c>
      <c r="K46" s="200" t="s">
        <v>411</v>
      </c>
      <c r="L46" s="200" t="s">
        <v>411</v>
      </c>
      <c r="M46" s="20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159"/>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00" t="s">
        <v>411</v>
      </c>
      <c r="F47" s="200" t="s">
        <v>411</v>
      </c>
      <c r="G47" s="200" t="s">
        <v>411</v>
      </c>
      <c r="H47" s="200" t="s">
        <v>411</v>
      </c>
      <c r="I47" s="200" t="s">
        <v>411</v>
      </c>
      <c r="J47" s="200" t="s">
        <v>411</v>
      </c>
      <c r="K47" s="200" t="s">
        <v>411</v>
      </c>
      <c r="L47" s="200" t="s">
        <v>411</v>
      </c>
      <c r="M47" s="20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159"/>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0.16736000000000001</v>
      </c>
      <c r="G48" s="221" t="s">
        <v>411</v>
      </c>
      <c r="H48" s="220" t="s">
        <v>411</v>
      </c>
      <c r="I48" s="388">
        <v>1.0460000000000001E-3</v>
      </c>
      <c r="J48" s="388">
        <v>8.7863999999999998E-3</v>
      </c>
      <c r="K48" s="215">
        <v>1.8618799999999998E-2</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159"/>
      <c r="AF48" s="200" t="s">
        <v>411</v>
      </c>
      <c r="AG48" s="200" t="s">
        <v>411</v>
      </c>
      <c r="AH48" s="200" t="s">
        <v>411</v>
      </c>
      <c r="AI48" s="200" t="s">
        <v>411</v>
      </c>
      <c r="AJ48" s="200" t="s">
        <v>411</v>
      </c>
      <c r="AK48" s="371">
        <v>0.2092</v>
      </c>
      <c r="AL48" s="146" t="s">
        <v>386</v>
      </c>
    </row>
    <row r="49" spans="1:38" s="10" customFormat="1" ht="24.75" customHeight="1" thickBot="1" x14ac:dyDescent="0.25">
      <c r="A49" s="104" t="s">
        <v>124</v>
      </c>
      <c r="B49" s="104" t="s">
        <v>193</v>
      </c>
      <c r="C49" s="112" t="s">
        <v>74</v>
      </c>
      <c r="D49" s="96"/>
      <c r="E49" s="388">
        <v>5.8139999999999996E-5</v>
      </c>
      <c r="F49" s="388">
        <v>4.9741999999999994E-4</v>
      </c>
      <c r="G49" s="388">
        <v>5.168E-5</v>
      </c>
      <c r="H49" s="388">
        <v>2.3901999999999997E-4</v>
      </c>
      <c r="I49" s="388">
        <v>3.9405999999999998E-3</v>
      </c>
      <c r="J49" s="388">
        <v>9.4315999999999983E-3</v>
      </c>
      <c r="K49" s="388">
        <v>2.2416199999999997E-2</v>
      </c>
      <c r="L49" s="388">
        <v>1.9308939999999998E-3</v>
      </c>
      <c r="M49" s="388">
        <v>2.9715999999999996E-2</v>
      </c>
      <c r="N49" s="388">
        <v>2.4547999999999997E-2</v>
      </c>
      <c r="O49" s="388">
        <v>4.5219999999999999E-4</v>
      </c>
      <c r="P49" s="388">
        <v>7.7519999999999998E-4</v>
      </c>
      <c r="Q49" s="388">
        <v>8.3979999999999992E-4</v>
      </c>
      <c r="R49" s="388">
        <v>1.0981999999999999E-2</v>
      </c>
      <c r="S49" s="388">
        <v>3.1007999999999999E-3</v>
      </c>
      <c r="T49" s="388">
        <v>7.7519999999999985E-3</v>
      </c>
      <c r="U49" s="388">
        <v>1.0335999999999998E-3</v>
      </c>
      <c r="V49" s="388">
        <v>1.4211999999999997E-2</v>
      </c>
      <c r="W49" s="388">
        <v>1.9379999999999999E-4</v>
      </c>
      <c r="X49" s="388">
        <v>1.0335999999999998E-2</v>
      </c>
      <c r="Y49" s="388">
        <v>1.2919999999999999E-2</v>
      </c>
      <c r="Z49" s="388">
        <v>6.4599999999999996E-3</v>
      </c>
      <c r="AA49" s="388">
        <v>4.522E-3</v>
      </c>
      <c r="AB49" s="388">
        <v>3.4237999999999998E-2</v>
      </c>
      <c r="AC49" s="189" t="s">
        <v>425</v>
      </c>
      <c r="AD49" s="189" t="s">
        <v>425</v>
      </c>
      <c r="AE49" s="159"/>
      <c r="AF49" s="200" t="s">
        <v>411</v>
      </c>
      <c r="AG49" s="200" t="s">
        <v>411</v>
      </c>
      <c r="AH49" s="200" t="s">
        <v>411</v>
      </c>
      <c r="AI49" s="200" t="s">
        <v>411</v>
      </c>
      <c r="AJ49" s="200" t="s">
        <v>411</v>
      </c>
      <c r="AK49" s="371">
        <v>6.4599999999999991E-2</v>
      </c>
      <c r="AL49" s="146" t="s">
        <v>387</v>
      </c>
    </row>
    <row r="50" spans="1:38" s="10" customFormat="1" ht="24.75" customHeight="1" thickBot="1" x14ac:dyDescent="0.25">
      <c r="A50" s="104" t="s">
        <v>124</v>
      </c>
      <c r="B50" s="104" t="s">
        <v>194</v>
      </c>
      <c r="C50" s="112" t="s">
        <v>75</v>
      </c>
      <c r="D50" s="96"/>
      <c r="E50" s="180" t="s">
        <v>424</v>
      </c>
      <c r="F50" s="180" t="s">
        <v>424</v>
      </c>
      <c r="G50" s="180" t="s">
        <v>424</v>
      </c>
      <c r="H50" s="180" t="s">
        <v>424</v>
      </c>
      <c r="I50" s="180" t="s">
        <v>424</v>
      </c>
      <c r="J50" s="180" t="s">
        <v>424</v>
      </c>
      <c r="K50" s="180" t="s">
        <v>424</v>
      </c>
      <c r="L50" s="180" t="s">
        <v>424</v>
      </c>
      <c r="M50" s="180"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159"/>
      <c r="AF50" s="200" t="s">
        <v>411</v>
      </c>
      <c r="AG50" s="200" t="s">
        <v>411</v>
      </c>
      <c r="AH50" s="200" t="s">
        <v>411</v>
      </c>
      <c r="AI50" s="200" t="s">
        <v>411</v>
      </c>
      <c r="AJ50" s="200" t="s">
        <v>411</v>
      </c>
      <c r="AK50" s="180" t="s">
        <v>424</v>
      </c>
      <c r="AL50" s="232" t="s">
        <v>435</v>
      </c>
    </row>
    <row r="51" spans="1:38" s="10" customFormat="1" ht="24.75" customHeight="1" thickBot="1" x14ac:dyDescent="0.25">
      <c r="A51" s="104" t="s">
        <v>124</v>
      </c>
      <c r="B51" s="104" t="s">
        <v>195</v>
      </c>
      <c r="C51" s="112" t="s">
        <v>140</v>
      </c>
      <c r="D51" s="96"/>
      <c r="E51" s="389" t="s">
        <v>411</v>
      </c>
      <c r="F51" s="215">
        <v>0.18522000000000002</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159"/>
      <c r="AF51" s="200" t="s">
        <v>411</v>
      </c>
      <c r="AG51" s="200" t="s">
        <v>411</v>
      </c>
      <c r="AH51" s="200" t="s">
        <v>411</v>
      </c>
      <c r="AI51" s="200" t="s">
        <v>411</v>
      </c>
      <c r="AJ51" s="200" t="s">
        <v>411</v>
      </c>
      <c r="AK51" s="390">
        <v>8.8200000000000001E-2</v>
      </c>
      <c r="AL51" s="146" t="s">
        <v>388</v>
      </c>
    </row>
    <row r="52" spans="1:38" s="10" customFormat="1" ht="24.75" customHeight="1" thickBot="1" x14ac:dyDescent="0.25">
      <c r="A52" s="104" t="s">
        <v>124</v>
      </c>
      <c r="B52" s="104" t="s">
        <v>327</v>
      </c>
      <c r="C52" s="112" t="s">
        <v>141</v>
      </c>
      <c r="D52" s="141"/>
      <c r="E52" s="388">
        <v>1.0815000000000002E-2</v>
      </c>
      <c r="F52" s="388">
        <v>6.1800000000000008E-2</v>
      </c>
      <c r="G52" s="388">
        <v>7.5704999999999995E-2</v>
      </c>
      <c r="H52" s="388">
        <v>3.3990000000000002E-4</v>
      </c>
      <c r="I52" s="388">
        <v>6.1799999999999995E-4</v>
      </c>
      <c r="J52" s="388">
        <v>1.5449999999999999E-3</v>
      </c>
      <c r="K52" s="388">
        <v>1.8540000000000002E-3</v>
      </c>
      <c r="L52" s="389" t="s">
        <v>411</v>
      </c>
      <c r="M52" s="388">
        <v>1.2669E-2</v>
      </c>
      <c r="N52" s="388">
        <v>9.2700000000000008E-7</v>
      </c>
      <c r="O52" s="388">
        <v>1.5449999999999999E-7</v>
      </c>
      <c r="P52" s="388">
        <v>1.8539999999999998E-7</v>
      </c>
      <c r="Q52" s="388">
        <v>3.0899999999999999E-8</v>
      </c>
      <c r="R52" s="388">
        <v>3.0899999999999999E-8</v>
      </c>
      <c r="S52" s="388">
        <v>3.7079999999999996E-7</v>
      </c>
      <c r="T52" s="388">
        <v>1.6377E-6</v>
      </c>
      <c r="U52" s="388">
        <v>3.0899999999999999E-8</v>
      </c>
      <c r="V52" s="388">
        <v>3.0899999999999997E-7</v>
      </c>
      <c r="W52" s="388">
        <v>3.7079999999999994E-13</v>
      </c>
      <c r="X52" s="389" t="s">
        <v>411</v>
      </c>
      <c r="Y52" s="389" t="s">
        <v>411</v>
      </c>
      <c r="Z52" s="389" t="s">
        <v>411</v>
      </c>
      <c r="AA52" s="389" t="s">
        <v>411</v>
      </c>
      <c r="AB52" s="389" t="s">
        <v>411</v>
      </c>
      <c r="AC52" s="389" t="s">
        <v>411</v>
      </c>
      <c r="AD52" s="389" t="s">
        <v>411</v>
      </c>
      <c r="AE52" s="97"/>
      <c r="AF52" s="200" t="s">
        <v>411</v>
      </c>
      <c r="AG52" s="200" t="s">
        <v>411</v>
      </c>
      <c r="AH52" s="200" t="s">
        <v>411</v>
      </c>
      <c r="AI52" s="200" t="s">
        <v>411</v>
      </c>
      <c r="AJ52" s="200" t="s">
        <v>411</v>
      </c>
      <c r="AK52" s="390">
        <v>0.309</v>
      </c>
      <c r="AL52" s="146" t="s">
        <v>389</v>
      </c>
    </row>
    <row r="53" spans="1:38" s="10" customFormat="1" ht="24.75" customHeight="1" thickBot="1" x14ac:dyDescent="0.25">
      <c r="A53" s="104" t="s">
        <v>124</v>
      </c>
      <c r="B53" s="104" t="s">
        <v>328</v>
      </c>
      <c r="C53" s="112" t="s">
        <v>76</v>
      </c>
      <c r="D53" s="141"/>
      <c r="E53" s="389" t="s">
        <v>411</v>
      </c>
      <c r="F53" s="388">
        <v>1.5209999999999999</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159"/>
      <c r="AF53" s="371">
        <v>0.33800000000000002</v>
      </c>
      <c r="AG53" s="200" t="s">
        <v>411</v>
      </c>
      <c r="AH53" s="200" t="s">
        <v>411</v>
      </c>
      <c r="AI53" s="200" t="s">
        <v>411</v>
      </c>
      <c r="AJ53" s="200" t="s">
        <v>411</v>
      </c>
      <c r="AK53" s="200" t="s">
        <v>411</v>
      </c>
      <c r="AL53" s="146" t="s">
        <v>385</v>
      </c>
    </row>
    <row r="54" spans="1:38" s="10" customFormat="1" ht="36.75" thickBot="1" x14ac:dyDescent="0.25">
      <c r="A54" s="104" t="s">
        <v>124</v>
      </c>
      <c r="B54" s="104" t="s">
        <v>196</v>
      </c>
      <c r="C54" s="112" t="s">
        <v>300</v>
      </c>
      <c r="D54" s="141"/>
      <c r="E54" s="389" t="s">
        <v>411</v>
      </c>
      <c r="F54" s="388">
        <v>0.41005509083097624</v>
      </c>
      <c r="G54" s="183" t="s">
        <v>425</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3" t="s">
        <v>425</v>
      </c>
      <c r="X54" s="389" t="s">
        <v>411</v>
      </c>
      <c r="Y54" s="389" t="s">
        <v>411</v>
      </c>
      <c r="Z54" s="389" t="s">
        <v>411</v>
      </c>
      <c r="AA54" s="389" t="s">
        <v>411</v>
      </c>
      <c r="AB54" s="389" t="s">
        <v>411</v>
      </c>
      <c r="AC54" s="389" t="s">
        <v>411</v>
      </c>
      <c r="AD54" s="389" t="s">
        <v>411</v>
      </c>
      <c r="AE54" s="159"/>
      <c r="AF54" s="200" t="s">
        <v>411</v>
      </c>
      <c r="AG54" s="200" t="s">
        <v>411</v>
      </c>
      <c r="AH54" s="200" t="s">
        <v>411</v>
      </c>
      <c r="AI54" s="200" t="s">
        <v>411</v>
      </c>
      <c r="AJ54" s="200" t="s">
        <v>411</v>
      </c>
      <c r="AK54" s="371">
        <v>751.72413793103442</v>
      </c>
      <c r="AL54" s="232" t="s">
        <v>436</v>
      </c>
    </row>
    <row r="55" spans="1:38" s="10" customFormat="1" ht="24.75" customHeight="1" thickBot="1" x14ac:dyDescent="0.25">
      <c r="A55" s="104" t="s">
        <v>124</v>
      </c>
      <c r="B55" s="104" t="s">
        <v>197</v>
      </c>
      <c r="C55" s="112" t="s">
        <v>270</v>
      </c>
      <c r="D55" s="141"/>
      <c r="E55" s="371">
        <v>1.4322746781115881E-2</v>
      </c>
      <c r="F55" s="388">
        <v>5.3047210300429188E-4</v>
      </c>
      <c r="G55" s="371">
        <v>2.0423175965665237E-2</v>
      </c>
      <c r="H55" s="183" t="s">
        <v>425</v>
      </c>
      <c r="I55" s="183" t="s">
        <v>425</v>
      </c>
      <c r="J55" s="183" t="s">
        <v>425</v>
      </c>
      <c r="K55" s="183" t="s">
        <v>425</v>
      </c>
      <c r="L55" s="183" t="s">
        <v>425</v>
      </c>
      <c r="M55" s="371">
        <v>3.1828326180257508E-3</v>
      </c>
      <c r="N55" s="183" t="s">
        <v>425</v>
      </c>
      <c r="O55" s="183" t="s">
        <v>425</v>
      </c>
      <c r="P55" s="183" t="s">
        <v>425</v>
      </c>
      <c r="Q55" s="183" t="s">
        <v>425</v>
      </c>
      <c r="R55" s="183" t="s">
        <v>425</v>
      </c>
      <c r="S55" s="183" t="s">
        <v>425</v>
      </c>
      <c r="T55" s="183" t="s">
        <v>425</v>
      </c>
      <c r="U55" s="183" t="s">
        <v>425</v>
      </c>
      <c r="V55" s="183" t="s">
        <v>425</v>
      </c>
      <c r="W55" s="183" t="s">
        <v>425</v>
      </c>
      <c r="X55" s="183" t="s">
        <v>425</v>
      </c>
      <c r="Y55" s="183" t="s">
        <v>425</v>
      </c>
      <c r="Z55" s="183" t="s">
        <v>425</v>
      </c>
      <c r="AA55" s="183" t="s">
        <v>425</v>
      </c>
      <c r="AB55" s="183" t="s">
        <v>425</v>
      </c>
      <c r="AC55" s="389" t="s">
        <v>411</v>
      </c>
      <c r="AD55" s="389" t="s">
        <v>411</v>
      </c>
      <c r="AE55" s="159"/>
      <c r="AF55" s="200" t="s">
        <v>411</v>
      </c>
      <c r="AG55" s="200" t="s">
        <v>411</v>
      </c>
      <c r="AH55" s="200" t="s">
        <v>411</v>
      </c>
      <c r="AI55" s="200" t="s">
        <v>411</v>
      </c>
      <c r="AJ55" s="200" t="s">
        <v>411</v>
      </c>
      <c r="AK55" s="371">
        <v>309</v>
      </c>
      <c r="AL55" s="146" t="s">
        <v>390</v>
      </c>
    </row>
    <row r="56" spans="1:38" s="10" customFormat="1" ht="24.75" customHeight="1" thickBot="1" x14ac:dyDescent="0.25">
      <c r="A56" s="104" t="s">
        <v>124</v>
      </c>
      <c r="B56" s="104" t="s">
        <v>326</v>
      </c>
      <c r="C56" s="112" t="s">
        <v>156</v>
      </c>
      <c r="D56" s="141"/>
      <c r="E56" s="182" t="s">
        <v>424</v>
      </c>
      <c r="F56" s="182" t="s">
        <v>424</v>
      </c>
      <c r="G56" s="182" t="s">
        <v>424</v>
      </c>
      <c r="H56" s="182" t="s">
        <v>424</v>
      </c>
      <c r="I56" s="182" t="s">
        <v>424</v>
      </c>
      <c r="J56" s="182" t="s">
        <v>424</v>
      </c>
      <c r="K56" s="182" t="s">
        <v>424</v>
      </c>
      <c r="L56" s="182" t="s">
        <v>424</v>
      </c>
      <c r="M56" s="18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159"/>
      <c r="AF56" s="200" t="s">
        <v>411</v>
      </c>
      <c r="AG56" s="200" t="s">
        <v>411</v>
      </c>
      <c r="AH56" s="200" t="s">
        <v>411</v>
      </c>
      <c r="AI56" s="200" t="s">
        <v>411</v>
      </c>
      <c r="AJ56" s="200" t="s">
        <v>411</v>
      </c>
      <c r="AK56" s="182" t="s">
        <v>424</v>
      </c>
      <c r="AL56" s="232" t="s">
        <v>435</v>
      </c>
    </row>
    <row r="57" spans="1:38" s="10" customFormat="1" ht="24.75" customHeight="1" thickBot="1" x14ac:dyDescent="0.25">
      <c r="A57" s="104" t="s">
        <v>122</v>
      </c>
      <c r="B57" s="104" t="s">
        <v>198</v>
      </c>
      <c r="C57" s="112" t="s">
        <v>77</v>
      </c>
      <c r="D57" s="96"/>
      <c r="E57" s="183" t="s">
        <v>425</v>
      </c>
      <c r="F57" s="183" t="s">
        <v>425</v>
      </c>
      <c r="G57" s="183" t="s">
        <v>425</v>
      </c>
      <c r="H57" s="183" t="s">
        <v>425</v>
      </c>
      <c r="I57" s="388">
        <v>5.1791999999999998E-2</v>
      </c>
      <c r="J57" s="388">
        <v>9.3225599999999992E-2</v>
      </c>
      <c r="K57" s="388">
        <v>0.103584</v>
      </c>
      <c r="L57" s="388">
        <v>3.1075199999999999E-3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159"/>
      <c r="AF57" s="200" t="s">
        <v>411</v>
      </c>
      <c r="AG57" s="200" t="s">
        <v>411</v>
      </c>
      <c r="AH57" s="200" t="s">
        <v>411</v>
      </c>
      <c r="AI57" s="200" t="s">
        <v>411</v>
      </c>
      <c r="AJ57" s="200" t="s">
        <v>411</v>
      </c>
      <c r="AK57" s="167">
        <v>199.2</v>
      </c>
      <c r="AL57" s="146" t="s">
        <v>391</v>
      </c>
    </row>
    <row r="58" spans="1:38" s="10" customFormat="1" ht="24.75" customHeight="1" thickBot="1" x14ac:dyDescent="0.25">
      <c r="A58" s="104" t="s">
        <v>122</v>
      </c>
      <c r="B58" s="104" t="s">
        <v>199</v>
      </c>
      <c r="C58" s="112" t="s">
        <v>78</v>
      </c>
      <c r="D58" s="96"/>
      <c r="E58" s="183" t="s">
        <v>425</v>
      </c>
      <c r="F58" s="183" t="s">
        <v>425</v>
      </c>
      <c r="G58" s="183" t="s">
        <v>425</v>
      </c>
      <c r="H58" s="389" t="s">
        <v>411</v>
      </c>
      <c r="I58" s="388">
        <v>0.01</v>
      </c>
      <c r="J58" s="388">
        <v>4.4999999999999998E-2</v>
      </c>
      <c r="K58" s="388">
        <v>0.11</v>
      </c>
      <c r="L58" s="388">
        <v>9.2E-5</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159"/>
      <c r="AF58" s="200" t="s">
        <v>411</v>
      </c>
      <c r="AG58" s="200" t="s">
        <v>411</v>
      </c>
      <c r="AH58" s="200" t="s">
        <v>411</v>
      </c>
      <c r="AI58" s="200" t="s">
        <v>411</v>
      </c>
      <c r="AJ58" s="200" t="s">
        <v>411</v>
      </c>
      <c r="AK58" s="167">
        <v>5</v>
      </c>
      <c r="AL58" s="146" t="s">
        <v>392</v>
      </c>
    </row>
    <row r="59" spans="1:38" s="10" customFormat="1" ht="24.75" customHeight="1" thickBot="1" x14ac:dyDescent="0.25">
      <c r="A59" s="104" t="s">
        <v>122</v>
      </c>
      <c r="B59" s="211" t="s">
        <v>200</v>
      </c>
      <c r="C59" s="112" t="s">
        <v>110</v>
      </c>
      <c r="D59" s="96"/>
      <c r="E59" s="183" t="s">
        <v>425</v>
      </c>
      <c r="F59" s="183" t="s">
        <v>425</v>
      </c>
      <c r="G59" s="183" t="s">
        <v>425</v>
      </c>
      <c r="H59" s="183" t="s">
        <v>425</v>
      </c>
      <c r="I59" s="371">
        <v>2.7359999999999999E-2</v>
      </c>
      <c r="J59" s="371">
        <v>3.0779999999999998E-2</v>
      </c>
      <c r="K59" s="371">
        <v>3.4200000000000001E-2</v>
      </c>
      <c r="L59" s="371">
        <v>1.69632E-5</v>
      </c>
      <c r="M59" s="183" t="s">
        <v>425</v>
      </c>
      <c r="N59" s="388">
        <v>0.1938</v>
      </c>
      <c r="O59" s="388">
        <v>1.482E-2</v>
      </c>
      <c r="P59" s="371">
        <v>3.4200000000000002E-4</v>
      </c>
      <c r="Q59" s="388">
        <v>2.1659999999999999E-2</v>
      </c>
      <c r="R59" s="371">
        <v>2.622E-2</v>
      </c>
      <c r="S59" s="371">
        <v>7.9799999999999999E-4</v>
      </c>
      <c r="T59" s="388">
        <v>5.586E-2</v>
      </c>
      <c r="U59" s="388">
        <v>9.1200000000000003E-2</v>
      </c>
      <c r="V59" s="388">
        <v>4.2180000000000002E-2</v>
      </c>
      <c r="W59" s="183" t="s">
        <v>425</v>
      </c>
      <c r="X59" s="183" t="s">
        <v>425</v>
      </c>
      <c r="Y59" s="183" t="s">
        <v>425</v>
      </c>
      <c r="Z59" s="183" t="s">
        <v>425</v>
      </c>
      <c r="AA59" s="183" t="s">
        <v>425</v>
      </c>
      <c r="AB59" s="183" t="s">
        <v>425</v>
      </c>
      <c r="AC59" s="183" t="s">
        <v>425</v>
      </c>
      <c r="AD59" s="389" t="s">
        <v>411</v>
      </c>
      <c r="AE59" s="159"/>
      <c r="AF59" s="200" t="s">
        <v>411</v>
      </c>
      <c r="AG59" s="200" t="s">
        <v>411</v>
      </c>
      <c r="AH59" s="200" t="s">
        <v>411</v>
      </c>
      <c r="AI59" s="200" t="s">
        <v>411</v>
      </c>
      <c r="AJ59" s="200" t="s">
        <v>411</v>
      </c>
      <c r="AK59" s="157" t="s">
        <v>433</v>
      </c>
      <c r="AL59" s="232" t="s">
        <v>437</v>
      </c>
    </row>
    <row r="60" spans="1:38" s="10" customFormat="1" ht="24.75" customHeight="1" thickBot="1" x14ac:dyDescent="0.25">
      <c r="A60" s="104" t="s">
        <v>122</v>
      </c>
      <c r="B60" s="211" t="s">
        <v>337</v>
      </c>
      <c r="C60" s="112" t="s">
        <v>81</v>
      </c>
      <c r="D60" s="139"/>
      <c r="E60" s="389" t="s">
        <v>411</v>
      </c>
      <c r="F60" s="389" t="s">
        <v>411</v>
      </c>
      <c r="G60" s="389" t="s">
        <v>411</v>
      </c>
      <c r="H60" s="389" t="s">
        <v>411</v>
      </c>
      <c r="I60" s="371">
        <v>3.3048000000000005E-3</v>
      </c>
      <c r="J60" s="371">
        <v>3.3048000000000008E-2</v>
      </c>
      <c r="K60" s="371">
        <v>6.7417920000000006E-2</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159"/>
      <c r="AF60" s="200" t="s">
        <v>411</v>
      </c>
      <c r="AG60" s="200" t="s">
        <v>411</v>
      </c>
      <c r="AH60" s="200" t="s">
        <v>411</v>
      </c>
      <c r="AI60" s="200" t="s">
        <v>411</v>
      </c>
      <c r="AJ60" s="200" t="s">
        <v>411</v>
      </c>
      <c r="AK60" s="371">
        <v>660.96000000000015</v>
      </c>
      <c r="AL60" s="232" t="s">
        <v>438</v>
      </c>
    </row>
    <row r="61" spans="1:38" s="10" customFormat="1" ht="24.75" customHeight="1" thickBot="1" x14ac:dyDescent="0.25">
      <c r="A61" s="104" t="s">
        <v>122</v>
      </c>
      <c r="B61" s="211" t="s">
        <v>338</v>
      </c>
      <c r="C61" s="112" t="s">
        <v>82</v>
      </c>
      <c r="D61" s="96"/>
      <c r="E61" s="200" t="s">
        <v>411</v>
      </c>
      <c r="F61" s="200" t="s">
        <v>411</v>
      </c>
      <c r="G61" s="20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159"/>
      <c r="AF61" s="200" t="s">
        <v>411</v>
      </c>
      <c r="AG61" s="200" t="s">
        <v>411</v>
      </c>
      <c r="AH61" s="200" t="s">
        <v>411</v>
      </c>
      <c r="AI61" s="200" t="s">
        <v>411</v>
      </c>
      <c r="AJ61" s="200" t="s">
        <v>411</v>
      </c>
      <c r="AK61" s="183" t="s">
        <v>425</v>
      </c>
      <c r="AL61" s="232" t="s">
        <v>439</v>
      </c>
    </row>
    <row r="62" spans="1:38" s="10" customFormat="1" ht="24.75" customHeight="1" thickBot="1" x14ac:dyDescent="0.25">
      <c r="A62" s="104" t="s">
        <v>122</v>
      </c>
      <c r="B62" s="211" t="s">
        <v>339</v>
      </c>
      <c r="C62" s="112" t="s">
        <v>83</v>
      </c>
      <c r="D62" s="96"/>
      <c r="E62" s="200" t="s">
        <v>411</v>
      </c>
      <c r="F62" s="200" t="s">
        <v>411</v>
      </c>
      <c r="G62" s="20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159"/>
      <c r="AF62" s="200" t="s">
        <v>411</v>
      </c>
      <c r="AG62" s="200" t="s">
        <v>411</v>
      </c>
      <c r="AH62" s="200" t="s">
        <v>411</v>
      </c>
      <c r="AI62" s="200" t="s">
        <v>411</v>
      </c>
      <c r="AJ62" s="200" t="s">
        <v>411</v>
      </c>
      <c r="AK62" s="200" t="s">
        <v>411</v>
      </c>
      <c r="AL62" s="232" t="s">
        <v>440</v>
      </c>
    </row>
    <row r="63" spans="1:38" s="10" customFormat="1" ht="24.75" customHeight="1" thickBot="1" x14ac:dyDescent="0.25">
      <c r="A63" s="104" t="s">
        <v>122</v>
      </c>
      <c r="B63" s="211" t="s">
        <v>329</v>
      </c>
      <c r="C63" s="112" t="s">
        <v>317</v>
      </c>
      <c r="D63" s="142"/>
      <c r="E63" s="391">
        <v>3.4405200000000004E-2</v>
      </c>
      <c r="F63" s="388">
        <v>5.3352E-3</v>
      </c>
      <c r="G63" s="388">
        <v>0.13577400000000003</v>
      </c>
      <c r="H63" s="389" t="s">
        <v>411</v>
      </c>
      <c r="I63" s="183" t="s">
        <v>425</v>
      </c>
      <c r="J63" s="183" t="s">
        <v>425</v>
      </c>
      <c r="K63" s="371">
        <v>0.11174800000000001</v>
      </c>
      <c r="L63" s="183" t="s">
        <v>425</v>
      </c>
      <c r="M63" s="371">
        <v>2.1682800000000006E-2</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159"/>
      <c r="AF63" s="200" t="s">
        <v>411</v>
      </c>
      <c r="AG63" s="200" t="s">
        <v>411</v>
      </c>
      <c r="AH63" s="200" t="s">
        <v>411</v>
      </c>
      <c r="AI63" s="200" t="s">
        <v>411</v>
      </c>
      <c r="AJ63" s="200" t="s">
        <v>411</v>
      </c>
      <c r="AK63" s="371" t="s">
        <v>484</v>
      </c>
      <c r="AL63" s="146" t="s">
        <v>431</v>
      </c>
    </row>
    <row r="64" spans="1:38" s="10" customFormat="1" ht="24.75" customHeight="1" thickBot="1" x14ac:dyDescent="0.25">
      <c r="A64" s="104" t="s">
        <v>122</v>
      </c>
      <c r="B64" s="211" t="s">
        <v>201</v>
      </c>
      <c r="C64" s="112" t="s">
        <v>84</v>
      </c>
      <c r="D64" s="96"/>
      <c r="E64" s="388">
        <v>9.0999999999999998E-2</v>
      </c>
      <c r="F64" s="183" t="s">
        <v>425</v>
      </c>
      <c r="G64" s="183" t="s">
        <v>425</v>
      </c>
      <c r="H64" s="388">
        <v>9.1E-4</v>
      </c>
      <c r="I64" s="183" t="s">
        <v>425</v>
      </c>
      <c r="J64" s="389" t="s">
        <v>411</v>
      </c>
      <c r="K64" s="389" t="s">
        <v>411</v>
      </c>
      <c r="L64" s="389" t="s">
        <v>411</v>
      </c>
      <c r="M64" s="388">
        <v>9.1000000000000004E-3</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159"/>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4" t="s">
        <v>202</v>
      </c>
      <c r="C65" s="112" t="s">
        <v>85</v>
      </c>
      <c r="D65" s="96"/>
      <c r="E65" s="182" t="s">
        <v>424</v>
      </c>
      <c r="F65" s="182" t="s">
        <v>424</v>
      </c>
      <c r="G65" s="182" t="s">
        <v>424</v>
      </c>
      <c r="H65" s="182" t="s">
        <v>424</v>
      </c>
      <c r="I65" s="182" t="s">
        <v>424</v>
      </c>
      <c r="J65" s="182" t="s">
        <v>424</v>
      </c>
      <c r="K65" s="182" t="s">
        <v>424</v>
      </c>
      <c r="L65" s="182" t="s">
        <v>424</v>
      </c>
      <c r="M65" s="182" t="s">
        <v>424</v>
      </c>
      <c r="N65" s="182" t="s">
        <v>424</v>
      </c>
      <c r="O65" s="182" t="s">
        <v>424</v>
      </c>
      <c r="P65" s="182" t="s">
        <v>424</v>
      </c>
      <c r="Q65" s="182" t="s">
        <v>424</v>
      </c>
      <c r="R65" s="182" t="s">
        <v>424</v>
      </c>
      <c r="S65" s="182" t="s">
        <v>424</v>
      </c>
      <c r="T65" s="182" t="s">
        <v>424</v>
      </c>
      <c r="U65" s="182" t="s">
        <v>424</v>
      </c>
      <c r="V65" s="182" t="s">
        <v>424</v>
      </c>
      <c r="W65" s="182" t="s">
        <v>424</v>
      </c>
      <c r="X65" s="182" t="s">
        <v>424</v>
      </c>
      <c r="Y65" s="182" t="s">
        <v>424</v>
      </c>
      <c r="Z65" s="182" t="s">
        <v>424</v>
      </c>
      <c r="AA65" s="182" t="s">
        <v>424</v>
      </c>
      <c r="AB65" s="182" t="s">
        <v>424</v>
      </c>
      <c r="AC65" s="182" t="s">
        <v>424</v>
      </c>
      <c r="AD65" s="182" t="s">
        <v>424</v>
      </c>
      <c r="AE65" s="159"/>
      <c r="AF65" s="200" t="s">
        <v>411</v>
      </c>
      <c r="AG65" s="200" t="s">
        <v>411</v>
      </c>
      <c r="AH65" s="200" t="s">
        <v>411</v>
      </c>
      <c r="AI65" s="200" t="s">
        <v>411</v>
      </c>
      <c r="AJ65" s="200" t="s">
        <v>411</v>
      </c>
      <c r="AK65" s="182" t="s">
        <v>424</v>
      </c>
      <c r="AL65" s="146" t="s">
        <v>395</v>
      </c>
    </row>
    <row r="66" spans="1:38" s="10" customFormat="1" ht="24.75" customHeight="1" thickBot="1" x14ac:dyDescent="0.25">
      <c r="A66" s="104" t="s">
        <v>122</v>
      </c>
      <c r="B66" s="104" t="s">
        <v>203</v>
      </c>
      <c r="C66" s="112" t="s">
        <v>86</v>
      </c>
      <c r="D66" s="96"/>
      <c r="E66" s="182" t="s">
        <v>424</v>
      </c>
      <c r="F66" s="182" t="s">
        <v>424</v>
      </c>
      <c r="G66" s="18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159"/>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4" t="s">
        <v>204</v>
      </c>
      <c r="C67" s="112" t="s">
        <v>87</v>
      </c>
      <c r="D67" s="96"/>
      <c r="E67" s="182" t="s">
        <v>424</v>
      </c>
      <c r="F67" s="182" t="s">
        <v>424</v>
      </c>
      <c r="G67" s="18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159"/>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4" t="s">
        <v>205</v>
      </c>
      <c r="C68" s="112" t="s">
        <v>278</v>
      </c>
      <c r="D68" s="96"/>
      <c r="E68" s="182" t="s">
        <v>424</v>
      </c>
      <c r="F68" s="182" t="s">
        <v>424</v>
      </c>
      <c r="G68" s="18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159"/>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182" t="s">
        <v>424</v>
      </c>
      <c r="F69" s="182" t="s">
        <v>424</v>
      </c>
      <c r="G69" s="18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159"/>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8.8200000000000067E-3</v>
      </c>
      <c r="I70" s="183" t="s">
        <v>425</v>
      </c>
      <c r="J70" s="183" t="s">
        <v>425</v>
      </c>
      <c r="K70" s="371">
        <v>5.7168239999999496E-2</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159"/>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00" t="s">
        <v>411</v>
      </c>
      <c r="F71" s="200" t="s">
        <v>411</v>
      </c>
      <c r="G71" s="20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159"/>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18" t="s">
        <v>427</v>
      </c>
      <c r="F72" s="259">
        <v>3.3945000000000003E-2</v>
      </c>
      <c r="G72" s="218" t="s">
        <v>427</v>
      </c>
      <c r="H72" s="387" t="s">
        <v>425</v>
      </c>
      <c r="I72" s="259">
        <v>3.1682000000000002E-2</v>
      </c>
      <c r="J72" s="259">
        <v>4.0733999999999999E-2</v>
      </c>
      <c r="K72" s="259">
        <v>6.7890000000000006E-2</v>
      </c>
      <c r="L72" s="259">
        <v>1.1405520000000001E-4</v>
      </c>
      <c r="M72" s="218" t="s">
        <v>427</v>
      </c>
      <c r="N72" s="259">
        <v>1.04098</v>
      </c>
      <c r="O72" s="259">
        <v>4.5260000000000005E-3</v>
      </c>
      <c r="P72" s="259">
        <v>2.2630000000000004E-2</v>
      </c>
      <c r="Q72" s="259">
        <v>9.0520000000000017E-2</v>
      </c>
      <c r="R72" s="259">
        <v>1.0183500000000001</v>
      </c>
      <c r="S72" s="259">
        <v>1.5841000000000004E-2</v>
      </c>
      <c r="T72" s="259">
        <v>3.1682000000000009E-2</v>
      </c>
      <c r="U72" s="259">
        <v>4.5260000000000005E-3</v>
      </c>
      <c r="V72" s="259">
        <v>0.9052</v>
      </c>
      <c r="W72" s="259">
        <v>0.67890000000000006</v>
      </c>
      <c r="X72" s="183" t="s">
        <v>425</v>
      </c>
      <c r="Y72" s="183" t="s">
        <v>425</v>
      </c>
      <c r="Z72" s="183" t="s">
        <v>425</v>
      </c>
      <c r="AA72" s="183" t="s">
        <v>425</v>
      </c>
      <c r="AB72" s="259">
        <v>0.108624</v>
      </c>
      <c r="AC72" s="259">
        <v>6.7889999999999999E-3</v>
      </c>
      <c r="AD72" s="259">
        <v>0.56574999999999998</v>
      </c>
      <c r="AE72" s="159"/>
      <c r="AF72" s="200" t="s">
        <v>411</v>
      </c>
      <c r="AG72" s="200" t="s">
        <v>411</v>
      </c>
      <c r="AH72" s="200" t="s">
        <v>411</v>
      </c>
      <c r="AI72" s="200" t="s">
        <v>411</v>
      </c>
      <c r="AJ72" s="200" t="s">
        <v>411</v>
      </c>
      <c r="AK72" s="259">
        <v>226.3</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2.0400000000000001E-2</v>
      </c>
      <c r="J73" s="371">
        <v>2.8899999999999999E-2</v>
      </c>
      <c r="K73" s="371">
        <v>3.4000000000000002E-2</v>
      </c>
      <c r="L73" s="371">
        <v>2.0400000000000001E-3</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159"/>
      <c r="AF73" s="200" t="s">
        <v>411</v>
      </c>
      <c r="AG73" s="200" t="s">
        <v>411</v>
      </c>
      <c r="AH73" s="200" t="s">
        <v>411</v>
      </c>
      <c r="AI73" s="200" t="s">
        <v>411</v>
      </c>
      <c r="AJ73" s="200" t="s">
        <v>411</v>
      </c>
      <c r="AK73" s="393">
        <v>34</v>
      </c>
      <c r="AL73" s="146" t="s">
        <v>401</v>
      </c>
    </row>
    <row r="74" spans="1:38" s="10" customFormat="1" ht="24.75" customHeight="1" thickBot="1" x14ac:dyDescent="0.25">
      <c r="A74" s="104" t="s">
        <v>122</v>
      </c>
      <c r="B74" s="104" t="s">
        <v>211</v>
      </c>
      <c r="C74" s="112" t="s">
        <v>301</v>
      </c>
      <c r="D74" s="96"/>
      <c r="E74" s="182" t="s">
        <v>424</v>
      </c>
      <c r="F74" s="182" t="s">
        <v>424</v>
      </c>
      <c r="G74" s="182" t="s">
        <v>424</v>
      </c>
      <c r="H74" s="182" t="s">
        <v>424</v>
      </c>
      <c r="I74" s="182" t="s">
        <v>424</v>
      </c>
      <c r="J74" s="182" t="s">
        <v>424</v>
      </c>
      <c r="K74" s="182" t="s">
        <v>424</v>
      </c>
      <c r="L74" s="182" t="s">
        <v>424</v>
      </c>
      <c r="M74" s="182" t="s">
        <v>424</v>
      </c>
      <c r="N74" s="182" t="s">
        <v>424</v>
      </c>
      <c r="O74" s="182" t="s">
        <v>424</v>
      </c>
      <c r="P74" s="182" t="s">
        <v>424</v>
      </c>
      <c r="Q74" s="182" t="s">
        <v>424</v>
      </c>
      <c r="R74" s="182" t="s">
        <v>424</v>
      </c>
      <c r="S74" s="182" t="s">
        <v>424</v>
      </c>
      <c r="T74" s="182" t="s">
        <v>424</v>
      </c>
      <c r="U74" s="182" t="s">
        <v>424</v>
      </c>
      <c r="V74" s="182" t="s">
        <v>424</v>
      </c>
      <c r="W74" s="182" t="s">
        <v>424</v>
      </c>
      <c r="X74" s="182" t="s">
        <v>424</v>
      </c>
      <c r="Y74" s="182" t="s">
        <v>424</v>
      </c>
      <c r="Z74" s="182" t="s">
        <v>424</v>
      </c>
      <c r="AA74" s="182" t="s">
        <v>424</v>
      </c>
      <c r="AB74" s="182" t="s">
        <v>424</v>
      </c>
      <c r="AC74" s="182" t="s">
        <v>424</v>
      </c>
      <c r="AD74" s="182" t="s">
        <v>424</v>
      </c>
      <c r="AE74" s="159"/>
      <c r="AF74" s="200" t="s">
        <v>411</v>
      </c>
      <c r="AG74" s="200" t="s">
        <v>411</v>
      </c>
      <c r="AH74" s="200" t="s">
        <v>411</v>
      </c>
      <c r="AI74" s="200" t="s">
        <v>411</v>
      </c>
      <c r="AJ74" s="200" t="s">
        <v>411</v>
      </c>
      <c r="AK74" s="182" t="s">
        <v>424</v>
      </c>
      <c r="AL74" s="146" t="s">
        <v>402</v>
      </c>
    </row>
    <row r="75" spans="1:38" s="10" customFormat="1" ht="24.75" customHeight="1" thickBot="1" x14ac:dyDescent="0.25">
      <c r="A75" s="104" t="s">
        <v>122</v>
      </c>
      <c r="B75" s="104" t="s">
        <v>212</v>
      </c>
      <c r="C75" s="112" t="s">
        <v>280</v>
      </c>
      <c r="D75" s="140"/>
      <c r="E75" s="182" t="s">
        <v>424</v>
      </c>
      <c r="F75" s="182" t="s">
        <v>424</v>
      </c>
      <c r="G75" s="18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159"/>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182" t="s">
        <v>424</v>
      </c>
      <c r="F76" s="182" t="s">
        <v>424</v>
      </c>
      <c r="G76" s="182" t="s">
        <v>424</v>
      </c>
      <c r="H76" s="182" t="s">
        <v>424</v>
      </c>
      <c r="I76" s="182" t="s">
        <v>424</v>
      </c>
      <c r="J76" s="182" t="s">
        <v>424</v>
      </c>
      <c r="K76" s="182" t="s">
        <v>424</v>
      </c>
      <c r="L76" s="182" t="s">
        <v>424</v>
      </c>
      <c r="M76" s="182" t="s">
        <v>424</v>
      </c>
      <c r="N76" s="182" t="s">
        <v>424</v>
      </c>
      <c r="O76" s="182" t="s">
        <v>424</v>
      </c>
      <c r="P76" s="182" t="s">
        <v>424</v>
      </c>
      <c r="Q76" s="182" t="s">
        <v>424</v>
      </c>
      <c r="R76" s="182" t="s">
        <v>424</v>
      </c>
      <c r="S76" s="182" t="s">
        <v>424</v>
      </c>
      <c r="T76" s="182" t="s">
        <v>424</v>
      </c>
      <c r="U76" s="182" t="s">
        <v>424</v>
      </c>
      <c r="V76" s="182" t="s">
        <v>424</v>
      </c>
      <c r="W76" s="182" t="s">
        <v>424</v>
      </c>
      <c r="X76" s="182" t="s">
        <v>424</v>
      </c>
      <c r="Y76" s="182" t="s">
        <v>424</v>
      </c>
      <c r="Z76" s="182" t="s">
        <v>424</v>
      </c>
      <c r="AA76" s="182" t="s">
        <v>424</v>
      </c>
      <c r="AB76" s="182" t="s">
        <v>424</v>
      </c>
      <c r="AC76" s="182" t="s">
        <v>424</v>
      </c>
      <c r="AD76" s="182" t="s">
        <v>424</v>
      </c>
      <c r="AE76" s="159"/>
      <c r="AF76" s="200" t="s">
        <v>411</v>
      </c>
      <c r="AG76" s="200" t="s">
        <v>411</v>
      </c>
      <c r="AH76" s="200" t="s">
        <v>411</v>
      </c>
      <c r="AI76" s="200" t="s">
        <v>411</v>
      </c>
      <c r="AJ76" s="200" t="s">
        <v>411</v>
      </c>
      <c r="AK76" s="182" t="s">
        <v>424</v>
      </c>
      <c r="AL76" s="146" t="s">
        <v>404</v>
      </c>
    </row>
    <row r="77" spans="1:38" s="10" customFormat="1" ht="24.75" customHeight="1" thickBot="1" x14ac:dyDescent="0.25">
      <c r="A77" s="104" t="s">
        <v>122</v>
      </c>
      <c r="B77" s="104" t="s">
        <v>214</v>
      </c>
      <c r="C77" s="112" t="s">
        <v>93</v>
      </c>
      <c r="D77" s="96"/>
      <c r="E77" s="182" t="s">
        <v>424</v>
      </c>
      <c r="F77" s="182" t="s">
        <v>424</v>
      </c>
      <c r="G77" s="18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159"/>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182" t="s">
        <v>424</v>
      </c>
      <c r="F78" s="182" t="s">
        <v>424</v>
      </c>
      <c r="G78" s="18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159"/>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182" t="s">
        <v>424</v>
      </c>
      <c r="F79" s="182" t="s">
        <v>424</v>
      </c>
      <c r="G79" s="18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159"/>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4" t="s">
        <v>217</v>
      </c>
      <c r="C80" s="112" t="s">
        <v>318</v>
      </c>
      <c r="D80" s="96"/>
      <c r="E80" s="182" t="s">
        <v>424</v>
      </c>
      <c r="F80" s="182" t="s">
        <v>424</v>
      </c>
      <c r="G80" s="18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159"/>
      <c r="AF80" s="200" t="s">
        <v>411</v>
      </c>
      <c r="AG80" s="200" t="s">
        <v>411</v>
      </c>
      <c r="AH80" s="200" t="s">
        <v>411</v>
      </c>
      <c r="AI80" s="200" t="s">
        <v>411</v>
      </c>
      <c r="AJ80" s="200" t="s">
        <v>411</v>
      </c>
      <c r="AK80" s="182" t="s">
        <v>424</v>
      </c>
      <c r="AL80" s="232" t="s">
        <v>435</v>
      </c>
    </row>
    <row r="81" spans="1:38" s="10" customFormat="1" ht="24.75" customHeight="1" thickBot="1" x14ac:dyDescent="0.25">
      <c r="A81" s="104" t="s">
        <v>122</v>
      </c>
      <c r="B81" s="104" t="s">
        <v>218</v>
      </c>
      <c r="C81" s="112" t="s">
        <v>371</v>
      </c>
      <c r="D81" s="96"/>
      <c r="E81" s="200" t="s">
        <v>411</v>
      </c>
      <c r="F81" s="200" t="s">
        <v>411</v>
      </c>
      <c r="G81" s="20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159"/>
      <c r="AF81" s="200" t="s">
        <v>411</v>
      </c>
      <c r="AG81" s="200" t="s">
        <v>411</v>
      </c>
      <c r="AH81" s="200" t="s">
        <v>411</v>
      </c>
      <c r="AI81" s="200" t="s">
        <v>411</v>
      </c>
      <c r="AJ81" s="200" t="s">
        <v>411</v>
      </c>
      <c r="AK81" s="200" t="s">
        <v>411</v>
      </c>
      <c r="AL81" s="146" t="s">
        <v>408</v>
      </c>
    </row>
    <row r="82" spans="1:38" s="10" customFormat="1" ht="24.75" customHeight="1" thickBot="1" x14ac:dyDescent="0.25">
      <c r="A82" s="104" t="s">
        <v>125</v>
      </c>
      <c r="B82" s="104" t="s">
        <v>225</v>
      </c>
      <c r="C82" s="95" t="s">
        <v>100</v>
      </c>
      <c r="D82" s="96"/>
      <c r="E82" s="200" t="s">
        <v>411</v>
      </c>
      <c r="F82" s="157">
        <v>6.2460000000000004</v>
      </c>
      <c r="G82" s="20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159"/>
      <c r="AF82" s="200" t="s">
        <v>411</v>
      </c>
      <c r="AG82" s="200" t="s">
        <v>411</v>
      </c>
      <c r="AH82" s="200" t="s">
        <v>411</v>
      </c>
      <c r="AI82" s="200" t="s">
        <v>411</v>
      </c>
      <c r="AJ82" s="200" t="s">
        <v>411</v>
      </c>
      <c r="AK82" s="157">
        <v>5205</v>
      </c>
      <c r="AL82" s="146" t="s">
        <v>432</v>
      </c>
    </row>
    <row r="83" spans="1:38" s="10" customFormat="1" ht="24.75" customHeight="1" thickBot="1" x14ac:dyDescent="0.25">
      <c r="A83" s="104" t="s">
        <v>125</v>
      </c>
      <c r="B83" s="212" t="s">
        <v>226</v>
      </c>
      <c r="C83" s="95" t="s">
        <v>80</v>
      </c>
      <c r="D83" s="96"/>
      <c r="E83" s="182" t="s">
        <v>424</v>
      </c>
      <c r="F83" s="182" t="s">
        <v>424</v>
      </c>
      <c r="G83" s="182" t="s">
        <v>424</v>
      </c>
      <c r="H83" s="182" t="s">
        <v>424</v>
      </c>
      <c r="I83" s="182" t="s">
        <v>424</v>
      </c>
      <c r="J83" s="182" t="s">
        <v>424</v>
      </c>
      <c r="K83" s="182" t="s">
        <v>424</v>
      </c>
      <c r="L83" s="182" t="s">
        <v>424</v>
      </c>
      <c r="M83" s="182" t="s">
        <v>424</v>
      </c>
      <c r="N83" s="182" t="s">
        <v>424</v>
      </c>
      <c r="O83" s="182" t="s">
        <v>424</v>
      </c>
      <c r="P83" s="182" t="s">
        <v>424</v>
      </c>
      <c r="Q83" s="182" t="s">
        <v>424</v>
      </c>
      <c r="R83" s="182" t="s">
        <v>424</v>
      </c>
      <c r="S83" s="182" t="s">
        <v>424</v>
      </c>
      <c r="T83" s="182" t="s">
        <v>424</v>
      </c>
      <c r="U83" s="182" t="s">
        <v>424</v>
      </c>
      <c r="V83" s="182" t="s">
        <v>424</v>
      </c>
      <c r="W83" s="182" t="s">
        <v>424</v>
      </c>
      <c r="X83" s="182" t="s">
        <v>424</v>
      </c>
      <c r="Y83" s="182" t="s">
        <v>424</v>
      </c>
      <c r="Z83" s="182" t="s">
        <v>424</v>
      </c>
      <c r="AA83" s="182" t="s">
        <v>424</v>
      </c>
      <c r="AB83" s="182" t="s">
        <v>424</v>
      </c>
      <c r="AC83" s="182" t="s">
        <v>424</v>
      </c>
      <c r="AD83" s="182" t="s">
        <v>424</v>
      </c>
      <c r="AE83" s="159"/>
      <c r="AF83" s="200" t="s">
        <v>411</v>
      </c>
      <c r="AG83" s="200" t="s">
        <v>411</v>
      </c>
      <c r="AH83" s="200" t="s">
        <v>411</v>
      </c>
      <c r="AI83" s="200" t="s">
        <v>411</v>
      </c>
      <c r="AJ83" s="200" t="s">
        <v>411</v>
      </c>
      <c r="AK83" s="182" t="s">
        <v>424</v>
      </c>
      <c r="AL83" s="146" t="s">
        <v>428</v>
      </c>
    </row>
    <row r="84" spans="1:38" s="10" customFormat="1" ht="24.75" customHeight="1" thickBot="1" x14ac:dyDescent="0.25">
      <c r="A84" s="104" t="s">
        <v>122</v>
      </c>
      <c r="B84" s="212" t="s">
        <v>227</v>
      </c>
      <c r="C84" s="95"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159"/>
      <c r="AF84" s="200" t="s">
        <v>411</v>
      </c>
      <c r="AG84" s="200" t="s">
        <v>411</v>
      </c>
      <c r="AH84" s="200" t="s">
        <v>411</v>
      </c>
      <c r="AI84" s="200" t="s">
        <v>411</v>
      </c>
      <c r="AJ84" s="200" t="s">
        <v>411</v>
      </c>
      <c r="AK84" s="183" t="s">
        <v>425</v>
      </c>
      <c r="AL84" s="232" t="s">
        <v>435</v>
      </c>
    </row>
    <row r="85" spans="1:38" s="10" customFormat="1" ht="24.75" customHeight="1" thickBot="1" x14ac:dyDescent="0.25">
      <c r="A85" s="104" t="s">
        <v>125</v>
      </c>
      <c r="B85" s="112" t="s">
        <v>228</v>
      </c>
      <c r="C85" s="95" t="s">
        <v>357</v>
      </c>
      <c r="D85" s="96"/>
      <c r="E85" s="200" t="s">
        <v>411</v>
      </c>
      <c r="F85" s="371">
        <v>3.1978749999999998</v>
      </c>
      <c r="G85" s="20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159"/>
      <c r="AF85" s="200" t="s">
        <v>411</v>
      </c>
      <c r="AG85" s="200" t="s">
        <v>411</v>
      </c>
      <c r="AH85" s="200" t="s">
        <v>411</v>
      </c>
      <c r="AI85" s="200" t="s">
        <v>411</v>
      </c>
      <c r="AJ85" s="200" t="s">
        <v>411</v>
      </c>
      <c r="AK85" s="371">
        <v>12.791499999999999</v>
      </c>
      <c r="AL85" s="146" t="s">
        <v>409</v>
      </c>
    </row>
    <row r="86" spans="1:38" s="10" customFormat="1" ht="24.75" customHeight="1" thickBot="1" x14ac:dyDescent="0.25">
      <c r="A86" s="104" t="s">
        <v>125</v>
      </c>
      <c r="B86" s="112" t="s">
        <v>229</v>
      </c>
      <c r="C86" s="95" t="s">
        <v>96</v>
      </c>
      <c r="D86" s="96"/>
      <c r="E86" s="200" t="s">
        <v>411</v>
      </c>
      <c r="F86" s="183" t="s">
        <v>425</v>
      </c>
      <c r="G86" s="20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159"/>
      <c r="AF86" s="200" t="s">
        <v>411</v>
      </c>
      <c r="AG86" s="200" t="s">
        <v>411</v>
      </c>
      <c r="AH86" s="200" t="s">
        <v>411</v>
      </c>
      <c r="AI86" s="200" t="s">
        <v>411</v>
      </c>
      <c r="AJ86" s="200" t="s">
        <v>411</v>
      </c>
      <c r="AK86" s="200" t="s">
        <v>411</v>
      </c>
      <c r="AL86" s="146" t="s">
        <v>410</v>
      </c>
    </row>
    <row r="87" spans="1:38" s="10" customFormat="1" ht="24.75" customHeight="1" thickBot="1" x14ac:dyDescent="0.25">
      <c r="A87" s="104" t="s">
        <v>125</v>
      </c>
      <c r="B87" s="112" t="s">
        <v>230</v>
      </c>
      <c r="C87" s="95" t="s">
        <v>97</v>
      </c>
      <c r="D87" s="96"/>
      <c r="E87" s="200" t="s">
        <v>411</v>
      </c>
      <c r="F87" s="183" t="s">
        <v>425</v>
      </c>
      <c r="G87" s="20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159"/>
      <c r="AF87" s="200" t="s">
        <v>411</v>
      </c>
      <c r="AG87" s="200" t="s">
        <v>411</v>
      </c>
      <c r="AH87" s="200" t="s">
        <v>411</v>
      </c>
      <c r="AI87" s="200" t="s">
        <v>411</v>
      </c>
      <c r="AJ87" s="200" t="s">
        <v>411</v>
      </c>
      <c r="AK87" s="200" t="s">
        <v>411</v>
      </c>
      <c r="AL87" s="146" t="s">
        <v>410</v>
      </c>
    </row>
    <row r="88" spans="1:38" s="10" customFormat="1" ht="24.75" customHeight="1" thickBot="1" x14ac:dyDescent="0.25">
      <c r="A88" s="104" t="s">
        <v>125</v>
      </c>
      <c r="B88" s="112"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159"/>
      <c r="AF88" s="200" t="s">
        <v>411</v>
      </c>
      <c r="AG88" s="200" t="s">
        <v>411</v>
      </c>
      <c r="AH88" s="200" t="s">
        <v>411</v>
      </c>
      <c r="AI88" s="200" t="s">
        <v>411</v>
      </c>
      <c r="AJ88" s="200" t="s">
        <v>411</v>
      </c>
      <c r="AK88" s="200" t="s">
        <v>411</v>
      </c>
      <c r="AL88" s="232" t="s">
        <v>435</v>
      </c>
    </row>
    <row r="89" spans="1:38" s="10" customFormat="1" ht="24.75" customHeight="1" thickBot="1" x14ac:dyDescent="0.25">
      <c r="A89" s="104" t="s">
        <v>125</v>
      </c>
      <c r="B89" s="112" t="s">
        <v>232</v>
      </c>
      <c r="C89" s="95" t="s">
        <v>99</v>
      </c>
      <c r="D89" s="96"/>
      <c r="E89" s="200" t="s">
        <v>411</v>
      </c>
      <c r="F89" s="183" t="s">
        <v>425</v>
      </c>
      <c r="G89" s="20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159"/>
      <c r="AF89" s="200" t="s">
        <v>411</v>
      </c>
      <c r="AG89" s="200" t="s">
        <v>411</v>
      </c>
      <c r="AH89" s="200" t="s">
        <v>411</v>
      </c>
      <c r="AI89" s="200" t="s">
        <v>411</v>
      </c>
      <c r="AJ89" s="200" t="s">
        <v>411</v>
      </c>
      <c r="AK89" s="200" t="s">
        <v>411</v>
      </c>
      <c r="AL89" s="232" t="s">
        <v>435</v>
      </c>
    </row>
    <row r="90" spans="1:38" s="18" customFormat="1" ht="24.75" customHeight="1" thickBot="1" x14ac:dyDescent="0.25">
      <c r="A90" s="104" t="s">
        <v>125</v>
      </c>
      <c r="B90" s="112"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159"/>
      <c r="AF90" s="200" t="s">
        <v>411</v>
      </c>
      <c r="AG90" s="200" t="s">
        <v>411</v>
      </c>
      <c r="AH90" s="200" t="s">
        <v>411</v>
      </c>
      <c r="AI90" s="200" t="s">
        <v>411</v>
      </c>
      <c r="AJ90" s="200" t="s">
        <v>411</v>
      </c>
      <c r="AK90" s="200" t="s">
        <v>411</v>
      </c>
      <c r="AL90" s="232" t="s">
        <v>435</v>
      </c>
    </row>
    <row r="91" spans="1:38" s="10" customFormat="1" ht="24.75" customHeight="1" thickBot="1" x14ac:dyDescent="0.25">
      <c r="A91" s="104" t="s">
        <v>125</v>
      </c>
      <c r="B91" s="104" t="s">
        <v>266</v>
      </c>
      <c r="C91" s="112"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159"/>
      <c r="AF91" s="200" t="s">
        <v>411</v>
      </c>
      <c r="AG91" s="200" t="s">
        <v>411</v>
      </c>
      <c r="AH91" s="200" t="s">
        <v>411</v>
      </c>
      <c r="AI91" s="200" t="s">
        <v>411</v>
      </c>
      <c r="AJ91" s="200" t="s">
        <v>411</v>
      </c>
      <c r="AK91" s="200" t="s">
        <v>411</v>
      </c>
      <c r="AL91" s="232" t="s">
        <v>435</v>
      </c>
    </row>
    <row r="92" spans="1:38" s="10" customFormat="1" ht="24.75" customHeight="1" thickBot="1" x14ac:dyDescent="0.25">
      <c r="A92" s="104" t="s">
        <v>122</v>
      </c>
      <c r="B92" s="104" t="s">
        <v>219</v>
      </c>
      <c r="C92" s="112" t="s">
        <v>118</v>
      </c>
      <c r="D92" s="140"/>
      <c r="E92" s="388">
        <v>2.2789999999999998E-3</v>
      </c>
      <c r="F92" s="388">
        <v>4.5579999999999996E-3</v>
      </c>
      <c r="G92" s="388">
        <v>4.5579999999999996E-3</v>
      </c>
      <c r="H92" s="183" t="s">
        <v>425</v>
      </c>
      <c r="I92" s="371">
        <v>1.3674E-3</v>
      </c>
      <c r="J92" s="371">
        <v>1.8231999999999999E-3</v>
      </c>
      <c r="K92" s="371">
        <v>2.2789999999999998E-3</v>
      </c>
      <c r="L92" s="371">
        <v>3.5552400000000002E-5</v>
      </c>
      <c r="M92" s="371">
        <v>1.2534499999999999E-2</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159"/>
      <c r="AF92" s="200" t="s">
        <v>411</v>
      </c>
      <c r="AG92" s="200" t="s">
        <v>411</v>
      </c>
      <c r="AH92" s="200" t="s">
        <v>411</v>
      </c>
      <c r="AI92" s="200" t="s">
        <v>411</v>
      </c>
      <c r="AJ92" s="200" t="s">
        <v>411</v>
      </c>
      <c r="AK92" s="371">
        <v>2.2789999999999999</v>
      </c>
      <c r="AL92" s="146" t="s">
        <v>412</v>
      </c>
    </row>
    <row r="93" spans="1:38" s="10" customFormat="1" ht="24.75" customHeight="1" thickBot="1" x14ac:dyDescent="0.25">
      <c r="A93" s="104" t="s">
        <v>122</v>
      </c>
      <c r="B93" s="104" t="s">
        <v>220</v>
      </c>
      <c r="C93" s="112" t="s">
        <v>119</v>
      </c>
      <c r="D93" s="140"/>
      <c r="E93" s="220" t="s">
        <v>411</v>
      </c>
      <c r="F93" s="371">
        <v>7.3961384599999986</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159"/>
      <c r="AF93" s="200" t="s">
        <v>411</v>
      </c>
      <c r="AG93" s="200" t="s">
        <v>411</v>
      </c>
      <c r="AH93" s="200" t="s">
        <v>411</v>
      </c>
      <c r="AI93" s="200" t="s">
        <v>411</v>
      </c>
      <c r="AJ93" s="200" t="s">
        <v>411</v>
      </c>
      <c r="AK93" s="157">
        <v>773.52460000000008</v>
      </c>
      <c r="AL93" s="146" t="s">
        <v>429</v>
      </c>
    </row>
    <row r="94" spans="1:38" s="10" customFormat="1" ht="24.75" customHeight="1" thickBot="1" x14ac:dyDescent="0.25">
      <c r="A94" s="104" t="s">
        <v>122</v>
      </c>
      <c r="B94" s="213" t="s">
        <v>265</v>
      </c>
      <c r="C94" s="112" t="s">
        <v>303</v>
      </c>
      <c r="D94" s="96"/>
      <c r="E94" s="200" t="s">
        <v>411</v>
      </c>
      <c r="F94" s="200" t="s">
        <v>411</v>
      </c>
      <c r="G94" s="20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159"/>
      <c r="AF94" s="200" t="s">
        <v>411</v>
      </c>
      <c r="AG94" s="200" t="s">
        <v>411</v>
      </c>
      <c r="AH94" s="200" t="s">
        <v>411</v>
      </c>
      <c r="AI94" s="200" t="s">
        <v>411</v>
      </c>
      <c r="AJ94" s="200" t="s">
        <v>411</v>
      </c>
      <c r="AK94" s="200" t="s">
        <v>411</v>
      </c>
      <c r="AL94" s="232" t="s">
        <v>435</v>
      </c>
    </row>
    <row r="95" spans="1:38" s="10" customFormat="1" ht="24.75" customHeight="1" thickBot="1" x14ac:dyDescent="0.25">
      <c r="A95" s="104" t="s">
        <v>122</v>
      </c>
      <c r="B95" s="213" t="s">
        <v>221</v>
      </c>
      <c r="C95" s="112" t="s">
        <v>94</v>
      </c>
      <c r="D95" s="140"/>
      <c r="E95" s="183" t="s">
        <v>425</v>
      </c>
      <c r="F95" s="183" t="s">
        <v>425</v>
      </c>
      <c r="G95" s="183" t="s">
        <v>425</v>
      </c>
      <c r="H95" s="183" t="s">
        <v>425</v>
      </c>
      <c r="I95" s="183" t="s">
        <v>425</v>
      </c>
      <c r="J95" s="183" t="s">
        <v>425</v>
      </c>
      <c r="K95" s="157">
        <v>2.0400000000000001E-2</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159"/>
      <c r="AF95" s="200" t="s">
        <v>411</v>
      </c>
      <c r="AG95" s="200" t="s">
        <v>411</v>
      </c>
      <c r="AH95" s="200" t="s">
        <v>411</v>
      </c>
      <c r="AI95" s="200" t="s">
        <v>411</v>
      </c>
      <c r="AJ95" s="200" t="s">
        <v>411</v>
      </c>
      <c r="AK95" s="157">
        <v>6.8000000000000007</v>
      </c>
      <c r="AL95" s="146" t="s">
        <v>430</v>
      </c>
    </row>
    <row r="96" spans="1:38" s="10" customFormat="1" ht="24.75" customHeight="1" thickBot="1" x14ac:dyDescent="0.25">
      <c r="A96" s="104" t="s">
        <v>122</v>
      </c>
      <c r="B96" s="104" t="s">
        <v>222</v>
      </c>
      <c r="C96" s="112" t="s">
        <v>95</v>
      </c>
      <c r="D96" s="144"/>
      <c r="E96" s="182" t="s">
        <v>424</v>
      </c>
      <c r="F96" s="182" t="s">
        <v>424</v>
      </c>
      <c r="G96" s="18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159"/>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4" t="s">
        <v>223</v>
      </c>
      <c r="C97" s="112" t="s">
        <v>370</v>
      </c>
      <c r="D97" s="144"/>
      <c r="E97" s="200" t="s">
        <v>411</v>
      </c>
      <c r="F97" s="200" t="s">
        <v>411</v>
      </c>
      <c r="G97" s="200" t="s">
        <v>411</v>
      </c>
      <c r="H97" s="200" t="s">
        <v>411</v>
      </c>
      <c r="I97" s="200" t="s">
        <v>411</v>
      </c>
      <c r="J97" s="200" t="s">
        <v>411</v>
      </c>
      <c r="K97" s="200" t="s">
        <v>411</v>
      </c>
      <c r="L97" s="200" t="s">
        <v>411</v>
      </c>
      <c r="M97" s="200" t="s">
        <v>411</v>
      </c>
      <c r="N97" s="183" t="s">
        <v>425</v>
      </c>
      <c r="O97" s="183" t="s">
        <v>425</v>
      </c>
      <c r="P97" s="157">
        <v>5.2050000000000006E-2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520.5</v>
      </c>
      <c r="AE97" s="159"/>
      <c r="AF97" s="200" t="s">
        <v>411</v>
      </c>
      <c r="AG97" s="200" t="s">
        <v>411</v>
      </c>
      <c r="AH97" s="200" t="s">
        <v>411</v>
      </c>
      <c r="AI97" s="200" t="s">
        <v>411</v>
      </c>
      <c r="AJ97" s="200" t="s">
        <v>411</v>
      </c>
      <c r="AK97" s="157">
        <v>5205</v>
      </c>
      <c r="AL97" s="146" t="s">
        <v>432</v>
      </c>
    </row>
    <row r="98" spans="1:39" s="10" customFormat="1" ht="24.75" customHeight="1" thickBot="1" x14ac:dyDescent="0.25">
      <c r="A98" s="104" t="s">
        <v>122</v>
      </c>
      <c r="B98" s="104" t="s">
        <v>224</v>
      </c>
      <c r="C98" s="112" t="s">
        <v>319</v>
      </c>
      <c r="D98" s="144"/>
      <c r="E98" s="200" t="s">
        <v>411</v>
      </c>
      <c r="F98" s="200" t="s">
        <v>411</v>
      </c>
      <c r="G98" s="20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159"/>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160">
        <v>0.18535650000000001</v>
      </c>
      <c r="F99" s="157">
        <v>3.9148655000000003</v>
      </c>
      <c r="G99" s="200" t="s">
        <v>411</v>
      </c>
      <c r="H99" s="157">
        <v>9.2678250000000002</v>
      </c>
      <c r="I99" s="157">
        <v>0.19946499999999998</v>
      </c>
      <c r="J99" s="157">
        <v>0.30649500000000002</v>
      </c>
      <c r="K99" s="157">
        <v>0.67137000000000002</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159"/>
      <c r="AF99" s="200" t="s">
        <v>411</v>
      </c>
      <c r="AG99" s="200" t="s">
        <v>411</v>
      </c>
      <c r="AH99" s="200" t="s">
        <v>411</v>
      </c>
      <c r="AI99" s="200" t="s">
        <v>411</v>
      </c>
      <c r="AJ99" s="200" t="s">
        <v>411</v>
      </c>
      <c r="AK99" s="157">
        <v>486.5</v>
      </c>
      <c r="AL99" s="146" t="s">
        <v>414</v>
      </c>
    </row>
    <row r="100" spans="1:39" s="10" customFormat="1" ht="24.75" customHeight="1" thickBot="1" x14ac:dyDescent="0.25">
      <c r="A100" s="104" t="s">
        <v>126</v>
      </c>
      <c r="B100" s="104" t="s">
        <v>235</v>
      </c>
      <c r="C100" s="112" t="s">
        <v>288</v>
      </c>
      <c r="D100" s="144"/>
      <c r="E100" s="160">
        <v>4.8631000000000001E-2</v>
      </c>
      <c r="F100" s="157">
        <v>1.5924442000000001</v>
      </c>
      <c r="G100" s="200" t="s">
        <v>411</v>
      </c>
      <c r="H100" s="157">
        <v>3.0062800000000007</v>
      </c>
      <c r="I100" s="157">
        <v>7.957800000000001E-2</v>
      </c>
      <c r="J100" s="157">
        <v>0.11936700000000001</v>
      </c>
      <c r="K100" s="157">
        <v>0.26083899999999999</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159"/>
      <c r="AF100" s="200" t="s">
        <v>411</v>
      </c>
      <c r="AG100" s="200" t="s">
        <v>411</v>
      </c>
      <c r="AH100" s="200" t="s">
        <v>411</v>
      </c>
      <c r="AI100" s="200" t="s">
        <v>411</v>
      </c>
      <c r="AJ100" s="200" t="s">
        <v>411</v>
      </c>
      <c r="AK100" s="157">
        <v>442.1</v>
      </c>
      <c r="AL100" s="146" t="s">
        <v>414</v>
      </c>
      <c r="AM100" s="255"/>
    </row>
    <row r="101" spans="1:39" s="10" customFormat="1" ht="24.75" customHeight="1" thickBot="1" x14ac:dyDescent="0.25">
      <c r="A101" s="104" t="s">
        <v>126</v>
      </c>
      <c r="B101" s="104" t="s">
        <v>237</v>
      </c>
      <c r="C101" s="112" t="s">
        <v>281</v>
      </c>
      <c r="D101" s="144"/>
      <c r="E101" s="160">
        <v>1.0954800000000001E-2</v>
      </c>
      <c r="F101" s="157">
        <v>0.1542801</v>
      </c>
      <c r="G101" s="200" t="s">
        <v>411</v>
      </c>
      <c r="H101" s="157">
        <v>0.36516000000000004</v>
      </c>
      <c r="I101" s="157">
        <v>1.8258E-2</v>
      </c>
      <c r="J101" s="157">
        <v>5.4773999999999996E-2</v>
      </c>
      <c r="K101" s="157">
        <v>0.127806</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159"/>
      <c r="AF101" s="200" t="s">
        <v>411</v>
      </c>
      <c r="AG101" s="200" t="s">
        <v>411</v>
      </c>
      <c r="AH101" s="200" t="s">
        <v>411</v>
      </c>
      <c r="AI101" s="200" t="s">
        <v>411</v>
      </c>
      <c r="AJ101" s="200" t="s">
        <v>411</v>
      </c>
      <c r="AK101" s="157">
        <v>912.9</v>
      </c>
      <c r="AL101" s="146" t="s">
        <v>414</v>
      </c>
      <c r="AM101" s="255"/>
    </row>
    <row r="102" spans="1:39" s="10" customFormat="1" ht="24.75" customHeight="1" thickBot="1" x14ac:dyDescent="0.25">
      <c r="A102" s="104" t="s">
        <v>126</v>
      </c>
      <c r="B102" s="104" t="s">
        <v>238</v>
      </c>
      <c r="C102" s="112" t="s">
        <v>282</v>
      </c>
      <c r="D102" s="144"/>
      <c r="E102" s="160">
        <v>2.3719807579354317E-2</v>
      </c>
      <c r="F102" s="157">
        <v>0.35770517456309853</v>
      </c>
      <c r="G102" s="200" t="s">
        <v>411</v>
      </c>
      <c r="H102" s="157">
        <v>2.0191389868978047</v>
      </c>
      <c r="I102" s="157">
        <v>2.7336531641391107E-3</v>
      </c>
      <c r="J102" s="157">
        <v>5.5186898731043342E-2</v>
      </c>
      <c r="K102" s="157">
        <v>0.32497678485504572</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159"/>
      <c r="AF102" s="200" t="s">
        <v>411</v>
      </c>
      <c r="AG102" s="200" t="s">
        <v>411</v>
      </c>
      <c r="AH102" s="200" t="s">
        <v>411</v>
      </c>
      <c r="AI102" s="200" t="s">
        <v>411</v>
      </c>
      <c r="AJ102" s="200" t="s">
        <v>411</v>
      </c>
      <c r="AK102" s="157">
        <v>365.1</v>
      </c>
      <c r="AL102" s="146" t="s">
        <v>414</v>
      </c>
      <c r="AM102" s="255"/>
    </row>
    <row r="103" spans="1:39" s="166" customFormat="1" ht="24.75" customHeight="1" thickBot="1" x14ac:dyDescent="0.25">
      <c r="A103" s="104" t="s">
        <v>126</v>
      </c>
      <c r="B103" s="104" t="s">
        <v>236</v>
      </c>
      <c r="C103" s="112" t="s">
        <v>283</v>
      </c>
      <c r="D103" s="144"/>
      <c r="E103" s="193" t="s">
        <v>427</v>
      </c>
      <c r="F103" s="194" t="s">
        <v>427</v>
      </c>
      <c r="G103" s="200" t="s">
        <v>411</v>
      </c>
      <c r="H103" s="194"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159"/>
      <c r="AF103" s="200" t="s">
        <v>411</v>
      </c>
      <c r="AG103" s="200" t="s">
        <v>411</v>
      </c>
      <c r="AH103" s="200" t="s">
        <v>411</v>
      </c>
      <c r="AI103" s="200" t="s">
        <v>411</v>
      </c>
      <c r="AJ103" s="200" t="s">
        <v>411</v>
      </c>
      <c r="AK103" s="190" t="s">
        <v>427</v>
      </c>
      <c r="AL103" s="165" t="s">
        <v>414</v>
      </c>
      <c r="AM103" s="255"/>
    </row>
    <row r="104" spans="1:39" s="10" customFormat="1" ht="24.75" customHeight="1" thickBot="1" x14ac:dyDescent="0.25">
      <c r="A104" s="104" t="s">
        <v>126</v>
      </c>
      <c r="B104" s="104" t="s">
        <v>362</v>
      </c>
      <c r="C104" s="112" t="s">
        <v>284</v>
      </c>
      <c r="D104" s="144"/>
      <c r="E104" s="160">
        <v>5.4239999999999996E-4</v>
      </c>
      <c r="F104" s="157">
        <v>2.4498400000000004E-2</v>
      </c>
      <c r="G104" s="200" t="s">
        <v>411</v>
      </c>
      <c r="H104" s="157">
        <v>1.8080000000000002E-2</v>
      </c>
      <c r="I104" s="157">
        <v>9.0400000000000007E-4</v>
      </c>
      <c r="J104" s="157">
        <v>2.712E-3</v>
      </c>
      <c r="K104" s="157">
        <v>6.3280000000000012E-3</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159"/>
      <c r="AF104" s="200" t="s">
        <v>411</v>
      </c>
      <c r="AG104" s="200" t="s">
        <v>411</v>
      </c>
      <c r="AH104" s="200" t="s">
        <v>411</v>
      </c>
      <c r="AI104" s="200" t="s">
        <v>411</v>
      </c>
      <c r="AJ104" s="200" t="s">
        <v>411</v>
      </c>
      <c r="AK104" s="371">
        <v>45.2</v>
      </c>
      <c r="AL104" s="146" t="s">
        <v>414</v>
      </c>
      <c r="AM104" s="255"/>
    </row>
    <row r="105" spans="1:39" s="10" customFormat="1" ht="24.75" customHeight="1" thickBot="1" x14ac:dyDescent="0.25">
      <c r="A105" s="104" t="s">
        <v>126</v>
      </c>
      <c r="B105" s="104" t="s">
        <v>363</v>
      </c>
      <c r="C105" s="112" t="s">
        <v>285</v>
      </c>
      <c r="D105" s="144"/>
      <c r="E105" s="371">
        <v>4.2000000000000006E-3</v>
      </c>
      <c r="F105" s="371">
        <v>7.1820000000000009E-2</v>
      </c>
      <c r="G105" s="200" t="s">
        <v>411</v>
      </c>
      <c r="H105" s="371">
        <v>0.11760000000000001</v>
      </c>
      <c r="I105" s="371">
        <v>2.3520000000000004E-3</v>
      </c>
      <c r="J105" s="371">
        <v>3.6960000000000001E-3</v>
      </c>
      <c r="K105" s="371">
        <v>8.064E-3</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159"/>
      <c r="AF105" s="200" t="s">
        <v>411</v>
      </c>
      <c r="AG105" s="200" t="s">
        <v>411</v>
      </c>
      <c r="AH105" s="200" t="s">
        <v>411</v>
      </c>
      <c r="AI105" s="200" t="s">
        <v>411</v>
      </c>
      <c r="AJ105" s="200" t="s">
        <v>411</v>
      </c>
      <c r="AK105" s="371">
        <v>16.8</v>
      </c>
      <c r="AL105" s="146" t="s">
        <v>414</v>
      </c>
      <c r="AM105" s="255"/>
    </row>
    <row r="106" spans="1:39" s="10" customFormat="1" ht="24.75" customHeight="1" thickBot="1" x14ac:dyDescent="0.25">
      <c r="A106" s="104" t="s">
        <v>126</v>
      </c>
      <c r="B106" s="104" t="s">
        <v>257</v>
      </c>
      <c r="C106" s="112" t="s">
        <v>286</v>
      </c>
      <c r="D106" s="144"/>
      <c r="E106" s="183" t="s">
        <v>425</v>
      </c>
      <c r="F106" s="183" t="s">
        <v>425</v>
      </c>
      <c r="G106" s="200" t="s">
        <v>411</v>
      </c>
      <c r="H106" s="183"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159"/>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100" t="s">
        <v>126</v>
      </c>
      <c r="B107" s="104" t="s">
        <v>364</v>
      </c>
      <c r="C107" s="100" t="s">
        <v>341</v>
      </c>
      <c r="D107" s="144"/>
      <c r="E107" s="193" t="s">
        <v>427</v>
      </c>
      <c r="F107" s="194" t="s">
        <v>427</v>
      </c>
      <c r="G107" s="200" t="s">
        <v>411</v>
      </c>
      <c r="H107" s="194"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159"/>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100" t="s">
        <v>126</v>
      </c>
      <c r="B108" s="104" t="s">
        <v>365</v>
      </c>
      <c r="C108" s="100" t="s">
        <v>342</v>
      </c>
      <c r="D108" s="144"/>
      <c r="E108" s="160">
        <v>0.15189549999999999</v>
      </c>
      <c r="F108" s="157">
        <v>1.5301650000000002</v>
      </c>
      <c r="G108" s="200" t="s">
        <v>411</v>
      </c>
      <c r="H108" s="157">
        <v>2.5222500000000001</v>
      </c>
      <c r="I108" s="157">
        <v>2.8025000000000001E-2</v>
      </c>
      <c r="J108" s="157">
        <v>0.33629999999999999</v>
      </c>
      <c r="K108" s="157">
        <v>1.28915</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159"/>
      <c r="AF108" s="200" t="s">
        <v>411</v>
      </c>
      <c r="AG108" s="200" t="s">
        <v>411</v>
      </c>
      <c r="AH108" s="200" t="s">
        <v>411</v>
      </c>
      <c r="AI108" s="200" t="s">
        <v>411</v>
      </c>
      <c r="AJ108" s="200" t="s">
        <v>411</v>
      </c>
      <c r="AK108" s="157">
        <v>11210</v>
      </c>
      <c r="AL108" s="146" t="s">
        <v>414</v>
      </c>
      <c r="AM108" s="255"/>
    </row>
    <row r="109" spans="1:39" s="10" customFormat="1" ht="24.75" customHeight="1" thickBot="1" x14ac:dyDescent="0.25">
      <c r="A109" s="100" t="s">
        <v>126</v>
      </c>
      <c r="B109" s="104" t="s">
        <v>366</v>
      </c>
      <c r="C109" s="100" t="s">
        <v>324</v>
      </c>
      <c r="D109" s="144"/>
      <c r="E109" s="183" t="s">
        <v>425</v>
      </c>
      <c r="F109" s="183" t="s">
        <v>425</v>
      </c>
      <c r="G109" s="200" t="s">
        <v>411</v>
      </c>
      <c r="H109" s="183" t="s">
        <v>425</v>
      </c>
      <c r="I109" s="183" t="s">
        <v>425</v>
      </c>
      <c r="J109" s="183" t="s">
        <v>425</v>
      </c>
      <c r="K109" s="183" t="s">
        <v>425</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159"/>
      <c r="AF109" s="200" t="s">
        <v>411</v>
      </c>
      <c r="AG109" s="200" t="s">
        <v>411</v>
      </c>
      <c r="AH109" s="200" t="s">
        <v>411</v>
      </c>
      <c r="AI109" s="200" t="s">
        <v>411</v>
      </c>
      <c r="AJ109" s="200" t="s">
        <v>411</v>
      </c>
      <c r="AK109" s="183" t="s">
        <v>425</v>
      </c>
      <c r="AL109" s="146" t="s">
        <v>414</v>
      </c>
      <c r="AM109" s="255"/>
    </row>
    <row r="110" spans="1:39" s="10" customFormat="1" ht="24.75" customHeight="1" thickBot="1" x14ac:dyDescent="0.25">
      <c r="A110" s="100" t="s">
        <v>126</v>
      </c>
      <c r="B110" s="104" t="s">
        <v>367</v>
      </c>
      <c r="C110" s="100" t="s">
        <v>325</v>
      </c>
      <c r="D110" s="144"/>
      <c r="E110" s="183" t="s">
        <v>425</v>
      </c>
      <c r="F110" s="183" t="s">
        <v>425</v>
      </c>
      <c r="G110" s="200" t="s">
        <v>411</v>
      </c>
      <c r="H110" s="183" t="s">
        <v>425</v>
      </c>
      <c r="I110" s="183" t="s">
        <v>425</v>
      </c>
      <c r="J110" s="183" t="s">
        <v>425</v>
      </c>
      <c r="K110" s="183" t="s">
        <v>425</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159"/>
      <c r="AF110" s="200" t="s">
        <v>411</v>
      </c>
      <c r="AG110" s="200" t="s">
        <v>411</v>
      </c>
      <c r="AH110" s="200" t="s">
        <v>411</v>
      </c>
      <c r="AI110" s="200" t="s">
        <v>411</v>
      </c>
      <c r="AJ110" s="200" t="s">
        <v>411</v>
      </c>
      <c r="AK110" s="200" t="s">
        <v>411</v>
      </c>
      <c r="AL110" s="146" t="s">
        <v>414</v>
      </c>
      <c r="AM110" s="255"/>
    </row>
    <row r="111" spans="1:39" s="10" customFormat="1" ht="24.75" customHeight="1" thickBot="1" x14ac:dyDescent="0.25">
      <c r="A111" s="104" t="s">
        <v>126</v>
      </c>
      <c r="B111" s="104" t="s">
        <v>368</v>
      </c>
      <c r="C111" s="112" t="s">
        <v>287</v>
      </c>
      <c r="D111" s="144"/>
      <c r="E111" s="200" t="s">
        <v>411</v>
      </c>
      <c r="F111" s="200" t="s">
        <v>411</v>
      </c>
      <c r="G111" s="200" t="s">
        <v>411</v>
      </c>
      <c r="H111" s="20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159"/>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57">
        <v>2.5226400000000004</v>
      </c>
      <c r="F112" s="200" t="s">
        <v>411</v>
      </c>
      <c r="G112" s="200" t="s">
        <v>411</v>
      </c>
      <c r="H112" s="157">
        <v>3.4960500000000003</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159"/>
      <c r="AF112" s="200" t="s">
        <v>411</v>
      </c>
      <c r="AG112" s="200" t="s">
        <v>411</v>
      </c>
      <c r="AH112" s="200" t="s">
        <v>411</v>
      </c>
      <c r="AI112" s="200" t="s">
        <v>411</v>
      </c>
      <c r="AJ112" s="200" t="s">
        <v>411</v>
      </c>
      <c r="AK112" s="167">
        <v>41310000</v>
      </c>
      <c r="AL112" s="146" t="s">
        <v>423</v>
      </c>
    </row>
    <row r="113" spans="1:38" s="10" customFormat="1" ht="24.75" customHeight="1" thickBot="1" x14ac:dyDescent="0.25">
      <c r="A113" s="104" t="s">
        <v>136</v>
      </c>
      <c r="B113" s="91" t="s">
        <v>254</v>
      </c>
      <c r="C113" s="114" t="s">
        <v>143</v>
      </c>
      <c r="D113" s="96"/>
      <c r="E113" s="371">
        <v>3.9459843087671609</v>
      </c>
      <c r="F113" s="200" t="s">
        <v>411</v>
      </c>
      <c r="G113" s="200" t="s">
        <v>411</v>
      </c>
      <c r="H113" s="157">
        <v>8.9783638606898499</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159"/>
      <c r="AF113" s="200" t="s">
        <v>411</v>
      </c>
      <c r="AG113" s="200" t="s">
        <v>411</v>
      </c>
      <c r="AH113" s="200" t="s">
        <v>411</v>
      </c>
      <c r="AI113" s="200" t="s">
        <v>411</v>
      </c>
      <c r="AJ113" s="200" t="s">
        <v>411</v>
      </c>
      <c r="AK113" s="157">
        <v>13478.6</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159"/>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159"/>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2" t="s">
        <v>304</v>
      </c>
      <c r="D116" s="96"/>
      <c r="E116" s="183" t="s">
        <v>425</v>
      </c>
      <c r="F116" s="200" t="s">
        <v>411</v>
      </c>
      <c r="G116" s="200" t="s">
        <v>411</v>
      </c>
      <c r="H116" s="157">
        <v>4.314626202207811</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159"/>
      <c r="AF116" s="200" t="s">
        <v>411</v>
      </c>
      <c r="AG116" s="200" t="s">
        <v>411</v>
      </c>
      <c r="AH116" s="200" t="s">
        <v>411</v>
      </c>
      <c r="AI116" s="200" t="s">
        <v>411</v>
      </c>
      <c r="AJ116" s="200" t="s">
        <v>411</v>
      </c>
      <c r="AK116" s="371">
        <v>13478.6</v>
      </c>
      <c r="AL116" s="146" t="s">
        <v>414</v>
      </c>
    </row>
    <row r="117" spans="1:38" s="10" customFormat="1" ht="24.75" customHeight="1" thickBot="1" x14ac:dyDescent="0.25">
      <c r="A117" s="104" t="s">
        <v>136</v>
      </c>
      <c r="B117" s="104" t="s">
        <v>308</v>
      </c>
      <c r="C117" s="112"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159"/>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2"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159"/>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4.2113999999999999E-2</v>
      </c>
      <c r="J119" s="157">
        <v>1.094964</v>
      </c>
      <c r="K119" s="157">
        <v>1.094964</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159"/>
      <c r="AF119" s="200" t="s">
        <v>411</v>
      </c>
      <c r="AG119" s="200" t="s">
        <v>411</v>
      </c>
      <c r="AH119" s="200" t="s">
        <v>411</v>
      </c>
      <c r="AI119" s="200" t="s">
        <v>411</v>
      </c>
      <c r="AJ119" s="200" t="s">
        <v>411</v>
      </c>
      <c r="AK119" s="257">
        <v>701900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159"/>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2" t="s">
        <v>311</v>
      </c>
      <c r="D121" s="141"/>
      <c r="E121" s="200" t="s">
        <v>411</v>
      </c>
      <c r="F121" s="157">
        <v>0.603634</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159"/>
      <c r="AF121" s="200" t="s">
        <v>411</v>
      </c>
      <c r="AG121" s="200" t="s">
        <v>411</v>
      </c>
      <c r="AH121" s="200" t="s">
        <v>411</v>
      </c>
      <c r="AI121" s="200" t="s">
        <v>411</v>
      </c>
      <c r="AJ121" s="200" t="s">
        <v>411</v>
      </c>
      <c r="AK121" s="257">
        <v>701900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159"/>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159"/>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159"/>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00" t="s">
        <v>411</v>
      </c>
      <c r="F125" s="371">
        <v>0.53693280238924834</v>
      </c>
      <c r="G125" s="20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159"/>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183" t="s">
        <v>425</v>
      </c>
      <c r="F126" s="183" t="s">
        <v>425</v>
      </c>
      <c r="G126" s="183"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159"/>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159"/>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4" t="s">
        <v>242</v>
      </c>
      <c r="C128" s="112" t="s">
        <v>108</v>
      </c>
      <c r="D128" s="96"/>
      <c r="E128" s="183" t="s">
        <v>425</v>
      </c>
      <c r="F128" s="183" t="s">
        <v>425</v>
      </c>
      <c r="G128" s="183"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159"/>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4" t="s">
        <v>343</v>
      </c>
      <c r="C129" s="95" t="s">
        <v>107</v>
      </c>
      <c r="D129" s="96"/>
      <c r="E129" s="183" t="s">
        <v>425</v>
      </c>
      <c r="F129" s="183" t="s">
        <v>425</v>
      </c>
      <c r="G129" s="183" t="s">
        <v>425</v>
      </c>
      <c r="H129" s="183" t="s">
        <v>425</v>
      </c>
      <c r="I129" s="183" t="s">
        <v>425</v>
      </c>
      <c r="J129" s="183" t="s">
        <v>425</v>
      </c>
      <c r="K129" s="183" t="s">
        <v>425</v>
      </c>
      <c r="L129" s="183" t="s">
        <v>425</v>
      </c>
      <c r="M129" s="183" t="s">
        <v>425</v>
      </c>
      <c r="N129" s="183" t="s">
        <v>425</v>
      </c>
      <c r="O129" s="183" t="s">
        <v>425</v>
      </c>
      <c r="P129" s="183" t="s">
        <v>425</v>
      </c>
      <c r="Q129" s="183" t="s">
        <v>425</v>
      </c>
      <c r="R129" s="183" t="s">
        <v>425</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159"/>
      <c r="AF129" s="200" t="s">
        <v>411</v>
      </c>
      <c r="AG129" s="200" t="s">
        <v>411</v>
      </c>
      <c r="AH129" s="200" t="s">
        <v>411</v>
      </c>
      <c r="AI129" s="200" t="s">
        <v>411</v>
      </c>
      <c r="AJ129" s="200" t="s">
        <v>411</v>
      </c>
      <c r="AK129" s="183" t="s">
        <v>425</v>
      </c>
      <c r="AL129" s="146" t="s">
        <v>416</v>
      </c>
    </row>
    <row r="130" spans="1:67" s="10" customFormat="1" ht="24.75" customHeight="1" thickBot="1" x14ac:dyDescent="0.25">
      <c r="A130" s="104" t="s">
        <v>127</v>
      </c>
      <c r="B130" s="104" t="s">
        <v>344</v>
      </c>
      <c r="C130" s="214" t="s">
        <v>345</v>
      </c>
      <c r="D130" s="96"/>
      <c r="E130" s="183" t="s">
        <v>425</v>
      </c>
      <c r="F130" s="183" t="s">
        <v>425</v>
      </c>
      <c r="G130" s="183"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159"/>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4" t="s">
        <v>346</v>
      </c>
      <c r="C131" s="95" t="s">
        <v>158</v>
      </c>
      <c r="D131" s="96"/>
      <c r="E131" s="183" t="s">
        <v>425</v>
      </c>
      <c r="F131" s="183" t="s">
        <v>425</v>
      </c>
      <c r="G131" s="183" t="s">
        <v>425</v>
      </c>
      <c r="H131" s="183" t="s">
        <v>425</v>
      </c>
      <c r="I131" s="183" t="s">
        <v>425</v>
      </c>
      <c r="J131" s="183" t="s">
        <v>425</v>
      </c>
      <c r="K131" s="183" t="s">
        <v>425</v>
      </c>
      <c r="L131" s="183" t="s">
        <v>425</v>
      </c>
      <c r="M131" s="183" t="s">
        <v>425</v>
      </c>
      <c r="N131" s="183" t="s">
        <v>425</v>
      </c>
      <c r="O131" s="183" t="s">
        <v>425</v>
      </c>
      <c r="P131" s="183" t="s">
        <v>425</v>
      </c>
      <c r="Q131" s="183" t="s">
        <v>425</v>
      </c>
      <c r="R131" s="183" t="s">
        <v>425</v>
      </c>
      <c r="S131" s="183" t="s">
        <v>425</v>
      </c>
      <c r="T131" s="183" t="s">
        <v>425</v>
      </c>
      <c r="U131" s="183" t="s">
        <v>425</v>
      </c>
      <c r="V131" s="183" t="s">
        <v>425</v>
      </c>
      <c r="W131" s="183" t="s">
        <v>425</v>
      </c>
      <c r="X131" s="183" t="s">
        <v>425</v>
      </c>
      <c r="Y131" s="183" t="s">
        <v>425</v>
      </c>
      <c r="Z131" s="183" t="s">
        <v>425</v>
      </c>
      <c r="AA131" s="183" t="s">
        <v>425</v>
      </c>
      <c r="AB131" s="183" t="s">
        <v>425</v>
      </c>
      <c r="AC131" s="183" t="s">
        <v>425</v>
      </c>
      <c r="AD131" s="183" t="s">
        <v>425</v>
      </c>
      <c r="AE131" s="159"/>
      <c r="AF131" s="200" t="s">
        <v>411</v>
      </c>
      <c r="AG131" s="200" t="s">
        <v>411</v>
      </c>
      <c r="AH131" s="200" t="s">
        <v>411</v>
      </c>
      <c r="AI131" s="200" t="s">
        <v>411</v>
      </c>
      <c r="AJ131" s="200" t="s">
        <v>411</v>
      </c>
      <c r="AK131" s="183" t="s">
        <v>425</v>
      </c>
      <c r="AL131" s="146" t="s">
        <v>416</v>
      </c>
    </row>
    <row r="132" spans="1:67" s="10" customFormat="1" ht="24.75" customHeight="1" thickBot="1" x14ac:dyDescent="0.25">
      <c r="A132" s="104" t="s">
        <v>127</v>
      </c>
      <c r="B132" s="104" t="s">
        <v>347</v>
      </c>
      <c r="C132" s="95" t="s">
        <v>113</v>
      </c>
      <c r="D132" s="96"/>
      <c r="E132" s="183" t="s">
        <v>425</v>
      </c>
      <c r="F132" s="183" t="s">
        <v>425</v>
      </c>
      <c r="G132" s="183"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159"/>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4" t="s">
        <v>348</v>
      </c>
      <c r="C133" s="95" t="s">
        <v>102</v>
      </c>
      <c r="D133" s="96"/>
      <c r="E133" s="182" t="s">
        <v>424</v>
      </c>
      <c r="F133" s="182" t="s">
        <v>424</v>
      </c>
      <c r="G133" s="18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159"/>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4" t="s">
        <v>349</v>
      </c>
      <c r="C134" s="112" t="s">
        <v>297</v>
      </c>
      <c r="D134" s="96"/>
      <c r="E134" s="200" t="s">
        <v>411</v>
      </c>
      <c r="F134" s="200" t="s">
        <v>411</v>
      </c>
      <c r="G134" s="20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159"/>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183" t="s">
        <v>425</v>
      </c>
      <c r="F135" s="183" t="s">
        <v>425</v>
      </c>
      <c r="G135" s="183"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159"/>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00" t="s">
        <v>411</v>
      </c>
      <c r="F136" s="157">
        <v>4.0140000000000002E-3</v>
      </c>
      <c r="G136" s="200" t="s">
        <v>411</v>
      </c>
      <c r="H136" s="183" t="s">
        <v>425</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159"/>
      <c r="AF136" s="200" t="s">
        <v>411</v>
      </c>
      <c r="AG136" s="200" t="s">
        <v>411</v>
      </c>
      <c r="AH136" s="200" t="s">
        <v>411</v>
      </c>
      <c r="AI136" s="200" t="s">
        <v>411</v>
      </c>
      <c r="AJ136" s="200" t="s">
        <v>411</v>
      </c>
      <c r="AK136" s="157">
        <v>267.60000000000002</v>
      </c>
      <c r="AL136" s="232" t="s">
        <v>480</v>
      </c>
    </row>
    <row r="137" spans="1:67" s="10" customFormat="1" ht="24.75" customHeight="1" thickBot="1" x14ac:dyDescent="0.25">
      <c r="A137" s="104" t="s">
        <v>127</v>
      </c>
      <c r="B137" s="104" t="s">
        <v>115</v>
      </c>
      <c r="C137" s="112" t="s">
        <v>117</v>
      </c>
      <c r="D137" s="96"/>
      <c r="E137" s="200" t="s">
        <v>411</v>
      </c>
      <c r="F137" s="157">
        <v>2.3699999999999999E-4</v>
      </c>
      <c r="G137" s="20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159"/>
      <c r="AF137" s="200" t="s">
        <v>411</v>
      </c>
      <c r="AG137" s="200" t="s">
        <v>411</v>
      </c>
      <c r="AH137" s="200" t="s">
        <v>411</v>
      </c>
      <c r="AI137" s="200" t="s">
        <v>411</v>
      </c>
      <c r="AJ137" s="200" t="s">
        <v>411</v>
      </c>
      <c r="AK137" s="157">
        <v>15.8</v>
      </c>
      <c r="AL137" s="232" t="s">
        <v>479</v>
      </c>
    </row>
    <row r="138" spans="1:67" s="10" customFormat="1" ht="24.75" customHeight="1" thickBot="1" x14ac:dyDescent="0.25">
      <c r="A138" s="104" t="s">
        <v>127</v>
      </c>
      <c r="B138" s="104" t="s">
        <v>263</v>
      </c>
      <c r="C138" s="112" t="s">
        <v>264</v>
      </c>
      <c r="D138" s="141"/>
      <c r="E138" s="200" t="s">
        <v>411</v>
      </c>
      <c r="F138" s="200" t="s">
        <v>411</v>
      </c>
      <c r="G138" s="20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159"/>
      <c r="AF138" s="200" t="s">
        <v>411</v>
      </c>
      <c r="AG138" s="200" t="s">
        <v>411</v>
      </c>
      <c r="AH138" s="200" t="s">
        <v>411</v>
      </c>
      <c r="AI138" s="200" t="s">
        <v>411</v>
      </c>
      <c r="AJ138" s="200" t="s">
        <v>411</v>
      </c>
      <c r="AK138" s="200" t="s">
        <v>411</v>
      </c>
      <c r="AL138" s="232" t="s">
        <v>447</v>
      </c>
    </row>
    <row r="139" spans="1:67" s="10" customFormat="1" ht="24.75" customHeight="1" thickBot="1" x14ac:dyDescent="0.25">
      <c r="A139" s="104" t="s">
        <v>127</v>
      </c>
      <c r="B139" s="104" t="s">
        <v>244</v>
      </c>
      <c r="C139" s="112" t="s">
        <v>302</v>
      </c>
      <c r="D139" s="141"/>
      <c r="E139" s="183" t="s">
        <v>425</v>
      </c>
      <c r="F139" s="183" t="s">
        <v>425</v>
      </c>
      <c r="G139" s="183"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159"/>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159"/>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129" t="s">
        <v>350</v>
      </c>
      <c r="D141" s="252" t="s">
        <v>314</v>
      </c>
      <c r="E141" s="161">
        <f>SUM(E14:E140)</f>
        <v>36.052395829277351</v>
      </c>
      <c r="F141" s="161">
        <f t="shared" ref="F141:AD141" si="0">SUM(F14:F140)</f>
        <v>59.436862428446076</v>
      </c>
      <c r="G141" s="161">
        <f t="shared" si="0"/>
        <v>32.289393566635468</v>
      </c>
      <c r="H141" s="161">
        <f t="shared" si="0"/>
        <v>34.738846050627721</v>
      </c>
      <c r="I141" s="161">
        <f t="shared" si="0"/>
        <v>33.270196777065927</v>
      </c>
      <c r="J141" s="161">
        <f t="shared" si="0"/>
        <v>35.521913918939582</v>
      </c>
      <c r="K141" s="161">
        <f t="shared" si="0"/>
        <v>39.128166525086947</v>
      </c>
      <c r="L141" s="161">
        <f t="shared" si="0"/>
        <v>3.4142460683839704</v>
      </c>
      <c r="M141" s="161">
        <f t="shared" si="0"/>
        <v>191.76752465460709</v>
      </c>
      <c r="N141" s="161">
        <f t="shared" si="0"/>
        <v>4.3502983012399223</v>
      </c>
      <c r="O141" s="161">
        <f t="shared" si="0"/>
        <v>0.64598387055908724</v>
      </c>
      <c r="P141" s="161">
        <f t="shared" si="0"/>
        <v>0.16203273334172072</v>
      </c>
      <c r="Q141" s="161">
        <f t="shared" si="0"/>
        <v>0.34829497556573308</v>
      </c>
      <c r="R141" s="161">
        <f t="shared" si="0"/>
        <v>2.2844692484665656</v>
      </c>
      <c r="S141" s="161">
        <f t="shared" si="0"/>
        <v>0.65939131230638359</v>
      </c>
      <c r="T141" s="161">
        <f t="shared" si="0"/>
        <v>13.624034481560249</v>
      </c>
      <c r="U141" s="161">
        <f t="shared" si="0"/>
        <v>0.31199694392800109</v>
      </c>
      <c r="V141" s="161">
        <f t="shared" si="0"/>
        <v>28.930384130413852</v>
      </c>
      <c r="W141" s="161">
        <f t="shared" si="0"/>
        <v>34.03302017440469</v>
      </c>
      <c r="X141" s="161">
        <f t="shared" si="0"/>
        <v>5.0821362657864535</v>
      </c>
      <c r="Y141" s="161">
        <f t="shared" si="0"/>
        <v>4.7794694952582271</v>
      </c>
      <c r="Z141" s="161">
        <f t="shared" si="0"/>
        <v>1.8158469547175735</v>
      </c>
      <c r="AA141" s="161">
        <f t="shared" si="0"/>
        <v>2.9524442883502098</v>
      </c>
      <c r="AB141" s="161">
        <f t="shared" si="0"/>
        <v>14.737564970758433</v>
      </c>
      <c r="AC141" s="161">
        <f t="shared" si="0"/>
        <v>0.23179290671738781</v>
      </c>
      <c r="AD141" s="161">
        <f t="shared" si="0"/>
        <v>521.50480984334035</v>
      </c>
      <c r="AE141" s="159"/>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59"/>
      <c r="AF142" s="162"/>
      <c r="AG142" s="162"/>
      <c r="AH142" s="162"/>
      <c r="AI142" s="162"/>
      <c r="AJ142" s="162"/>
      <c r="AK142" s="162"/>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244"/>
      <c r="B152" s="245" t="s">
        <v>470</v>
      </c>
      <c r="C152" s="246" t="s">
        <v>471</v>
      </c>
      <c r="D152" s="244" t="s">
        <v>106</v>
      </c>
      <c r="E152" s="164">
        <f>SUM(E$141, E$151, IF(AND(ISNUMBER(SEARCH($B$4,"AT|BE|CH|GB|IE|LT|LU|NL")),SUM(E$143:E$149)&gt;0),SUM(E$143:E$149)-SUM(E$27:E$33),0))</f>
        <v>36.052395829277351</v>
      </c>
      <c r="F152" s="164">
        <f t="shared" ref="F152:AD152" si="1">SUM(F$141, F$151, IF(AND(ISNUMBER(SEARCH($B$4,"AT|BE|CH|GB|IE|LT|LU|NL")),SUM(F$143:F$149)&gt;0),SUM(F$143:F$149)-SUM(F$27:F$33),0))</f>
        <v>59.436862428446076</v>
      </c>
      <c r="G152" s="164">
        <f t="shared" si="1"/>
        <v>32.289393566635468</v>
      </c>
      <c r="H152" s="164">
        <f t="shared" si="1"/>
        <v>34.738846050627721</v>
      </c>
      <c r="I152" s="164">
        <f t="shared" si="1"/>
        <v>33.270196777065927</v>
      </c>
      <c r="J152" s="164">
        <f t="shared" si="1"/>
        <v>35.521913918939582</v>
      </c>
      <c r="K152" s="164">
        <f t="shared" si="1"/>
        <v>39.128166525086947</v>
      </c>
      <c r="L152" s="164">
        <f t="shared" si="1"/>
        <v>3.4142460683839704</v>
      </c>
      <c r="M152" s="164">
        <f t="shared" si="1"/>
        <v>191.76752465460709</v>
      </c>
      <c r="N152" s="164">
        <f t="shared" si="1"/>
        <v>4.3502983012399223</v>
      </c>
      <c r="O152" s="164">
        <f t="shared" si="1"/>
        <v>0.64598387055908724</v>
      </c>
      <c r="P152" s="164">
        <f t="shared" si="1"/>
        <v>0.16203273334172072</v>
      </c>
      <c r="Q152" s="164">
        <f t="shared" si="1"/>
        <v>0.34829497556573308</v>
      </c>
      <c r="R152" s="164">
        <f t="shared" si="1"/>
        <v>2.2844692484665656</v>
      </c>
      <c r="S152" s="164">
        <f t="shared" si="1"/>
        <v>0.65939131230638359</v>
      </c>
      <c r="T152" s="164">
        <f t="shared" si="1"/>
        <v>13.624034481560249</v>
      </c>
      <c r="U152" s="164">
        <f t="shared" si="1"/>
        <v>0.31199694392800109</v>
      </c>
      <c r="V152" s="164">
        <f t="shared" si="1"/>
        <v>28.930384130413852</v>
      </c>
      <c r="W152" s="164">
        <f t="shared" si="1"/>
        <v>34.03302017440469</v>
      </c>
      <c r="X152" s="164">
        <f t="shared" si="1"/>
        <v>5.0821362657864535</v>
      </c>
      <c r="Y152" s="164">
        <f t="shared" si="1"/>
        <v>4.7794694952582271</v>
      </c>
      <c r="Z152" s="164">
        <f t="shared" si="1"/>
        <v>1.8158469547175735</v>
      </c>
      <c r="AA152" s="164">
        <f t="shared" si="1"/>
        <v>2.9524442883502098</v>
      </c>
      <c r="AB152" s="164">
        <f t="shared" si="1"/>
        <v>14.737564970758433</v>
      </c>
      <c r="AC152" s="164">
        <f t="shared" si="1"/>
        <v>0.23179290671738781</v>
      </c>
      <c r="AD152" s="164">
        <f t="shared" si="1"/>
        <v>521.50480984334035</v>
      </c>
      <c r="AE152" s="239"/>
      <c r="AF152" s="164"/>
      <c r="AG152" s="164"/>
      <c r="AH152" s="164"/>
      <c r="AI152" s="164"/>
      <c r="AJ152" s="164"/>
      <c r="AK152" s="164"/>
      <c r="AL152" s="149" t="s">
        <v>411</v>
      </c>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36.052395829277351</v>
      </c>
      <c r="F154" s="164">
        <f>SUM(F$141, F$153, -1 * IF(OR($B$6=2005,$B$6&gt;=2020),SUM(F$99:F$122),0), IF(AND(ISNUMBER(SEARCH($B$4,"AT|BE|CH|GB|IE|LT|LU|NL")),SUM(F$143:F$149)&gt;0),SUM(F$143:F$149)-SUM(F$27:F$33),0))</f>
        <v>59.436862428446076</v>
      </c>
      <c r="G154" s="164">
        <f>SUM(G$141, G$153, IF(AND(ISNUMBER(SEARCH($B$4,"AT|BE|CH|GB|IE|LT|LU|NL")),SUM(G$143:G$149)&gt;0),SUM(G$143:G$149)-SUM(G$27:G$33),0))</f>
        <v>32.289393566635468</v>
      </c>
      <c r="H154" s="164">
        <f>SUM(H$141, H$153, IF(AND(ISNUMBER(SEARCH($B$4,"AT|BE|CH|GB|IE|LT|LU|NL")),SUM(H$143:H$149)&gt;0),SUM(H$143:H$149)-SUM(H$27:H$33),0))</f>
        <v>34.738846050627721</v>
      </c>
      <c r="I154" s="164">
        <f t="shared" ref="I154:AD154" si="2">SUM(I$141, I$153, IF(AND(ISNUMBER(SEARCH($B$4,"AT|BE|CH|GB|IE|LT|LU|NL")),SUM(I$143:I$149)&gt;0),SUM(I$143:I$149)-SUM(I$27:I$33),0))</f>
        <v>33.270196777065927</v>
      </c>
      <c r="J154" s="164">
        <f t="shared" si="2"/>
        <v>35.521913918939582</v>
      </c>
      <c r="K154" s="164">
        <f t="shared" si="2"/>
        <v>39.128166525086947</v>
      </c>
      <c r="L154" s="164">
        <f t="shared" si="2"/>
        <v>3.4142460683839704</v>
      </c>
      <c r="M154" s="164">
        <f t="shared" si="2"/>
        <v>191.76752465460709</v>
      </c>
      <c r="N154" s="164">
        <f t="shared" si="2"/>
        <v>4.3502983012399223</v>
      </c>
      <c r="O154" s="164">
        <f t="shared" si="2"/>
        <v>0.64598387055908724</v>
      </c>
      <c r="P154" s="164">
        <f t="shared" si="2"/>
        <v>0.16203273334172072</v>
      </c>
      <c r="Q154" s="164">
        <f t="shared" si="2"/>
        <v>0.34829497556573308</v>
      </c>
      <c r="R154" s="164">
        <f t="shared" si="2"/>
        <v>2.2844692484665656</v>
      </c>
      <c r="S154" s="164">
        <f t="shared" si="2"/>
        <v>0.65939131230638359</v>
      </c>
      <c r="T154" s="164">
        <f t="shared" si="2"/>
        <v>13.624034481560249</v>
      </c>
      <c r="U154" s="164">
        <f t="shared" si="2"/>
        <v>0.31199694392800109</v>
      </c>
      <c r="V154" s="164">
        <f t="shared" si="2"/>
        <v>28.930384130413852</v>
      </c>
      <c r="W154" s="164">
        <f t="shared" si="2"/>
        <v>34.03302017440469</v>
      </c>
      <c r="X154" s="164">
        <f t="shared" si="2"/>
        <v>5.0821362657864535</v>
      </c>
      <c r="Y154" s="164">
        <f t="shared" si="2"/>
        <v>4.7794694952582271</v>
      </c>
      <c r="Z154" s="164">
        <f t="shared" si="2"/>
        <v>1.8158469547175735</v>
      </c>
      <c r="AA154" s="164">
        <f t="shared" si="2"/>
        <v>2.9524442883502098</v>
      </c>
      <c r="AB154" s="164">
        <f t="shared" si="2"/>
        <v>14.737564970758433</v>
      </c>
      <c r="AC154" s="164">
        <f t="shared" si="2"/>
        <v>0.23179290671738781</v>
      </c>
      <c r="AD154" s="164">
        <f t="shared" si="2"/>
        <v>521.50480984334035</v>
      </c>
      <c r="AE154" s="247"/>
      <c r="AF154" s="164"/>
      <c r="AG154" s="164"/>
      <c r="AH154" s="164"/>
      <c r="AI154" s="164"/>
      <c r="AJ154" s="164"/>
      <c r="AK154" s="164"/>
      <c r="AL154" s="149" t="s">
        <v>411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154"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155"/>
      <c r="AN159" s="156"/>
      <c r="AO159" s="156"/>
      <c r="AP159" s="156"/>
      <c r="AQ159" s="156"/>
      <c r="AR159" s="156"/>
      <c r="AS159" s="156"/>
      <c r="AT159" s="156"/>
      <c r="AU159" s="156"/>
      <c r="AV159" s="156"/>
      <c r="AW159" s="156"/>
      <c r="AX159" s="156"/>
      <c r="AY159" s="156"/>
      <c r="AZ159" s="156"/>
      <c r="BA159" s="156"/>
      <c r="BB159" s="156"/>
      <c r="BC159" s="156"/>
      <c r="BD159" s="156"/>
      <c r="BE159" s="156"/>
      <c r="BF159" s="156"/>
      <c r="BG159" s="156"/>
      <c r="BH159" s="156"/>
      <c r="BI159" s="156"/>
      <c r="BJ159" s="156"/>
      <c r="BK159" s="156"/>
      <c r="BL159" s="156"/>
      <c r="BM159" s="156"/>
      <c r="BN159" s="156"/>
      <c r="BO159" s="156"/>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24.7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48.75" customHeight="1" x14ac:dyDescent="0.2">
      <c r="A166" s="463" t="s">
        <v>448</v>
      </c>
      <c r="B166" s="463"/>
      <c r="C166" s="463"/>
      <c r="D166" s="463"/>
      <c r="E166" s="463"/>
      <c r="F166" s="463"/>
      <c r="G166" s="463"/>
    </row>
    <row r="167" spans="1:67" s="84" customFormat="1" ht="58.5" customHeight="1" x14ac:dyDescent="0.2">
      <c r="A167" s="463" t="s">
        <v>449</v>
      </c>
      <c r="B167" s="463"/>
      <c r="C167" s="463"/>
      <c r="D167" s="463"/>
      <c r="E167" s="463"/>
      <c r="F167" s="463"/>
      <c r="G167" s="463"/>
    </row>
    <row r="168" spans="1:67" s="84" customFormat="1" ht="24.75" customHeight="1" x14ac:dyDescent="0.2">
      <c r="A168" s="463" t="s">
        <v>450</v>
      </c>
      <c r="B168" s="463"/>
      <c r="C168" s="463"/>
      <c r="D168" s="463"/>
      <c r="E168" s="463"/>
      <c r="F168" s="463"/>
      <c r="G168" s="463"/>
    </row>
    <row r="169" spans="1:67" s="84" customFormat="1" ht="22.5" customHeight="1" x14ac:dyDescent="0.2">
      <c r="A169" s="463" t="s">
        <v>451</v>
      </c>
      <c r="B169" s="463"/>
      <c r="C169" s="463"/>
      <c r="D169" s="463"/>
      <c r="E169" s="463"/>
      <c r="F169" s="463"/>
      <c r="G169" s="463"/>
    </row>
    <row r="170" spans="1:67" s="84" customFormat="1" ht="52.5" customHeight="1" x14ac:dyDescent="0.2">
      <c r="A170" s="463" t="s">
        <v>452</v>
      </c>
      <c r="B170" s="463"/>
      <c r="C170" s="463"/>
      <c r="D170" s="463"/>
      <c r="E170" s="463"/>
      <c r="F170" s="463"/>
      <c r="G170" s="463"/>
    </row>
    <row r="171" spans="1:67" s="84" customFormat="1" ht="12" x14ac:dyDescent="0.2">
      <c r="C171" s="122"/>
    </row>
  </sheetData>
  <mergeCells count="42">
    <mergeCell ref="AH11:AH12"/>
    <mergeCell ref="W10:AD10"/>
    <mergeCell ref="Q10:V10"/>
    <mergeCell ref="M11:M12"/>
    <mergeCell ref="N11:N12"/>
    <mergeCell ref="AC11:AC12"/>
    <mergeCell ref="AD11:AD12"/>
    <mergeCell ref="AF11:AF12"/>
    <mergeCell ref="Q11:Q12"/>
    <mergeCell ref="R11:R12"/>
    <mergeCell ref="S11:S12"/>
    <mergeCell ref="T11:T12"/>
    <mergeCell ref="U11:U12"/>
    <mergeCell ref="V11:V12"/>
    <mergeCell ref="H11:H12"/>
    <mergeCell ref="A170:G170"/>
    <mergeCell ref="A10:A12"/>
    <mergeCell ref="B10:D12"/>
    <mergeCell ref="E10:H10"/>
    <mergeCell ref="A168:G168"/>
    <mergeCell ref="A169:G169"/>
    <mergeCell ref="A166:G166"/>
    <mergeCell ref="E11:E12"/>
    <mergeCell ref="F11:F12"/>
    <mergeCell ref="G11:G12"/>
    <mergeCell ref="A167:G167"/>
    <mergeCell ref="I10:L10"/>
    <mergeCell ref="AF10:AL10"/>
    <mergeCell ref="AJ11:AJ12"/>
    <mergeCell ref="AK11:AK12"/>
    <mergeCell ref="N10:P10"/>
    <mergeCell ref="AL11:AL12"/>
    <mergeCell ref="O11:O12"/>
    <mergeCell ref="P11:P12"/>
    <mergeCell ref="J11:J12"/>
    <mergeCell ref="I11:I12"/>
    <mergeCell ref="W11:W12"/>
    <mergeCell ref="X11:AB11"/>
    <mergeCell ref="AG11:AG12"/>
    <mergeCell ref="K11:K12"/>
    <mergeCell ref="L11:L12"/>
    <mergeCell ref="AI11:AI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18785"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18786"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24">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9" style="32"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1994</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1994</v>
      </c>
      <c r="B10" s="464" t="s">
        <v>351</v>
      </c>
      <c r="C10" s="465"/>
      <c r="D10" s="466"/>
      <c r="E10" s="458" t="s">
        <v>54</v>
      </c>
      <c r="F10" s="470"/>
      <c r="G10" s="470"/>
      <c r="H10" s="471"/>
      <c r="I10" s="458" t="s">
        <v>49</v>
      </c>
      <c r="J10" s="459"/>
      <c r="K10" s="459"/>
      <c r="L10" s="460"/>
      <c r="M10" s="208" t="s">
        <v>55</v>
      </c>
      <c r="N10" s="458" t="s">
        <v>50</v>
      </c>
      <c r="O10" s="459"/>
      <c r="P10" s="461"/>
      <c r="Q10" s="458" t="s">
        <v>273</v>
      </c>
      <c r="R10" s="459"/>
      <c r="S10" s="459"/>
      <c r="T10" s="459"/>
      <c r="U10" s="459"/>
      <c r="V10" s="461"/>
      <c r="W10" s="458" t="s">
        <v>151</v>
      </c>
      <c r="X10" s="459"/>
      <c r="Y10" s="459"/>
      <c r="Z10" s="459"/>
      <c r="AA10" s="459"/>
      <c r="AB10" s="459"/>
      <c r="AC10" s="459"/>
      <c r="AD10" s="461"/>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67"/>
      <c r="C11" s="468"/>
      <c r="D11" s="469"/>
      <c r="E11" s="426" t="s">
        <v>146</v>
      </c>
      <c r="F11" s="426" t="s">
        <v>27</v>
      </c>
      <c r="G11" s="426" t="s">
        <v>147</v>
      </c>
      <c r="H11" s="426" t="s">
        <v>148</v>
      </c>
      <c r="I11" s="426" t="s">
        <v>149</v>
      </c>
      <c r="J11" s="462" t="s">
        <v>150</v>
      </c>
      <c r="K11" s="462" t="s">
        <v>274</v>
      </c>
      <c r="L11" s="430" t="s">
        <v>374</v>
      </c>
      <c r="M11" s="426" t="s">
        <v>26</v>
      </c>
      <c r="N11" s="462" t="s">
        <v>28</v>
      </c>
      <c r="O11" s="462" t="s">
        <v>29</v>
      </c>
      <c r="P11" s="462" t="s">
        <v>30</v>
      </c>
      <c r="Q11" s="462" t="s">
        <v>32</v>
      </c>
      <c r="R11" s="462" t="s">
        <v>33</v>
      </c>
      <c r="S11" s="462" t="s">
        <v>34</v>
      </c>
      <c r="T11" s="462" t="s">
        <v>35</v>
      </c>
      <c r="U11" s="462" t="s">
        <v>36</v>
      </c>
      <c r="V11" s="462" t="s">
        <v>37</v>
      </c>
      <c r="W11" s="426" t="s">
        <v>298</v>
      </c>
      <c r="X11" s="442" t="s">
        <v>46</v>
      </c>
      <c r="Y11" s="443"/>
      <c r="Z11" s="443"/>
      <c r="AA11" s="443"/>
      <c r="AB11" s="444"/>
      <c r="AC11" s="462" t="s">
        <v>31</v>
      </c>
      <c r="AD11" s="462"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67"/>
      <c r="C12" s="468"/>
      <c r="D12" s="469"/>
      <c r="E12" s="427"/>
      <c r="F12" s="427"/>
      <c r="G12" s="427"/>
      <c r="H12" s="427"/>
      <c r="I12" s="427"/>
      <c r="J12" s="427"/>
      <c r="K12" s="427"/>
      <c r="L12" s="431"/>
      <c r="M12" s="427"/>
      <c r="N12" s="427"/>
      <c r="O12" s="427"/>
      <c r="P12" s="427"/>
      <c r="Q12" s="427"/>
      <c r="R12" s="427"/>
      <c r="S12" s="427"/>
      <c r="T12" s="427"/>
      <c r="U12" s="427"/>
      <c r="V12" s="427"/>
      <c r="W12" s="427"/>
      <c r="X12" s="43" t="s">
        <v>10</v>
      </c>
      <c r="Y12" s="43" t="s">
        <v>8</v>
      </c>
      <c r="Z12" s="43" t="s">
        <v>9</v>
      </c>
      <c r="AA12" s="43" t="s">
        <v>48</v>
      </c>
      <c r="AB12" s="43" t="s">
        <v>38</v>
      </c>
      <c r="AC12" s="427"/>
      <c r="AD12" s="472"/>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209" t="s">
        <v>41</v>
      </c>
      <c r="B13" s="209" t="s">
        <v>42</v>
      </c>
      <c r="C13" s="210" t="s">
        <v>43</v>
      </c>
      <c r="D13" s="209" t="s">
        <v>315</v>
      </c>
      <c r="E13" s="209" t="s">
        <v>330</v>
      </c>
      <c r="F13" s="209" t="s">
        <v>137</v>
      </c>
      <c r="G13" s="209" t="s">
        <v>330</v>
      </c>
      <c r="H13" s="209" t="s">
        <v>137</v>
      </c>
      <c r="I13" s="209" t="s">
        <v>137</v>
      </c>
      <c r="J13" s="209" t="s">
        <v>137</v>
      </c>
      <c r="K13" s="209" t="s">
        <v>137</v>
      </c>
      <c r="L13" s="209" t="s">
        <v>137</v>
      </c>
      <c r="M13" s="209" t="s">
        <v>137</v>
      </c>
      <c r="N13" s="209" t="s">
        <v>138</v>
      </c>
      <c r="O13" s="209" t="s">
        <v>138</v>
      </c>
      <c r="P13" s="209" t="s">
        <v>138</v>
      </c>
      <c r="Q13" s="209" t="s">
        <v>138</v>
      </c>
      <c r="R13" s="209" t="s">
        <v>138</v>
      </c>
      <c r="S13" s="209" t="s">
        <v>138</v>
      </c>
      <c r="T13" s="209" t="s">
        <v>138</v>
      </c>
      <c r="U13" s="209" t="s">
        <v>138</v>
      </c>
      <c r="V13" s="209" t="s">
        <v>138</v>
      </c>
      <c r="W13" s="209" t="s">
        <v>275</v>
      </c>
      <c r="X13" s="209" t="s">
        <v>138</v>
      </c>
      <c r="Y13" s="209" t="s">
        <v>138</v>
      </c>
      <c r="Z13" s="209" t="s">
        <v>138</v>
      </c>
      <c r="AA13" s="209" t="s">
        <v>138</v>
      </c>
      <c r="AB13" s="209" t="s">
        <v>138</v>
      </c>
      <c r="AC13" s="209" t="s">
        <v>39</v>
      </c>
      <c r="AD13" s="209"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57">
        <v>6.9818407865397978</v>
      </c>
      <c r="F14" s="157">
        <v>8.7193363556172673E-2</v>
      </c>
      <c r="G14" s="157">
        <v>19.407703339403113</v>
      </c>
      <c r="H14" s="183" t="s">
        <v>425</v>
      </c>
      <c r="I14" s="157">
        <v>1.3949790533180872</v>
      </c>
      <c r="J14" s="157">
        <v>0.9939126392534815</v>
      </c>
      <c r="K14" s="157">
        <v>0.76165152823947413</v>
      </c>
      <c r="L14" s="157">
        <v>4.2596697321836081E-2</v>
      </c>
      <c r="M14" s="175">
        <v>0.37650538744640011</v>
      </c>
      <c r="N14" s="157">
        <v>0.19134646208627026</v>
      </c>
      <c r="O14" s="157">
        <v>5.0701177888583748E-2</v>
      </c>
      <c r="P14" s="157">
        <v>1.7948485719197944E-2</v>
      </c>
      <c r="Q14" s="157">
        <v>0.16982980941724179</v>
      </c>
      <c r="R14" s="157">
        <v>0.10652872217501369</v>
      </c>
      <c r="S14" s="157">
        <v>0.22189582445787387</v>
      </c>
      <c r="T14" s="157">
        <v>10.57620787300371</v>
      </c>
      <c r="U14" s="157">
        <v>8.9664486945203584E-2</v>
      </c>
      <c r="V14" s="157">
        <v>3.6456940902416179</v>
      </c>
      <c r="W14" s="157">
        <v>9.8129753134316169E-2</v>
      </c>
      <c r="X14" s="157">
        <v>1.6191280000000001E-5</v>
      </c>
      <c r="Y14" s="157">
        <v>4.5682539999999998E-5</v>
      </c>
      <c r="Z14" s="157">
        <v>3.2093430000000002E-5</v>
      </c>
      <c r="AA14" s="157">
        <v>5.1639830476089355E-4</v>
      </c>
      <c r="AB14" s="157">
        <v>6.1036555476089399E-4</v>
      </c>
      <c r="AC14" s="183" t="s">
        <v>425</v>
      </c>
      <c r="AD14" s="183" t="s">
        <v>425</v>
      </c>
      <c r="AE14" s="159"/>
      <c r="AF14" s="167">
        <v>39694.45444521583</v>
      </c>
      <c r="AG14" s="181" t="s">
        <v>424</v>
      </c>
      <c r="AH14" s="167">
        <v>28913</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180" t="s">
        <v>424</v>
      </c>
      <c r="F15" s="180" t="s">
        <v>424</v>
      </c>
      <c r="G15" s="180" t="s">
        <v>424</v>
      </c>
      <c r="H15" s="180"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159"/>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180" t="s">
        <v>424</v>
      </c>
      <c r="F16" s="180" t="s">
        <v>424</v>
      </c>
      <c r="G16" s="180" t="s">
        <v>424</v>
      </c>
      <c r="H16" s="180"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159"/>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75">
        <v>0.51722564823976191</v>
      </c>
      <c r="F17" s="175">
        <v>0.16555830559230134</v>
      </c>
      <c r="G17" s="175">
        <v>0.97642068520909231</v>
      </c>
      <c r="H17" s="219" t="s">
        <v>425</v>
      </c>
      <c r="I17" s="157">
        <v>0.12262225895733488</v>
      </c>
      <c r="J17" s="157">
        <v>0.13225342108085358</v>
      </c>
      <c r="K17" s="157">
        <v>0.13974432495470143</v>
      </c>
      <c r="L17" s="157">
        <v>1.0207179044847041E-2</v>
      </c>
      <c r="M17" s="175">
        <v>1.0936029774834097</v>
      </c>
      <c r="N17" s="177">
        <v>0.14344757803069902</v>
      </c>
      <c r="O17" s="177">
        <v>1.9302132441950924E-3</v>
      </c>
      <c r="P17" s="177">
        <v>9.9964320980791468E-3</v>
      </c>
      <c r="Q17" s="177">
        <v>4.5680393360819291E-3</v>
      </c>
      <c r="R17" s="177">
        <v>1.4531798230440358E-2</v>
      </c>
      <c r="S17" s="177">
        <v>1.8788033435872917E-2</v>
      </c>
      <c r="T17" s="177">
        <v>1.3950053409653789E-2</v>
      </c>
      <c r="U17" s="177">
        <v>2.1155091696222583E-3</v>
      </c>
      <c r="V17" s="177">
        <v>0.22312216103004792</v>
      </c>
      <c r="W17" s="177">
        <v>0.21903378026665221</v>
      </c>
      <c r="X17" s="177">
        <v>4.9154832885920152E-2</v>
      </c>
      <c r="Y17" s="177">
        <v>6.668562728021793E-2</v>
      </c>
      <c r="Z17" s="177">
        <v>2.5778457565750236E-2</v>
      </c>
      <c r="AA17" s="177">
        <v>2.0335293243632431E-2</v>
      </c>
      <c r="AB17" s="176">
        <f>SUM(X17:AA17)</f>
        <v>0.16195421097552073</v>
      </c>
      <c r="AC17" s="176">
        <v>6.6348005739795264E-4</v>
      </c>
      <c r="AD17" s="176">
        <v>0.18192195122201926</v>
      </c>
      <c r="AE17" s="159"/>
      <c r="AF17" s="167">
        <v>243.12634567117985</v>
      </c>
      <c r="AG17" s="167">
        <v>1070.1291248354075</v>
      </c>
      <c r="AH17" s="167">
        <v>2802.2904637016363</v>
      </c>
      <c r="AI17" s="181" t="s">
        <v>424</v>
      </c>
      <c r="AJ17" s="196" t="s">
        <v>411</v>
      </c>
      <c r="AK17" s="196" t="s">
        <v>411</v>
      </c>
      <c r="AL17" s="146" t="s">
        <v>18</v>
      </c>
    </row>
    <row r="18" spans="1:39" s="10" customFormat="1" ht="24.75" customHeight="1" thickBot="1" x14ac:dyDescent="0.25">
      <c r="A18" s="104" t="s">
        <v>122</v>
      </c>
      <c r="B18" s="104" t="s">
        <v>164</v>
      </c>
      <c r="C18" s="112" t="s">
        <v>277</v>
      </c>
      <c r="D18" s="96"/>
      <c r="E18" s="217" t="s">
        <v>424</v>
      </c>
      <c r="F18" s="217" t="s">
        <v>424</v>
      </c>
      <c r="G18" s="217" t="s">
        <v>424</v>
      </c>
      <c r="H18" s="217" t="s">
        <v>424</v>
      </c>
      <c r="I18" s="217" t="s">
        <v>424</v>
      </c>
      <c r="J18" s="217" t="s">
        <v>424</v>
      </c>
      <c r="K18" s="217" t="s">
        <v>424</v>
      </c>
      <c r="L18" s="217" t="s">
        <v>424</v>
      </c>
      <c r="M18" s="217" t="s">
        <v>424</v>
      </c>
      <c r="N18" s="217" t="s">
        <v>424</v>
      </c>
      <c r="O18" s="217" t="s">
        <v>424</v>
      </c>
      <c r="P18" s="217" t="s">
        <v>424</v>
      </c>
      <c r="Q18" s="217" t="s">
        <v>424</v>
      </c>
      <c r="R18" s="217" t="s">
        <v>424</v>
      </c>
      <c r="S18" s="217" t="s">
        <v>424</v>
      </c>
      <c r="T18" s="217" t="s">
        <v>424</v>
      </c>
      <c r="U18" s="217" t="s">
        <v>424</v>
      </c>
      <c r="V18" s="217" t="s">
        <v>424</v>
      </c>
      <c r="W18" s="217" t="s">
        <v>424</v>
      </c>
      <c r="X18" s="217" t="s">
        <v>424</v>
      </c>
      <c r="Y18" s="217" t="s">
        <v>424</v>
      </c>
      <c r="Z18" s="217" t="s">
        <v>424</v>
      </c>
      <c r="AA18" s="217" t="s">
        <v>424</v>
      </c>
      <c r="AB18" s="217" t="s">
        <v>424</v>
      </c>
      <c r="AC18" s="217" t="s">
        <v>424</v>
      </c>
      <c r="AD18" s="217" t="s">
        <v>424</v>
      </c>
      <c r="AE18" s="159"/>
      <c r="AF18" s="180" t="s">
        <v>424</v>
      </c>
      <c r="AG18" s="196" t="s">
        <v>411</v>
      </c>
      <c r="AH18" s="180" t="s">
        <v>424</v>
      </c>
      <c r="AI18" s="196" t="s">
        <v>411</v>
      </c>
      <c r="AJ18" s="196" t="s">
        <v>411</v>
      </c>
      <c r="AK18" s="196" t="s">
        <v>411</v>
      </c>
      <c r="AL18" s="146" t="s">
        <v>18</v>
      </c>
    </row>
    <row r="19" spans="1:39" s="10" customFormat="1" ht="24.75" customHeight="1" thickBot="1" x14ac:dyDescent="0.25">
      <c r="A19" s="104" t="s">
        <v>122</v>
      </c>
      <c r="B19" s="104" t="s">
        <v>165</v>
      </c>
      <c r="C19" s="112" t="s">
        <v>58</v>
      </c>
      <c r="D19" s="96"/>
      <c r="E19" s="190" t="s">
        <v>427</v>
      </c>
      <c r="F19" s="190" t="s">
        <v>427</v>
      </c>
      <c r="G19" s="190" t="s">
        <v>427</v>
      </c>
      <c r="H19" s="183" t="s">
        <v>425</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90" t="s">
        <v>427</v>
      </c>
      <c r="Y19" s="183" t="s">
        <v>425</v>
      </c>
      <c r="Z19" s="183" t="s">
        <v>425</v>
      </c>
      <c r="AA19" s="183" t="s">
        <v>425</v>
      </c>
      <c r="AB19" s="183" t="s">
        <v>425</v>
      </c>
      <c r="AC19" s="183" t="s">
        <v>425</v>
      </c>
      <c r="AD19" s="183" t="s">
        <v>425</v>
      </c>
      <c r="AE19" s="159"/>
      <c r="AF19" s="191" t="s">
        <v>427</v>
      </c>
      <c r="AG19" s="191" t="s">
        <v>427</v>
      </c>
      <c r="AH19" s="184" t="s">
        <v>425</v>
      </c>
      <c r="AI19" s="181" t="s">
        <v>424</v>
      </c>
      <c r="AJ19" s="196" t="s">
        <v>411</v>
      </c>
      <c r="AK19" s="196" t="s">
        <v>411</v>
      </c>
      <c r="AL19" s="146" t="s">
        <v>18</v>
      </c>
    </row>
    <row r="20" spans="1:39" s="10" customFormat="1" ht="24.75" customHeight="1" thickBot="1" x14ac:dyDescent="0.25">
      <c r="A20" s="104" t="s">
        <v>122</v>
      </c>
      <c r="B20" s="104" t="s">
        <v>166</v>
      </c>
      <c r="C20" s="112" t="s">
        <v>59</v>
      </c>
      <c r="D20" s="96"/>
      <c r="E20" s="157">
        <v>9.7415659098581118E-4</v>
      </c>
      <c r="F20" s="157">
        <v>4.8040599007519451E-6</v>
      </c>
      <c r="G20" s="157">
        <v>1.86824551695909E-5</v>
      </c>
      <c r="H20" s="183" t="s">
        <v>425</v>
      </c>
      <c r="I20" s="157">
        <v>6.0050748759399321E-6</v>
      </c>
      <c r="J20" s="157">
        <v>6.0050748759399321E-6</v>
      </c>
      <c r="K20" s="157">
        <v>6.0050748759399321E-6</v>
      </c>
      <c r="L20" s="157">
        <v>3.2427404330075634E-7</v>
      </c>
      <c r="M20" s="175">
        <v>3.2027066005012967E-4</v>
      </c>
      <c r="N20" s="157">
        <v>2.0016916253133106E-8</v>
      </c>
      <c r="O20" s="157">
        <v>3.3361527088555181E-9</v>
      </c>
      <c r="P20" s="157">
        <v>1.334461083542207E-6</v>
      </c>
      <c r="Q20" s="157">
        <v>1.6013533002506483E-6</v>
      </c>
      <c r="R20" s="157">
        <v>1.0141904234920775E-8</v>
      </c>
      <c r="S20" s="157">
        <v>1.0141904234920774E-9</v>
      </c>
      <c r="T20" s="157">
        <v>6.8057515260652561E-9</v>
      </c>
      <c r="U20" s="157">
        <v>1.4679071918964276E-7</v>
      </c>
      <c r="V20" s="157">
        <v>2.0016916253133106E-8</v>
      </c>
      <c r="W20" s="157">
        <v>6.6723054177110351E-6</v>
      </c>
      <c r="X20" s="157">
        <v>7.4729820678363601E-9</v>
      </c>
      <c r="Y20" s="157">
        <v>1.1209473101754538E-8</v>
      </c>
      <c r="Z20" s="157">
        <v>1.1209473101754538E-8</v>
      </c>
      <c r="AA20" s="157">
        <v>1.1209473101754538E-8</v>
      </c>
      <c r="AB20" s="157">
        <v>4.1101401373099971E-8</v>
      </c>
      <c r="AC20" s="199" t="s">
        <v>411</v>
      </c>
      <c r="AD20" s="199" t="s">
        <v>411</v>
      </c>
      <c r="AE20" s="159"/>
      <c r="AF20" s="196" t="s">
        <v>411</v>
      </c>
      <c r="AG20" s="196" t="s">
        <v>411</v>
      </c>
      <c r="AH20" s="167">
        <v>13.34461083542207</v>
      </c>
      <c r="AI20" s="196" t="s">
        <v>411</v>
      </c>
      <c r="AJ20" s="196" t="s">
        <v>411</v>
      </c>
      <c r="AK20" s="196" t="s">
        <v>411</v>
      </c>
      <c r="AL20" s="146" t="s">
        <v>18</v>
      </c>
    </row>
    <row r="21" spans="1:39" s="10" customFormat="1" ht="24.75" customHeight="1" thickBot="1" x14ac:dyDescent="0.25">
      <c r="A21" s="104" t="s">
        <v>122</v>
      </c>
      <c r="B21" s="104" t="s">
        <v>167</v>
      </c>
      <c r="C21" s="112" t="s">
        <v>60</v>
      </c>
      <c r="D21" s="96"/>
      <c r="E21" s="157">
        <v>0.45430232956598388</v>
      </c>
      <c r="F21" s="157">
        <v>0.34962167531578003</v>
      </c>
      <c r="G21" s="157">
        <v>5.0319153909218796E-2</v>
      </c>
      <c r="H21" s="157">
        <v>1.0828017389563984E-3</v>
      </c>
      <c r="I21" s="157">
        <v>0.18315279022861206</v>
      </c>
      <c r="J21" s="157">
        <v>0.18709574640901383</v>
      </c>
      <c r="K21" s="157">
        <v>0.19492510531960477</v>
      </c>
      <c r="L21" s="157">
        <v>4.9098131832739693E-2</v>
      </c>
      <c r="M21" s="175">
        <v>0.94817247492276957</v>
      </c>
      <c r="N21" s="157">
        <v>3.6844359213154772E-2</v>
      </c>
      <c r="O21" s="157">
        <v>1.4192526625384347E-2</v>
      </c>
      <c r="P21" s="157">
        <v>1.7201127828901991E-3</v>
      </c>
      <c r="Q21" s="157">
        <v>1.4527596690259571E-3</v>
      </c>
      <c r="R21" s="157">
        <v>2.6082137084551597E-2</v>
      </c>
      <c r="S21" s="157">
        <v>7.8643919159480553E-3</v>
      </c>
      <c r="T21" s="157">
        <v>1.2617452568527648E-2</v>
      </c>
      <c r="U21" s="157">
        <v>7.0626996733946866E-4</v>
      </c>
      <c r="V21" s="157">
        <v>0.56515086161177042</v>
      </c>
      <c r="W21" s="157">
        <v>0.12683328904773744</v>
      </c>
      <c r="X21" s="157">
        <v>1.4565706297623861E-2</v>
      </c>
      <c r="Y21" s="157">
        <v>2.2139281477989513E-2</v>
      </c>
      <c r="Z21" s="157">
        <v>7.3527297514687853E-3</v>
      </c>
      <c r="AA21" s="157">
        <v>5.8251237868759851E-3</v>
      </c>
      <c r="AB21" s="157">
        <v>4.9882841313958141E-2</v>
      </c>
      <c r="AC21" s="157">
        <v>5.4355397746515006E-3</v>
      </c>
      <c r="AD21" s="157">
        <v>5.9686512943641027E-3</v>
      </c>
      <c r="AE21" s="159"/>
      <c r="AF21" s="167">
        <v>32.509581290041261</v>
      </c>
      <c r="AG21" s="167">
        <v>34.727548176627757</v>
      </c>
      <c r="AH21" s="167">
        <v>8674.0001370921764</v>
      </c>
      <c r="AI21" s="167">
        <v>1082.8017389563984</v>
      </c>
      <c r="AJ21" s="196" t="s">
        <v>411</v>
      </c>
      <c r="AK21" s="196" t="s">
        <v>411</v>
      </c>
      <c r="AL21" s="146" t="s">
        <v>18</v>
      </c>
    </row>
    <row r="22" spans="1:39" s="10" customFormat="1" ht="24.75" customHeight="1" thickBot="1" x14ac:dyDescent="0.25">
      <c r="A22" s="104" t="s">
        <v>122</v>
      </c>
      <c r="B22" s="104" t="s">
        <v>168</v>
      </c>
      <c r="C22" s="112" t="s">
        <v>299</v>
      </c>
      <c r="D22" s="96"/>
      <c r="E22" s="388">
        <v>0.26106579999999996</v>
      </c>
      <c r="F22" s="388">
        <v>1.2456000000000001E-3</v>
      </c>
      <c r="G22" s="388">
        <v>0.13926256000000001</v>
      </c>
      <c r="H22" s="387" t="s">
        <v>425</v>
      </c>
      <c r="I22" s="190" t="s">
        <v>427</v>
      </c>
      <c r="J22" s="190" t="s">
        <v>427</v>
      </c>
      <c r="K22" s="190" t="s">
        <v>427</v>
      </c>
      <c r="L22" s="190" t="s">
        <v>427</v>
      </c>
      <c r="M22" s="388">
        <v>0.10974381</v>
      </c>
      <c r="N22" s="388">
        <v>6.7816000000000013E-3</v>
      </c>
      <c r="O22" s="388">
        <v>5.5360000000000001E-4</v>
      </c>
      <c r="P22" s="388">
        <v>3.3908000000000007E-3</v>
      </c>
      <c r="Q22" s="388">
        <v>1.8338E-3</v>
      </c>
      <c r="R22" s="388">
        <v>2.8372000000000002E-3</v>
      </c>
      <c r="S22" s="388">
        <v>4.4772400000000004E-3</v>
      </c>
      <c r="T22" s="388">
        <v>3.3908000000000007E-3</v>
      </c>
      <c r="U22" s="388">
        <v>1.7507600000000001E-3</v>
      </c>
      <c r="V22" s="388">
        <v>2.93408E-2</v>
      </c>
      <c r="W22" s="388">
        <v>2.8372E-4</v>
      </c>
      <c r="X22" s="388">
        <v>4.4979999999999991E-6</v>
      </c>
      <c r="Y22" s="388">
        <v>1.9375999999999999E-5</v>
      </c>
      <c r="Z22" s="388">
        <v>5.3284000000000005E-6</v>
      </c>
      <c r="AA22" s="388">
        <v>2.9755999999999999E-6</v>
      </c>
      <c r="AB22" s="388">
        <v>3.2178000000000003E-5</v>
      </c>
      <c r="AC22" s="388">
        <v>3.1832000000000003E-4</v>
      </c>
      <c r="AD22" s="388">
        <v>7.1276000000000004E-3</v>
      </c>
      <c r="AE22" s="159"/>
      <c r="AF22" s="372" t="s">
        <v>411</v>
      </c>
      <c r="AG22" s="372" t="s">
        <v>411</v>
      </c>
      <c r="AH22" s="372" t="s">
        <v>411</v>
      </c>
      <c r="AI22" s="372" t="s">
        <v>411</v>
      </c>
      <c r="AJ22" s="196" t="s">
        <v>411</v>
      </c>
      <c r="AK22" s="167" t="s">
        <v>503</v>
      </c>
      <c r="AL22" s="146" t="s">
        <v>498</v>
      </c>
    </row>
    <row r="23" spans="1:39" s="10" customFormat="1" ht="24.75" customHeight="1" thickBot="1" x14ac:dyDescent="0.25">
      <c r="A23" s="104" t="s">
        <v>129</v>
      </c>
      <c r="B23" s="104"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159"/>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4"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159"/>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4" t="s">
        <v>170</v>
      </c>
      <c r="C25" s="112"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159"/>
      <c r="AF25" s="180" t="s">
        <v>424</v>
      </c>
      <c r="AG25" s="180" t="s">
        <v>424</v>
      </c>
      <c r="AH25" s="180" t="s">
        <v>424</v>
      </c>
      <c r="AI25" s="180" t="s">
        <v>424</v>
      </c>
      <c r="AJ25" s="180" t="s">
        <v>424</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159"/>
      <c r="AF26" s="180" t="s">
        <v>424</v>
      </c>
      <c r="AG26" s="180" t="s">
        <v>424</v>
      </c>
      <c r="AH26" s="180" t="s">
        <v>424</v>
      </c>
      <c r="AI26" s="180" t="s">
        <v>424</v>
      </c>
      <c r="AJ26" s="180" t="s">
        <v>424</v>
      </c>
      <c r="AK26" s="196" t="s">
        <v>411</v>
      </c>
      <c r="AL26" s="146" t="s">
        <v>18</v>
      </c>
    </row>
    <row r="27" spans="1:39" s="10" customFormat="1" ht="24.75" customHeight="1" thickBot="1" x14ac:dyDescent="0.25">
      <c r="A27" s="104" t="s">
        <v>131</v>
      </c>
      <c r="B27" s="104" t="s">
        <v>171</v>
      </c>
      <c r="C27" s="112" t="s">
        <v>61</v>
      </c>
      <c r="D27" s="96"/>
      <c r="E27" s="388">
        <v>0.93574141485714291</v>
      </c>
      <c r="F27" s="388">
        <v>1.8057879091428573</v>
      </c>
      <c r="G27" s="388">
        <v>1.302</v>
      </c>
      <c r="H27" s="388">
        <v>0.19569661371428571</v>
      </c>
      <c r="I27" s="388">
        <v>4.7346062857142861E-3</v>
      </c>
      <c r="J27" s="388">
        <v>4.7346062857142861E-3</v>
      </c>
      <c r="K27" s="388">
        <v>4.7346062857142861E-3</v>
      </c>
      <c r="L27" s="388">
        <v>5.2079999999999997E-4</v>
      </c>
      <c r="M27" s="388">
        <v>11.259919265142855</v>
      </c>
      <c r="N27" s="388">
        <v>6.2472637142857147E-2</v>
      </c>
      <c r="O27" s="388">
        <v>2.4830275542857142E-3</v>
      </c>
      <c r="P27" s="185" t="s">
        <v>425</v>
      </c>
      <c r="Q27" s="185" t="s">
        <v>425</v>
      </c>
      <c r="R27" s="388">
        <v>3.572627948571429E-3</v>
      </c>
      <c r="S27" s="388">
        <v>9.561227148571428E-3</v>
      </c>
      <c r="T27" s="388">
        <v>2.9617429085714284E-3</v>
      </c>
      <c r="U27" s="388">
        <v>4.3399999999999998E-5</v>
      </c>
      <c r="V27" s="388">
        <v>0.49760504628571434</v>
      </c>
      <c r="W27" s="185" t="s">
        <v>425</v>
      </c>
      <c r="X27" s="388">
        <v>1.2633744014857143E-3</v>
      </c>
      <c r="Y27" s="388">
        <v>1.5515500000000001E-3</v>
      </c>
      <c r="Z27" s="388">
        <v>9.9212440148571429E-4</v>
      </c>
      <c r="AA27" s="388">
        <v>1.7125644014857144E-3</v>
      </c>
      <c r="AB27" s="388">
        <v>5.5196132044571427E-3</v>
      </c>
      <c r="AC27" s="187" t="s">
        <v>425</v>
      </c>
      <c r="AD27" s="187" t="s">
        <v>425</v>
      </c>
      <c r="AE27" s="173"/>
      <c r="AF27" s="167">
        <v>9721.5999999999985</v>
      </c>
      <c r="AG27" s="197" t="s">
        <v>411</v>
      </c>
      <c r="AH27" s="167">
        <v>831</v>
      </c>
      <c r="AI27" s="180" t="s">
        <v>424</v>
      </c>
      <c r="AJ27" s="197" t="s">
        <v>411</v>
      </c>
      <c r="AK27" s="198" t="s">
        <v>411</v>
      </c>
      <c r="AL27" s="146" t="s">
        <v>18</v>
      </c>
    </row>
    <row r="28" spans="1:39" s="10" customFormat="1" ht="24.75" customHeight="1" thickBot="1" x14ac:dyDescent="0.25">
      <c r="A28" s="104" t="s">
        <v>131</v>
      </c>
      <c r="B28" s="104" t="s">
        <v>172</v>
      </c>
      <c r="C28" s="112" t="s">
        <v>154</v>
      </c>
      <c r="D28" s="96"/>
      <c r="E28" s="388">
        <v>0.61191889042482495</v>
      </c>
      <c r="F28" s="388">
        <v>5.5835329022443217E-2</v>
      </c>
      <c r="G28" s="388">
        <v>0.27236745864606449</v>
      </c>
      <c r="H28" s="388">
        <v>4.5394576441010746E-4</v>
      </c>
      <c r="I28" s="403">
        <v>5.5381383258033108E-2</v>
      </c>
      <c r="J28" s="403">
        <v>5.5381383258033108E-2</v>
      </c>
      <c r="K28" s="388">
        <v>5.5381383258033108E-2</v>
      </c>
      <c r="L28" s="388">
        <v>3.045976079191821E-2</v>
      </c>
      <c r="M28" s="388">
        <v>0.30913706556328313</v>
      </c>
      <c r="N28" s="388">
        <v>7.0815539247976761E-2</v>
      </c>
      <c r="O28" s="388">
        <v>3.949328150367935E-4</v>
      </c>
      <c r="P28" s="185" t="s">
        <v>425</v>
      </c>
      <c r="Q28" s="185" t="s">
        <v>425</v>
      </c>
      <c r="R28" s="388">
        <v>1.3618372932303223E-3</v>
      </c>
      <c r="S28" s="388">
        <v>9.6236502054942779E-4</v>
      </c>
      <c r="T28" s="388">
        <v>3.9947227268089463E-4</v>
      </c>
      <c r="U28" s="388">
        <v>4.5394576441010743E-6</v>
      </c>
      <c r="V28" s="388">
        <v>7.8895773854476686E-2</v>
      </c>
      <c r="W28" s="185" t="s">
        <v>425</v>
      </c>
      <c r="X28" s="388">
        <v>1.0940092922283591E-3</v>
      </c>
      <c r="Y28" s="388">
        <v>1.2256535639072902E-3</v>
      </c>
      <c r="Z28" s="388">
        <v>9.6236502054942801E-4</v>
      </c>
      <c r="AA28" s="388">
        <v>1.0213779699227419E-3</v>
      </c>
      <c r="AB28" s="388">
        <v>4.30340584660782E-3</v>
      </c>
      <c r="AC28" s="185" t="s">
        <v>425</v>
      </c>
      <c r="AD28" s="185" t="s">
        <v>425</v>
      </c>
      <c r="AE28" s="173"/>
      <c r="AF28" s="167">
        <v>1931.6841038727978</v>
      </c>
      <c r="AG28" s="197" t="s">
        <v>411</v>
      </c>
      <c r="AH28" s="174">
        <v>0</v>
      </c>
      <c r="AI28" s="180" t="s">
        <v>424</v>
      </c>
      <c r="AJ28" s="197" t="s">
        <v>411</v>
      </c>
      <c r="AK28" s="198" t="s">
        <v>411</v>
      </c>
      <c r="AL28" s="146" t="s">
        <v>18</v>
      </c>
    </row>
    <row r="29" spans="1:39" s="10" customFormat="1" ht="24.75" customHeight="1" thickBot="1" x14ac:dyDescent="0.25">
      <c r="A29" s="104" t="s">
        <v>131</v>
      </c>
      <c r="B29" s="104" t="s">
        <v>173</v>
      </c>
      <c r="C29" s="112" t="s">
        <v>155</v>
      </c>
      <c r="D29" s="96"/>
      <c r="E29" s="388">
        <v>3.9356039121662176</v>
      </c>
      <c r="F29" s="388">
        <v>0.13649493336992663</v>
      </c>
      <c r="G29" s="388">
        <v>0.90996622246617753</v>
      </c>
      <c r="H29" s="388">
        <v>3.0332207415539251E-3</v>
      </c>
      <c r="I29" s="403">
        <v>8.341357039273295E-2</v>
      </c>
      <c r="J29" s="403">
        <v>8.341357039273295E-2</v>
      </c>
      <c r="K29" s="388">
        <v>8.341357039273295E-2</v>
      </c>
      <c r="L29" s="388">
        <v>4.4209192308148466E-2</v>
      </c>
      <c r="M29" s="388">
        <v>0.92513232617394703</v>
      </c>
      <c r="N29" s="388">
        <v>0.14650456181705457</v>
      </c>
      <c r="O29" s="388">
        <v>1.3194510225759573E-3</v>
      </c>
      <c r="P29" s="185" t="s">
        <v>425</v>
      </c>
      <c r="Q29" s="185" t="s">
        <v>425</v>
      </c>
      <c r="R29" s="388">
        <v>4.5498311123308866E-3</v>
      </c>
      <c r="S29" s="388">
        <v>3.2152139860471603E-3</v>
      </c>
      <c r="T29" s="388">
        <v>1.3346171262837269E-3</v>
      </c>
      <c r="U29" s="388">
        <v>1.5166103707769625E-5</v>
      </c>
      <c r="V29" s="388">
        <v>0.26358688244103612</v>
      </c>
      <c r="W29" s="185" t="s">
        <v>425</v>
      </c>
      <c r="X29" s="388">
        <v>5.3081362977193684E-4</v>
      </c>
      <c r="Y29" s="388">
        <v>3.2152139860471603E-3</v>
      </c>
      <c r="Z29" s="388">
        <v>3.594366578741401E-3</v>
      </c>
      <c r="AA29" s="388">
        <v>8.2655265207344465E-4</v>
      </c>
      <c r="AB29" s="388">
        <v>8.1669468466339431E-3</v>
      </c>
      <c r="AC29" s="185" t="s">
        <v>425</v>
      </c>
      <c r="AD29" s="185" t="s">
        <v>425</v>
      </c>
      <c r="AE29" s="173"/>
      <c r="AF29" s="167">
        <v>6453.6611522423937</v>
      </c>
      <c r="AG29" s="197" t="s">
        <v>411</v>
      </c>
      <c r="AH29" s="174">
        <v>0</v>
      </c>
      <c r="AI29" s="180" t="s">
        <v>424</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5" t="s">
        <v>425</v>
      </c>
      <c r="AD30" s="185" t="s">
        <v>425</v>
      </c>
      <c r="AE30" s="173"/>
      <c r="AF30" s="183" t="s">
        <v>425</v>
      </c>
      <c r="AG30" s="197" t="s">
        <v>411</v>
      </c>
      <c r="AH30" s="183" t="s">
        <v>425</v>
      </c>
      <c r="AI30" s="180" t="s">
        <v>424</v>
      </c>
      <c r="AJ30" s="197" t="s">
        <v>411</v>
      </c>
      <c r="AK30" s="198" t="s">
        <v>411</v>
      </c>
      <c r="AL30" s="146" t="s">
        <v>18</v>
      </c>
      <c r="AM30" s="44"/>
    </row>
    <row r="31" spans="1:39" s="10" customFormat="1" ht="24.75" customHeight="1" thickBot="1" x14ac:dyDescent="0.25">
      <c r="A31" s="104" t="s">
        <v>131</v>
      </c>
      <c r="B31" s="104" t="s">
        <v>175</v>
      </c>
      <c r="C31" s="112" t="s">
        <v>63</v>
      </c>
      <c r="D31" s="96"/>
      <c r="E31" s="199" t="s">
        <v>411</v>
      </c>
      <c r="F31" s="388">
        <v>0.87917730000000005</v>
      </c>
      <c r="G31" s="199" t="s">
        <v>411</v>
      </c>
      <c r="H31" s="199" t="s">
        <v>411</v>
      </c>
      <c r="I31" s="199" t="s">
        <v>411</v>
      </c>
      <c r="J31" s="199" t="s">
        <v>411</v>
      </c>
      <c r="K31" s="199" t="s">
        <v>411</v>
      </c>
      <c r="L31" s="199" t="s">
        <v>411</v>
      </c>
      <c r="M31" s="199" t="s">
        <v>411</v>
      </c>
      <c r="N31" s="199" t="s">
        <v>411</v>
      </c>
      <c r="O31" s="199" t="s">
        <v>411</v>
      </c>
      <c r="P31" s="199" t="s">
        <v>411</v>
      </c>
      <c r="Q31" s="199" t="s">
        <v>411</v>
      </c>
      <c r="R31" s="199" t="s">
        <v>411</v>
      </c>
      <c r="S31" s="199" t="s">
        <v>411</v>
      </c>
      <c r="T31" s="199" t="s">
        <v>411</v>
      </c>
      <c r="U31" s="199" t="s">
        <v>411</v>
      </c>
      <c r="V31" s="199" t="s">
        <v>411</v>
      </c>
      <c r="W31" s="185" t="s">
        <v>425</v>
      </c>
      <c r="X31" s="185" t="s">
        <v>425</v>
      </c>
      <c r="Y31" s="185" t="s">
        <v>425</v>
      </c>
      <c r="Z31" s="185" t="s">
        <v>425</v>
      </c>
      <c r="AA31" s="185" t="s">
        <v>425</v>
      </c>
      <c r="AB31" s="199" t="s">
        <v>411</v>
      </c>
      <c r="AC31" s="185" t="s">
        <v>425</v>
      </c>
      <c r="AD31" s="185" t="s">
        <v>425</v>
      </c>
      <c r="AE31" s="173"/>
      <c r="AF31" s="192" t="s">
        <v>427</v>
      </c>
      <c r="AG31" s="197" t="s">
        <v>411</v>
      </c>
      <c r="AH31" s="197" t="s">
        <v>411</v>
      </c>
      <c r="AI31" s="197" t="s">
        <v>411</v>
      </c>
      <c r="AJ31" s="197" t="s">
        <v>411</v>
      </c>
      <c r="AK31" s="198" t="s">
        <v>411</v>
      </c>
      <c r="AL31" s="146" t="s">
        <v>18</v>
      </c>
    </row>
    <row r="32" spans="1:39" s="10" customFormat="1" ht="24.75" customHeight="1" thickBot="1" x14ac:dyDescent="0.25">
      <c r="A32" s="104" t="s">
        <v>131</v>
      </c>
      <c r="B32" s="104" t="s">
        <v>176</v>
      </c>
      <c r="C32" s="112" t="s">
        <v>64</v>
      </c>
      <c r="D32" s="96"/>
      <c r="E32" s="199" t="s">
        <v>411</v>
      </c>
      <c r="F32" s="199" t="s">
        <v>411</v>
      </c>
      <c r="G32" s="199" t="s">
        <v>411</v>
      </c>
      <c r="H32" s="199" t="s">
        <v>411</v>
      </c>
      <c r="I32" s="388">
        <v>8.2168905999999986E-2</v>
      </c>
      <c r="J32" s="388">
        <v>0.15840532600000001</v>
      </c>
      <c r="K32" s="394">
        <v>0.20220874060000002</v>
      </c>
      <c r="L32" s="394">
        <v>8.2168905999999986E-3</v>
      </c>
      <c r="M32" s="199" t="s">
        <v>411</v>
      </c>
      <c r="N32" s="183" t="s">
        <v>425</v>
      </c>
      <c r="O32" s="183" t="s">
        <v>425</v>
      </c>
      <c r="P32" s="183" t="s">
        <v>425</v>
      </c>
      <c r="Q32" s="183" t="s">
        <v>425</v>
      </c>
      <c r="R32" s="183" t="s">
        <v>425</v>
      </c>
      <c r="S32" s="183" t="s">
        <v>425</v>
      </c>
      <c r="T32" s="183" t="s">
        <v>425</v>
      </c>
      <c r="U32" s="183" t="s">
        <v>425</v>
      </c>
      <c r="V32" s="183" t="s">
        <v>425</v>
      </c>
      <c r="W32" s="199" t="s">
        <v>411</v>
      </c>
      <c r="X32" s="185" t="s">
        <v>425</v>
      </c>
      <c r="Y32" s="185" t="s">
        <v>425</v>
      </c>
      <c r="Z32" s="185" t="s">
        <v>425</v>
      </c>
      <c r="AA32" s="185" t="s">
        <v>425</v>
      </c>
      <c r="AB32" s="185" t="s">
        <v>425</v>
      </c>
      <c r="AC32" s="185" t="s">
        <v>425</v>
      </c>
      <c r="AD32" s="185" t="s">
        <v>425</v>
      </c>
      <c r="AE32" s="173"/>
      <c r="AF32" s="197" t="s">
        <v>411</v>
      </c>
      <c r="AG32" s="197" t="s">
        <v>411</v>
      </c>
      <c r="AH32" s="197" t="s">
        <v>411</v>
      </c>
      <c r="AI32" s="197"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394">
        <v>4.3788408000000001E-2</v>
      </c>
      <c r="J33" s="394">
        <v>8.0695229999999979E-2</v>
      </c>
      <c r="K33" s="394">
        <v>8.1726329999999986E-2</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173"/>
      <c r="AF33" s="197" t="s">
        <v>411</v>
      </c>
      <c r="AG33" s="197" t="s">
        <v>411</v>
      </c>
      <c r="AH33" s="197" t="s">
        <v>411</v>
      </c>
      <c r="AI33" s="197" t="s">
        <v>411</v>
      </c>
      <c r="AJ33" s="197" t="s">
        <v>411</v>
      </c>
      <c r="AK33" s="186" t="s">
        <v>425</v>
      </c>
      <c r="AL33" s="232" t="s">
        <v>434</v>
      </c>
    </row>
    <row r="34" spans="1:38" s="10" customFormat="1" ht="24.75" customHeight="1" thickBot="1" x14ac:dyDescent="0.25">
      <c r="A34" s="104" t="s">
        <v>129</v>
      </c>
      <c r="B34" s="104" t="s">
        <v>178</v>
      </c>
      <c r="C34" s="112" t="s">
        <v>66</v>
      </c>
      <c r="D34" s="96"/>
      <c r="E34" s="176">
        <v>1.8107546914875812</v>
      </c>
      <c r="F34" s="176">
        <v>0.16068720067590178</v>
      </c>
      <c r="G34" s="388">
        <v>2.191338323452777</v>
      </c>
      <c r="H34" s="176">
        <v>2.4189471069490588E-4</v>
      </c>
      <c r="I34" s="176">
        <v>4.7342250521717297E-2</v>
      </c>
      <c r="J34" s="176">
        <v>4.9761197628666355E-2</v>
      </c>
      <c r="K34" s="176">
        <v>5.2525708608036702E-2</v>
      </c>
      <c r="L34" s="187" t="s">
        <v>425</v>
      </c>
      <c r="M34" s="176">
        <v>0.3697533434907847</v>
      </c>
      <c r="N34" s="187" t="s">
        <v>425</v>
      </c>
      <c r="O34" s="176">
        <v>3.4556387242129413E-4</v>
      </c>
      <c r="P34" s="187" t="s">
        <v>425</v>
      </c>
      <c r="Q34" s="187" t="s">
        <v>425</v>
      </c>
      <c r="R34" s="176">
        <v>1.7278193621064705E-3</v>
      </c>
      <c r="S34" s="176">
        <v>5.8745858311619999E-2</v>
      </c>
      <c r="T34" s="176">
        <v>2.4189471069490593E-3</v>
      </c>
      <c r="U34" s="176">
        <v>3.4556387242129413E-4</v>
      </c>
      <c r="V34" s="176">
        <v>3.4556387242129408E-2</v>
      </c>
      <c r="W34" s="187" t="s">
        <v>425</v>
      </c>
      <c r="X34" s="176">
        <v>1.0366916172638823E-3</v>
      </c>
      <c r="Y34" s="176">
        <v>1.7278193621064705E-3</v>
      </c>
      <c r="Z34" s="187" t="s">
        <v>425</v>
      </c>
      <c r="AA34" s="187" t="s">
        <v>425</v>
      </c>
      <c r="AB34" s="187" t="s">
        <v>425</v>
      </c>
      <c r="AC34" s="206" t="s">
        <v>411</v>
      </c>
      <c r="AD34" s="206" t="s">
        <v>411</v>
      </c>
      <c r="AE34" s="159"/>
      <c r="AF34" s="371">
        <v>1405.3246514115644</v>
      </c>
      <c r="AG34" s="372" t="s">
        <v>411</v>
      </c>
      <c r="AH34" s="372" t="s">
        <v>411</v>
      </c>
      <c r="AI34" s="372" t="s">
        <v>411</v>
      </c>
      <c r="AJ34" s="372"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159"/>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2.8013545067612861E-2</v>
      </c>
      <c r="F36" s="176">
        <v>6.7899866853632276E-4</v>
      </c>
      <c r="G36" s="400">
        <v>2.3279954349816782E-2</v>
      </c>
      <c r="H36" s="183" t="s">
        <v>425</v>
      </c>
      <c r="I36" s="176">
        <v>4.1515918590506593E-4</v>
      </c>
      <c r="J36" s="176">
        <v>4.1515918590506593E-4</v>
      </c>
      <c r="K36" s="176">
        <v>4.1515918590506593E-4</v>
      </c>
      <c r="L36" s="176">
        <v>1.2869934763057043E-4</v>
      </c>
      <c r="M36" s="176">
        <v>1.4899170783882738E-3</v>
      </c>
      <c r="N36" s="176">
        <v>5.0439901091269698E-5</v>
      </c>
      <c r="O36" s="176">
        <v>3.8799923916361304E-6</v>
      </c>
      <c r="P36" s="176">
        <v>1.1639977174908389E-5</v>
      </c>
      <c r="Q36" s="176">
        <v>1.5519969566544521E-5</v>
      </c>
      <c r="R36" s="176">
        <v>1.9399961958180652E-5</v>
      </c>
      <c r="S36" s="176">
        <v>3.414393304639795E-4</v>
      </c>
      <c r="T36" s="176">
        <v>3.87999239163613E-4</v>
      </c>
      <c r="U36" s="176">
        <v>3.8799923916361304E-5</v>
      </c>
      <c r="V36" s="176">
        <v>4.6559908699633556E-4</v>
      </c>
      <c r="W36" s="176">
        <v>5.0439901091269698E-5</v>
      </c>
      <c r="X36" s="176">
        <v>7.7599847832722603E-7</v>
      </c>
      <c r="Y36" s="176">
        <v>3.8799923916361304E-6</v>
      </c>
      <c r="Z36" s="176">
        <v>3.8799923916361304E-6</v>
      </c>
      <c r="AA36" s="176">
        <v>3.8799923916361302E-7</v>
      </c>
      <c r="AB36" s="176">
        <v>8.9239825007630988E-6</v>
      </c>
      <c r="AC36" s="176">
        <v>3.1039939133089043E-5</v>
      </c>
      <c r="AD36" s="176">
        <v>1.4743971088217294E-5</v>
      </c>
      <c r="AE36" s="159"/>
      <c r="AF36" s="371">
        <v>16.683967284035358</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159"/>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159"/>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1.6734428267608321</v>
      </c>
      <c r="F39" s="175">
        <v>1.0078754067723934</v>
      </c>
      <c r="G39" s="175">
        <v>0.94779100576547426</v>
      </c>
      <c r="H39" s="175">
        <v>2.6329999999999999E-3</v>
      </c>
      <c r="I39" s="175">
        <v>0.55679592587159432</v>
      </c>
      <c r="J39" s="175">
        <v>0.5807435569218472</v>
      </c>
      <c r="K39" s="175">
        <v>0.60385593649574609</v>
      </c>
      <c r="L39" s="175">
        <v>0.1564051941145761</v>
      </c>
      <c r="M39" s="175">
        <v>0.4286965815957664</v>
      </c>
      <c r="N39" s="175">
        <v>0.18749575362860965</v>
      </c>
      <c r="O39" s="175">
        <v>3.5937858241764577E-2</v>
      </c>
      <c r="P39" s="175">
        <v>7.4908750485748752E-3</v>
      </c>
      <c r="Q39" s="175">
        <v>5.2457631181012767E-3</v>
      </c>
      <c r="R39" s="175">
        <v>0.10307160040998578</v>
      </c>
      <c r="S39" s="175">
        <v>3.754153218998723E-2</v>
      </c>
      <c r="T39" s="175">
        <v>0.66469574289504696</v>
      </c>
      <c r="U39" s="175">
        <v>3.0859111341772442E-3</v>
      </c>
      <c r="V39" s="175">
        <v>1.5449392288428374</v>
      </c>
      <c r="W39" s="175">
        <v>0.42119319655354859</v>
      </c>
      <c r="X39" s="175">
        <v>5.67681907428313E-2</v>
      </c>
      <c r="Y39" s="175">
        <v>8.1580179044082823E-2</v>
      </c>
      <c r="Z39" s="175">
        <v>2.90248840050586E-2</v>
      </c>
      <c r="AA39" s="175">
        <v>2.2913539342531909E-2</v>
      </c>
      <c r="AB39" s="175">
        <v>0.19028679313450461</v>
      </c>
      <c r="AC39" s="175">
        <v>1.4315148869929595E-2</v>
      </c>
      <c r="AD39" s="175">
        <v>0.11384906141564778</v>
      </c>
      <c r="AE39" s="159"/>
      <c r="AF39" s="167">
        <v>3343.2381517466438</v>
      </c>
      <c r="AG39" s="167">
        <v>668.76851055698864</v>
      </c>
      <c r="AH39" s="167">
        <v>3988</v>
      </c>
      <c r="AI39" s="167">
        <v>2633</v>
      </c>
      <c r="AJ39" s="200" t="s">
        <v>411</v>
      </c>
      <c r="AK39" s="196" t="s">
        <v>411</v>
      </c>
      <c r="AL39" s="146" t="s">
        <v>18</v>
      </c>
    </row>
    <row r="40" spans="1:38" s="10" customFormat="1" ht="24.75" customHeight="1" thickBot="1" x14ac:dyDescent="0.25">
      <c r="A40" s="104" t="s">
        <v>129</v>
      </c>
      <c r="B40" s="104" t="s">
        <v>184</v>
      </c>
      <c r="C40" s="112" t="s">
        <v>355</v>
      </c>
      <c r="D40" s="96"/>
      <c r="E40" s="183" t="s">
        <v>425</v>
      </c>
      <c r="F40" s="183" t="s">
        <v>425</v>
      </c>
      <c r="G40" s="183" t="s">
        <v>425</v>
      </c>
      <c r="H40" s="183" t="s">
        <v>425</v>
      </c>
      <c r="I40" s="183" t="s">
        <v>425</v>
      </c>
      <c r="J40" s="183" t="s">
        <v>425</v>
      </c>
      <c r="K40" s="183" t="s">
        <v>425</v>
      </c>
      <c r="L40" s="183" t="s">
        <v>425</v>
      </c>
      <c r="M40" s="183"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159"/>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1.1728619737269514</v>
      </c>
      <c r="F41" s="175">
        <v>4.4346513107958341</v>
      </c>
      <c r="G41" s="175">
        <v>1.3363509718830608</v>
      </c>
      <c r="H41" s="175">
        <v>5.2371276583548294E-2</v>
      </c>
      <c r="I41" s="175">
        <v>5.2538282903219642</v>
      </c>
      <c r="J41" s="175">
        <v>5.3902738219929294</v>
      </c>
      <c r="K41" s="175">
        <v>5.6925906997993687</v>
      </c>
      <c r="L41" s="175">
        <v>0.50965356265971151</v>
      </c>
      <c r="M41" s="175">
        <v>31.375311632177318</v>
      </c>
      <c r="N41" s="399">
        <v>0.31237777862028282</v>
      </c>
      <c r="O41" s="399">
        <v>8.6174356355187748E-2</v>
      </c>
      <c r="P41" s="399">
        <v>1.0529024413872169E-2</v>
      </c>
      <c r="Q41" s="399">
        <v>4.1972842377949746E-3</v>
      </c>
      <c r="R41" s="175">
        <v>0.16234163939505492</v>
      </c>
      <c r="S41" s="175">
        <v>6.3065151357103666E-2</v>
      </c>
      <c r="T41" s="175">
        <v>2.6388296510775771E-2</v>
      </c>
      <c r="U41" s="175">
        <v>0.12948136879421035</v>
      </c>
      <c r="V41" s="175">
        <v>3.5646975421628451</v>
      </c>
      <c r="W41" s="175">
        <v>6.0877267620617177</v>
      </c>
      <c r="X41" s="175">
        <v>1.0294256911027264</v>
      </c>
      <c r="Y41" s="175">
        <v>1.0692700724809745</v>
      </c>
      <c r="Z41" s="175">
        <v>0.41023810907216585</v>
      </c>
      <c r="AA41" s="175">
        <v>0.57832894703910964</v>
      </c>
      <c r="AB41" s="175">
        <v>3.0872628196949763</v>
      </c>
      <c r="AC41" s="175">
        <v>3.3186571605999804E-2</v>
      </c>
      <c r="AD41" s="175">
        <v>0.17904715067736696</v>
      </c>
      <c r="AE41" s="159"/>
      <c r="AF41" s="178">
        <v>4514.1874462596734</v>
      </c>
      <c r="AG41" s="178">
        <v>1050.921945160982</v>
      </c>
      <c r="AH41" s="178">
        <v>9837</v>
      </c>
      <c r="AI41" s="178">
        <v>6507</v>
      </c>
      <c r="AJ41" s="200" t="s">
        <v>411</v>
      </c>
      <c r="AK41" s="196" t="s">
        <v>411</v>
      </c>
      <c r="AL41" s="146" t="s">
        <v>18</v>
      </c>
    </row>
    <row r="42" spans="1:38" s="10" customFormat="1" ht="24.75" customHeight="1" thickBot="1" x14ac:dyDescent="0.25">
      <c r="A42" s="104" t="s">
        <v>129</v>
      </c>
      <c r="B42" s="104" t="s">
        <v>186</v>
      </c>
      <c r="C42" s="112" t="s">
        <v>68</v>
      </c>
      <c r="D42" s="96"/>
      <c r="E42" s="183" t="s">
        <v>425</v>
      </c>
      <c r="F42" s="183" t="s">
        <v>425</v>
      </c>
      <c r="G42" s="183" t="s">
        <v>425</v>
      </c>
      <c r="H42" s="183" t="s">
        <v>425</v>
      </c>
      <c r="I42" s="183" t="s">
        <v>425</v>
      </c>
      <c r="J42" s="183" t="s">
        <v>425</v>
      </c>
      <c r="K42" s="183" t="s">
        <v>425</v>
      </c>
      <c r="L42" s="183" t="s">
        <v>425</v>
      </c>
      <c r="M42" s="183"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159"/>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0.20709623589128445</v>
      </c>
      <c r="F43" s="175">
        <v>0.3646077294970253</v>
      </c>
      <c r="G43" s="175">
        <v>0.31750485256837802</v>
      </c>
      <c r="H43" s="175">
        <v>1.0748065348237317E-3</v>
      </c>
      <c r="I43" s="175">
        <v>0.20931634605721103</v>
      </c>
      <c r="J43" s="175">
        <v>0.21569065251529879</v>
      </c>
      <c r="K43" s="175">
        <v>0.22555498804601437</v>
      </c>
      <c r="L43" s="175">
        <v>5.0950085864265186E-2</v>
      </c>
      <c r="M43" s="175">
        <v>0.94285046685783347</v>
      </c>
      <c r="N43" s="175">
        <v>7.4207260137398076E-2</v>
      </c>
      <c r="O43" s="175">
        <v>1.4581849458759934E-2</v>
      </c>
      <c r="P43" s="175">
        <v>3.2983658663635063E-3</v>
      </c>
      <c r="Q43" s="175">
        <v>1.6153126603739474E-3</v>
      </c>
      <c r="R43" s="175">
        <v>2.9709353427217176E-2</v>
      </c>
      <c r="S43" s="175">
        <v>1.244229633102175E-2</v>
      </c>
      <c r="T43" s="175">
        <v>1.2354318719167584E-2</v>
      </c>
      <c r="U43" s="175">
        <v>1.1730673089927221E-3</v>
      </c>
      <c r="V43" s="175">
        <v>0.61838651898164021</v>
      </c>
      <c r="W43" s="175">
        <v>0.17590233413524498</v>
      </c>
      <c r="X43" s="175">
        <v>2.5962999036490048E-2</v>
      </c>
      <c r="Y43" s="175">
        <v>3.6894293907374039E-2</v>
      </c>
      <c r="Z43" s="175">
        <v>1.329957083442198E-2</v>
      </c>
      <c r="AA43" s="175">
        <v>1.0485946778718679E-2</v>
      </c>
      <c r="AB43" s="175">
        <v>8.6642810557004749E-2</v>
      </c>
      <c r="AC43" s="175">
        <v>5.5916490065060671E-3</v>
      </c>
      <c r="AD43" s="175">
        <v>5.6909817874670886E-2</v>
      </c>
      <c r="AE43" s="159"/>
      <c r="AF43" s="157">
        <v>46.809518703374124</v>
      </c>
      <c r="AG43" s="157">
        <v>334.38425527849432</v>
      </c>
      <c r="AH43" s="157">
        <v>501.57638291774146</v>
      </c>
      <c r="AI43" s="157">
        <v>1074.8065348237317</v>
      </c>
      <c r="AJ43" s="200" t="s">
        <v>411</v>
      </c>
      <c r="AK43" s="196" t="s">
        <v>411</v>
      </c>
      <c r="AL43" s="146" t="s">
        <v>18</v>
      </c>
    </row>
    <row r="44" spans="1:38" s="10" customFormat="1" ht="24.75" customHeight="1" thickBot="1" x14ac:dyDescent="0.25">
      <c r="A44" s="104" t="s">
        <v>129</v>
      </c>
      <c r="B44" s="104" t="s">
        <v>188</v>
      </c>
      <c r="C44" s="112" t="s">
        <v>70</v>
      </c>
      <c r="D44" s="96"/>
      <c r="E44" s="279">
        <v>1.8901598343238637</v>
      </c>
      <c r="F44" s="279">
        <v>1.4482273619065436</v>
      </c>
      <c r="G44" s="279">
        <v>0.35961692758318836</v>
      </c>
      <c r="H44" s="279">
        <v>4.5187024071678211E-4</v>
      </c>
      <c r="I44" s="279">
        <v>0.12487136848772459</v>
      </c>
      <c r="J44" s="279">
        <v>0.12487136848772459</v>
      </c>
      <c r="K44" s="279">
        <v>0.12487136848772459</v>
      </c>
      <c r="L44" s="279">
        <v>6.1490601084662928E-2</v>
      </c>
      <c r="M44" s="279">
        <v>4.0531911882257283</v>
      </c>
      <c r="N44" s="279">
        <v>0.83134101855257903</v>
      </c>
      <c r="O44" s="279">
        <v>5.9936154597198056E-7</v>
      </c>
      <c r="P44" s="280" t="s">
        <v>425</v>
      </c>
      <c r="Q44" s="280" t="s">
        <v>425</v>
      </c>
      <c r="R44" s="279">
        <v>2.9968077298599026E-6</v>
      </c>
      <c r="S44" s="279">
        <v>1.0189146281523669E-4</v>
      </c>
      <c r="T44" s="279">
        <v>4.1955308218038629E-6</v>
      </c>
      <c r="U44" s="279">
        <v>5.9936154597198056E-7</v>
      </c>
      <c r="V44" s="279">
        <v>5.9936154597198057E-5</v>
      </c>
      <c r="W44" s="280" t="s">
        <v>425</v>
      </c>
      <c r="X44" s="279">
        <v>1.853322630037546E-6</v>
      </c>
      <c r="Y44" s="279">
        <v>2.9415697377382982E-6</v>
      </c>
      <c r="Z44" s="280" t="s">
        <v>425</v>
      </c>
      <c r="AA44" s="280" t="s">
        <v>425</v>
      </c>
      <c r="AB44" s="280" t="s">
        <v>425</v>
      </c>
      <c r="AC44" s="280" t="s">
        <v>425</v>
      </c>
      <c r="AD44" s="280" t="s">
        <v>425</v>
      </c>
      <c r="AE44" s="159"/>
      <c r="AF44" s="281">
        <v>2568.9677756031729</v>
      </c>
      <c r="AG44" s="283" t="s">
        <v>411</v>
      </c>
      <c r="AH44" s="283" t="s">
        <v>411</v>
      </c>
      <c r="AI44" s="283" t="s">
        <v>411</v>
      </c>
      <c r="AJ44" s="283" t="s">
        <v>411</v>
      </c>
      <c r="AK44" s="282" t="s">
        <v>411</v>
      </c>
      <c r="AL44" s="146" t="s">
        <v>18</v>
      </c>
    </row>
    <row r="45" spans="1:38" s="10" customFormat="1" ht="24.75" customHeight="1" thickBot="1" x14ac:dyDescent="0.25">
      <c r="A45" s="104" t="s">
        <v>129</v>
      </c>
      <c r="B45" s="104" t="s">
        <v>189</v>
      </c>
      <c r="C45" s="112" t="s">
        <v>139</v>
      </c>
      <c r="D45" s="96"/>
      <c r="E45" s="183" t="s">
        <v>425</v>
      </c>
      <c r="F45" s="183" t="s">
        <v>425</v>
      </c>
      <c r="G45" s="183" t="s">
        <v>425</v>
      </c>
      <c r="H45" s="183" t="s">
        <v>425</v>
      </c>
      <c r="I45" s="183" t="s">
        <v>425</v>
      </c>
      <c r="J45" s="183" t="s">
        <v>425</v>
      </c>
      <c r="K45" s="183" t="s">
        <v>425</v>
      </c>
      <c r="L45" s="183" t="s">
        <v>425</v>
      </c>
      <c r="M45" s="183"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159"/>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00" t="s">
        <v>411</v>
      </c>
      <c r="F46" s="200" t="s">
        <v>411</v>
      </c>
      <c r="G46" s="200" t="s">
        <v>411</v>
      </c>
      <c r="H46" s="200" t="s">
        <v>411</v>
      </c>
      <c r="I46" s="200" t="s">
        <v>411</v>
      </c>
      <c r="J46" s="200" t="s">
        <v>411</v>
      </c>
      <c r="K46" s="200" t="s">
        <v>411</v>
      </c>
      <c r="L46" s="200" t="s">
        <v>411</v>
      </c>
      <c r="M46" s="20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159"/>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00" t="s">
        <v>411</v>
      </c>
      <c r="F47" s="200" t="s">
        <v>411</v>
      </c>
      <c r="G47" s="200" t="s">
        <v>411</v>
      </c>
      <c r="H47" s="200" t="s">
        <v>411</v>
      </c>
      <c r="I47" s="200" t="s">
        <v>411</v>
      </c>
      <c r="J47" s="200" t="s">
        <v>411</v>
      </c>
      <c r="K47" s="200" t="s">
        <v>411</v>
      </c>
      <c r="L47" s="200" t="s">
        <v>411</v>
      </c>
      <c r="M47" s="20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159"/>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9.8160000000000011E-2</v>
      </c>
      <c r="G48" s="221" t="s">
        <v>411</v>
      </c>
      <c r="H48" s="220" t="s">
        <v>411</v>
      </c>
      <c r="I48" s="388">
        <v>6.135E-4</v>
      </c>
      <c r="J48" s="388">
        <v>5.1534000000000007E-3</v>
      </c>
      <c r="K48" s="215">
        <v>1.0920299999999999E-2</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159"/>
      <c r="AF48" s="200" t="s">
        <v>411</v>
      </c>
      <c r="AG48" s="200" t="s">
        <v>411</v>
      </c>
      <c r="AH48" s="200" t="s">
        <v>411</v>
      </c>
      <c r="AI48" s="200" t="s">
        <v>411</v>
      </c>
      <c r="AJ48" s="200" t="s">
        <v>411</v>
      </c>
      <c r="AK48" s="371">
        <v>0.1227</v>
      </c>
      <c r="AL48" s="146" t="s">
        <v>386</v>
      </c>
    </row>
    <row r="49" spans="1:38" s="10" customFormat="1" ht="24.75" customHeight="1" thickBot="1" x14ac:dyDescent="0.25">
      <c r="A49" s="104" t="s">
        <v>124</v>
      </c>
      <c r="B49" s="104" t="s">
        <v>193</v>
      </c>
      <c r="C49" s="112" t="s">
        <v>74</v>
      </c>
      <c r="D49" s="96"/>
      <c r="E49" s="388">
        <v>2.4840000000000003E-5</v>
      </c>
      <c r="F49" s="388">
        <v>2.1252E-4</v>
      </c>
      <c r="G49" s="388">
        <v>2.2080000000000002E-5</v>
      </c>
      <c r="H49" s="388">
        <v>1.0212E-4</v>
      </c>
      <c r="I49" s="388">
        <v>1.6836000000000002E-3</v>
      </c>
      <c r="J49" s="388">
        <v>4.0296000000000004E-3</v>
      </c>
      <c r="K49" s="388">
        <v>9.577200000000001E-3</v>
      </c>
      <c r="L49" s="388">
        <v>8.2496400000000008E-4</v>
      </c>
      <c r="M49" s="388">
        <v>1.2696000000000001E-2</v>
      </c>
      <c r="N49" s="388">
        <v>1.0488000000000001E-2</v>
      </c>
      <c r="O49" s="388">
        <v>1.9320000000000001E-4</v>
      </c>
      <c r="P49" s="388">
        <v>3.3120000000000003E-4</v>
      </c>
      <c r="Q49" s="388">
        <v>3.5879999999999999E-4</v>
      </c>
      <c r="R49" s="388">
        <v>4.692E-3</v>
      </c>
      <c r="S49" s="388">
        <v>1.3248000000000001E-3</v>
      </c>
      <c r="T49" s="388">
        <v>3.3119999999999998E-3</v>
      </c>
      <c r="U49" s="388">
        <v>4.4160000000000005E-4</v>
      </c>
      <c r="V49" s="388">
        <v>6.0720000000000001E-3</v>
      </c>
      <c r="W49" s="388">
        <v>8.2800000000000007E-5</v>
      </c>
      <c r="X49" s="388">
        <v>4.4160000000000007E-3</v>
      </c>
      <c r="Y49" s="388">
        <v>5.5200000000000006E-3</v>
      </c>
      <c r="Z49" s="388">
        <v>2.7600000000000003E-3</v>
      </c>
      <c r="AA49" s="388">
        <v>1.9320000000000003E-3</v>
      </c>
      <c r="AB49" s="388">
        <v>1.4628E-2</v>
      </c>
      <c r="AC49" s="189" t="s">
        <v>425</v>
      </c>
      <c r="AD49" s="189" t="s">
        <v>425</v>
      </c>
      <c r="AE49" s="159"/>
      <c r="AF49" s="200" t="s">
        <v>411</v>
      </c>
      <c r="AG49" s="200" t="s">
        <v>411</v>
      </c>
      <c r="AH49" s="200" t="s">
        <v>411</v>
      </c>
      <c r="AI49" s="200" t="s">
        <v>411</v>
      </c>
      <c r="AJ49" s="200" t="s">
        <v>411</v>
      </c>
      <c r="AK49" s="371">
        <v>2.7600000000000003E-2</v>
      </c>
      <c r="AL49" s="146" t="s">
        <v>387</v>
      </c>
    </row>
    <row r="50" spans="1:38" s="10" customFormat="1" ht="24.75" customHeight="1" thickBot="1" x14ac:dyDescent="0.25">
      <c r="A50" s="104" t="s">
        <v>124</v>
      </c>
      <c r="B50" s="104" t="s">
        <v>194</v>
      </c>
      <c r="C50" s="112" t="s">
        <v>75</v>
      </c>
      <c r="D50" s="96"/>
      <c r="E50" s="180" t="s">
        <v>424</v>
      </c>
      <c r="F50" s="180" t="s">
        <v>424</v>
      </c>
      <c r="G50" s="180" t="s">
        <v>424</v>
      </c>
      <c r="H50" s="180" t="s">
        <v>424</v>
      </c>
      <c r="I50" s="180" t="s">
        <v>424</v>
      </c>
      <c r="J50" s="180" t="s">
        <v>424</v>
      </c>
      <c r="K50" s="180" t="s">
        <v>424</v>
      </c>
      <c r="L50" s="180" t="s">
        <v>424</v>
      </c>
      <c r="M50" s="180"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159"/>
      <c r="AF50" s="200" t="s">
        <v>411</v>
      </c>
      <c r="AG50" s="200" t="s">
        <v>411</v>
      </c>
      <c r="AH50" s="200" t="s">
        <v>411</v>
      </c>
      <c r="AI50" s="200" t="s">
        <v>411</v>
      </c>
      <c r="AJ50" s="200" t="s">
        <v>411</v>
      </c>
      <c r="AK50" s="180" t="s">
        <v>424</v>
      </c>
      <c r="AL50" s="232" t="s">
        <v>435</v>
      </c>
    </row>
    <row r="51" spans="1:38" s="10" customFormat="1" ht="24.75" customHeight="1" thickBot="1" x14ac:dyDescent="0.25">
      <c r="A51" s="104" t="s">
        <v>124</v>
      </c>
      <c r="B51" s="104" t="s">
        <v>195</v>
      </c>
      <c r="C51" s="112" t="s">
        <v>140</v>
      </c>
      <c r="D51" s="96"/>
      <c r="E51" s="389" t="s">
        <v>411</v>
      </c>
      <c r="F51" s="215">
        <v>0.14049</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159"/>
      <c r="AF51" s="200" t="s">
        <v>411</v>
      </c>
      <c r="AG51" s="200" t="s">
        <v>411</v>
      </c>
      <c r="AH51" s="200" t="s">
        <v>411</v>
      </c>
      <c r="AI51" s="200" t="s">
        <v>411</v>
      </c>
      <c r="AJ51" s="200" t="s">
        <v>411</v>
      </c>
      <c r="AK51" s="390">
        <v>6.6900000000000001E-2</v>
      </c>
      <c r="AL51" s="146" t="s">
        <v>388</v>
      </c>
    </row>
    <row r="52" spans="1:38" s="10" customFormat="1" ht="24.75" customHeight="1" thickBot="1" x14ac:dyDescent="0.25">
      <c r="A52" s="104" t="s">
        <v>124</v>
      </c>
      <c r="B52" s="104" t="s">
        <v>327</v>
      </c>
      <c r="C52" s="112" t="s">
        <v>141</v>
      </c>
      <c r="D52" s="141"/>
      <c r="E52" s="388">
        <v>5.1660000000000005E-3</v>
      </c>
      <c r="F52" s="388">
        <v>2.9520000000000001E-2</v>
      </c>
      <c r="G52" s="388">
        <v>3.6162E-2</v>
      </c>
      <c r="H52" s="388">
        <v>1.6236000000000001E-4</v>
      </c>
      <c r="I52" s="388">
        <v>2.9520000000000002E-4</v>
      </c>
      <c r="J52" s="388">
        <v>7.3799999999999994E-4</v>
      </c>
      <c r="K52" s="388">
        <v>8.8559999999999995E-4</v>
      </c>
      <c r="L52" s="389" t="s">
        <v>411</v>
      </c>
      <c r="M52" s="388">
        <v>6.0515999999999999E-3</v>
      </c>
      <c r="N52" s="388">
        <v>4.4279999999999997E-7</v>
      </c>
      <c r="O52" s="388">
        <v>7.3799999999999999E-8</v>
      </c>
      <c r="P52" s="388">
        <v>8.855999999999998E-8</v>
      </c>
      <c r="Q52" s="388">
        <v>1.4760000000000001E-8</v>
      </c>
      <c r="R52" s="388">
        <v>1.4760000000000001E-8</v>
      </c>
      <c r="S52" s="388">
        <v>1.7711999999999996E-7</v>
      </c>
      <c r="T52" s="388">
        <v>7.8227999999999999E-7</v>
      </c>
      <c r="U52" s="388">
        <v>1.4760000000000001E-8</v>
      </c>
      <c r="V52" s="388">
        <v>1.476E-7</v>
      </c>
      <c r="W52" s="388">
        <v>1.7711999999999998E-13</v>
      </c>
      <c r="X52" s="389" t="s">
        <v>411</v>
      </c>
      <c r="Y52" s="389" t="s">
        <v>411</v>
      </c>
      <c r="Z52" s="389" t="s">
        <v>411</v>
      </c>
      <c r="AA52" s="389" t="s">
        <v>411</v>
      </c>
      <c r="AB52" s="389" t="s">
        <v>411</v>
      </c>
      <c r="AC52" s="389" t="s">
        <v>411</v>
      </c>
      <c r="AD52" s="389" t="s">
        <v>411</v>
      </c>
      <c r="AE52" s="97"/>
      <c r="AF52" s="200" t="s">
        <v>411</v>
      </c>
      <c r="AG52" s="200" t="s">
        <v>411</v>
      </c>
      <c r="AH52" s="200" t="s">
        <v>411</v>
      </c>
      <c r="AI52" s="200" t="s">
        <v>411</v>
      </c>
      <c r="AJ52" s="200" t="s">
        <v>411</v>
      </c>
      <c r="AK52" s="390">
        <v>0.14759999999999998</v>
      </c>
      <c r="AL52" s="146" t="s">
        <v>389</v>
      </c>
    </row>
    <row r="53" spans="1:38" s="10" customFormat="1" ht="24.75" customHeight="1" thickBot="1" x14ac:dyDescent="0.25">
      <c r="A53" s="104" t="s">
        <v>124</v>
      </c>
      <c r="B53" s="104" t="s">
        <v>328</v>
      </c>
      <c r="C53" s="112" t="s">
        <v>76</v>
      </c>
      <c r="D53" s="141"/>
      <c r="E53" s="389" t="s">
        <v>411</v>
      </c>
      <c r="F53" s="388">
        <v>0.97650000000000003</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159"/>
      <c r="AF53" s="371">
        <v>0.217</v>
      </c>
      <c r="AG53" s="200" t="s">
        <v>411</v>
      </c>
      <c r="AH53" s="200" t="s">
        <v>411</v>
      </c>
      <c r="AI53" s="200" t="s">
        <v>411</v>
      </c>
      <c r="AJ53" s="200" t="s">
        <v>411</v>
      </c>
      <c r="AK53" s="200" t="s">
        <v>411</v>
      </c>
      <c r="AL53" s="146" t="s">
        <v>385</v>
      </c>
    </row>
    <row r="54" spans="1:38" s="10" customFormat="1" ht="36.75" thickBot="1" x14ac:dyDescent="0.25">
      <c r="A54" s="104" t="s">
        <v>124</v>
      </c>
      <c r="B54" s="104" t="s">
        <v>196</v>
      </c>
      <c r="C54" s="112" t="s">
        <v>300</v>
      </c>
      <c r="D54" s="141"/>
      <c r="E54" s="389" t="s">
        <v>411</v>
      </c>
      <c r="F54" s="388">
        <v>0.1894521141508213</v>
      </c>
      <c r="G54" s="183" t="s">
        <v>425</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3" t="s">
        <v>425</v>
      </c>
      <c r="X54" s="389" t="s">
        <v>411</v>
      </c>
      <c r="Y54" s="389" t="s">
        <v>411</v>
      </c>
      <c r="Z54" s="389" t="s">
        <v>411</v>
      </c>
      <c r="AA54" s="389" t="s">
        <v>411</v>
      </c>
      <c r="AB54" s="389" t="s">
        <v>411</v>
      </c>
      <c r="AC54" s="389" t="s">
        <v>411</v>
      </c>
      <c r="AD54" s="389" t="s">
        <v>411</v>
      </c>
      <c r="AE54" s="159"/>
      <c r="AF54" s="200" t="s">
        <v>411</v>
      </c>
      <c r="AG54" s="200" t="s">
        <v>411</v>
      </c>
      <c r="AH54" s="200" t="s">
        <v>411</v>
      </c>
      <c r="AI54" s="200" t="s">
        <v>411</v>
      </c>
      <c r="AJ54" s="200" t="s">
        <v>411</v>
      </c>
      <c r="AK54" s="371">
        <v>393.10344827586204</v>
      </c>
      <c r="AL54" s="232" t="s">
        <v>436</v>
      </c>
    </row>
    <row r="55" spans="1:38" s="10" customFormat="1" ht="24.75" customHeight="1" thickBot="1" x14ac:dyDescent="0.25">
      <c r="A55" s="104" t="s">
        <v>124</v>
      </c>
      <c r="B55" s="104" t="s">
        <v>197</v>
      </c>
      <c r="C55" s="112" t="s">
        <v>270</v>
      </c>
      <c r="D55" s="141"/>
      <c r="E55" s="371">
        <v>6.8415450643776821E-3</v>
      </c>
      <c r="F55" s="388">
        <v>2.5339055793991414E-4</v>
      </c>
      <c r="G55" s="371">
        <v>9.755536480686694E-3</v>
      </c>
      <c r="H55" s="183" t="s">
        <v>425</v>
      </c>
      <c r="I55" s="183" t="s">
        <v>425</v>
      </c>
      <c r="J55" s="183" t="s">
        <v>425</v>
      </c>
      <c r="K55" s="183" t="s">
        <v>425</v>
      </c>
      <c r="L55" s="183" t="s">
        <v>425</v>
      </c>
      <c r="M55" s="371">
        <v>1.5203433476394849E-3</v>
      </c>
      <c r="N55" s="183" t="s">
        <v>425</v>
      </c>
      <c r="O55" s="183" t="s">
        <v>425</v>
      </c>
      <c r="P55" s="183" t="s">
        <v>425</v>
      </c>
      <c r="Q55" s="183" t="s">
        <v>425</v>
      </c>
      <c r="R55" s="183" t="s">
        <v>425</v>
      </c>
      <c r="S55" s="183" t="s">
        <v>425</v>
      </c>
      <c r="T55" s="183" t="s">
        <v>425</v>
      </c>
      <c r="U55" s="183" t="s">
        <v>425</v>
      </c>
      <c r="V55" s="183" t="s">
        <v>425</v>
      </c>
      <c r="W55" s="183" t="s">
        <v>425</v>
      </c>
      <c r="X55" s="183" t="s">
        <v>425</v>
      </c>
      <c r="Y55" s="183" t="s">
        <v>425</v>
      </c>
      <c r="Z55" s="183" t="s">
        <v>425</v>
      </c>
      <c r="AA55" s="183" t="s">
        <v>425</v>
      </c>
      <c r="AB55" s="183" t="s">
        <v>425</v>
      </c>
      <c r="AC55" s="389" t="s">
        <v>411</v>
      </c>
      <c r="AD55" s="389" t="s">
        <v>411</v>
      </c>
      <c r="AE55" s="159"/>
      <c r="AF55" s="200" t="s">
        <v>411</v>
      </c>
      <c r="AG55" s="200" t="s">
        <v>411</v>
      </c>
      <c r="AH55" s="200" t="s">
        <v>411</v>
      </c>
      <c r="AI55" s="200" t="s">
        <v>411</v>
      </c>
      <c r="AJ55" s="200" t="s">
        <v>411</v>
      </c>
      <c r="AK55" s="371">
        <v>147.6</v>
      </c>
      <c r="AL55" s="146" t="s">
        <v>390</v>
      </c>
    </row>
    <row r="56" spans="1:38" s="10" customFormat="1" ht="24.75" customHeight="1" thickBot="1" x14ac:dyDescent="0.25">
      <c r="A56" s="104" t="s">
        <v>124</v>
      </c>
      <c r="B56" s="104" t="s">
        <v>326</v>
      </c>
      <c r="C56" s="112" t="s">
        <v>156</v>
      </c>
      <c r="D56" s="141"/>
      <c r="E56" s="182" t="s">
        <v>424</v>
      </c>
      <c r="F56" s="182" t="s">
        <v>424</v>
      </c>
      <c r="G56" s="182" t="s">
        <v>424</v>
      </c>
      <c r="H56" s="182" t="s">
        <v>424</v>
      </c>
      <c r="I56" s="182" t="s">
        <v>424</v>
      </c>
      <c r="J56" s="182" t="s">
        <v>424</v>
      </c>
      <c r="K56" s="182" t="s">
        <v>424</v>
      </c>
      <c r="L56" s="182" t="s">
        <v>424</v>
      </c>
      <c r="M56" s="18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159"/>
      <c r="AF56" s="200" t="s">
        <v>411</v>
      </c>
      <c r="AG56" s="200" t="s">
        <v>411</v>
      </c>
      <c r="AH56" s="200" t="s">
        <v>411</v>
      </c>
      <c r="AI56" s="200" t="s">
        <v>411</v>
      </c>
      <c r="AJ56" s="200" t="s">
        <v>411</v>
      </c>
      <c r="AK56" s="182" t="s">
        <v>424</v>
      </c>
      <c r="AL56" s="232" t="s">
        <v>435</v>
      </c>
    </row>
    <row r="57" spans="1:38" s="10" customFormat="1" ht="24.75" customHeight="1" thickBot="1" x14ac:dyDescent="0.25">
      <c r="A57" s="104" t="s">
        <v>122</v>
      </c>
      <c r="B57" s="104" t="s">
        <v>198</v>
      </c>
      <c r="C57" s="112" t="s">
        <v>77</v>
      </c>
      <c r="D57" s="96"/>
      <c r="E57" s="183" t="s">
        <v>425</v>
      </c>
      <c r="F57" s="183" t="s">
        <v>425</v>
      </c>
      <c r="G57" s="183" t="s">
        <v>425</v>
      </c>
      <c r="H57" s="183" t="s">
        <v>425</v>
      </c>
      <c r="I57" s="388">
        <v>1.7992000000000001E-2</v>
      </c>
      <c r="J57" s="388">
        <v>3.23856E-2</v>
      </c>
      <c r="K57" s="388">
        <v>3.5984000000000002E-2</v>
      </c>
      <c r="L57" s="388">
        <v>1.07952E-3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159"/>
      <c r="AF57" s="200" t="s">
        <v>411</v>
      </c>
      <c r="AG57" s="200" t="s">
        <v>411</v>
      </c>
      <c r="AH57" s="200" t="s">
        <v>411</v>
      </c>
      <c r="AI57" s="200" t="s">
        <v>411</v>
      </c>
      <c r="AJ57" s="200" t="s">
        <v>411</v>
      </c>
      <c r="AK57" s="167">
        <v>69.2</v>
      </c>
      <c r="AL57" s="146" t="s">
        <v>391</v>
      </c>
    </row>
    <row r="58" spans="1:38" s="10" customFormat="1" ht="24.75" customHeight="1" thickBot="1" x14ac:dyDescent="0.25">
      <c r="A58" s="104" t="s">
        <v>122</v>
      </c>
      <c r="B58" s="104" t="s">
        <v>199</v>
      </c>
      <c r="C58" s="112" t="s">
        <v>78</v>
      </c>
      <c r="D58" s="96"/>
      <c r="E58" s="183" t="s">
        <v>425</v>
      </c>
      <c r="F58" s="183" t="s">
        <v>425</v>
      </c>
      <c r="G58" s="183" t="s">
        <v>425</v>
      </c>
      <c r="H58" s="389" t="s">
        <v>411</v>
      </c>
      <c r="I58" s="388">
        <v>3.5999999999999999E-3</v>
      </c>
      <c r="J58" s="388">
        <v>1.6199999999999999E-2</v>
      </c>
      <c r="K58" s="388">
        <v>3.9600000000000003E-2</v>
      </c>
      <c r="L58" s="388">
        <v>3.3120000000000001E-5</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159"/>
      <c r="AF58" s="200" t="s">
        <v>411</v>
      </c>
      <c r="AG58" s="200" t="s">
        <v>411</v>
      </c>
      <c r="AH58" s="200" t="s">
        <v>411</v>
      </c>
      <c r="AI58" s="200" t="s">
        <v>411</v>
      </c>
      <c r="AJ58" s="200" t="s">
        <v>411</v>
      </c>
      <c r="AK58" s="167">
        <v>1.8</v>
      </c>
      <c r="AL58" s="146" t="s">
        <v>392</v>
      </c>
    </row>
    <row r="59" spans="1:38" s="10" customFormat="1" ht="24.75" customHeight="1" thickBot="1" x14ac:dyDescent="0.25">
      <c r="A59" s="104" t="s">
        <v>122</v>
      </c>
      <c r="B59" s="211" t="s">
        <v>200</v>
      </c>
      <c r="C59" s="112" t="s">
        <v>110</v>
      </c>
      <c r="D59" s="96"/>
      <c r="E59" s="183" t="s">
        <v>425</v>
      </c>
      <c r="F59" s="183" t="s">
        <v>425</v>
      </c>
      <c r="G59" s="183" t="s">
        <v>425</v>
      </c>
      <c r="H59" s="183" t="s">
        <v>425</v>
      </c>
      <c r="I59" s="371">
        <v>1.3679999999999999E-2</v>
      </c>
      <c r="J59" s="371">
        <v>1.5389999999999999E-2</v>
      </c>
      <c r="K59" s="371">
        <v>1.7100000000000001E-2</v>
      </c>
      <c r="L59" s="371">
        <v>8.4816000000000002E-6</v>
      </c>
      <c r="M59" s="183" t="s">
        <v>425</v>
      </c>
      <c r="N59" s="388">
        <v>9.69E-2</v>
      </c>
      <c r="O59" s="388">
        <v>7.4099999999999999E-3</v>
      </c>
      <c r="P59" s="371">
        <v>1.7100000000000001E-4</v>
      </c>
      <c r="Q59" s="388">
        <v>1.0829999999999999E-2</v>
      </c>
      <c r="R59" s="371">
        <v>1.311E-2</v>
      </c>
      <c r="S59" s="371">
        <v>3.9899999999999999E-4</v>
      </c>
      <c r="T59" s="388">
        <v>2.793E-2</v>
      </c>
      <c r="U59" s="388">
        <v>4.5600000000000002E-2</v>
      </c>
      <c r="V59" s="388">
        <v>2.1090000000000001E-2</v>
      </c>
      <c r="W59" s="183" t="s">
        <v>425</v>
      </c>
      <c r="X59" s="183" t="s">
        <v>425</v>
      </c>
      <c r="Y59" s="183" t="s">
        <v>425</v>
      </c>
      <c r="Z59" s="183" t="s">
        <v>425</v>
      </c>
      <c r="AA59" s="183" t="s">
        <v>425</v>
      </c>
      <c r="AB59" s="183" t="s">
        <v>425</v>
      </c>
      <c r="AC59" s="183" t="s">
        <v>425</v>
      </c>
      <c r="AD59" s="389" t="s">
        <v>411</v>
      </c>
      <c r="AE59" s="159"/>
      <c r="AF59" s="200" t="s">
        <v>411</v>
      </c>
      <c r="AG59" s="200" t="s">
        <v>411</v>
      </c>
      <c r="AH59" s="200" t="s">
        <v>411</v>
      </c>
      <c r="AI59" s="200" t="s">
        <v>411</v>
      </c>
      <c r="AJ59" s="200" t="s">
        <v>411</v>
      </c>
      <c r="AK59" s="157" t="s">
        <v>433</v>
      </c>
      <c r="AL59" s="232" t="s">
        <v>437</v>
      </c>
    </row>
    <row r="60" spans="1:38" s="10" customFormat="1" ht="24.75" customHeight="1" thickBot="1" x14ac:dyDescent="0.25">
      <c r="A60" s="104" t="s">
        <v>122</v>
      </c>
      <c r="B60" s="211" t="s">
        <v>337</v>
      </c>
      <c r="C60" s="112" t="s">
        <v>81</v>
      </c>
      <c r="D60" s="139"/>
      <c r="E60" s="389" t="s">
        <v>411</v>
      </c>
      <c r="F60" s="389" t="s">
        <v>411</v>
      </c>
      <c r="G60" s="389" t="s">
        <v>411</v>
      </c>
      <c r="H60" s="389" t="s">
        <v>411</v>
      </c>
      <c r="I60" s="371">
        <v>5.304000000000001E-4</v>
      </c>
      <c r="J60" s="371">
        <v>5.3040000000000006E-3</v>
      </c>
      <c r="K60" s="371">
        <v>1.0820160000000002E-2</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159"/>
      <c r="AF60" s="200" t="s">
        <v>411</v>
      </c>
      <c r="AG60" s="200" t="s">
        <v>411</v>
      </c>
      <c r="AH60" s="200" t="s">
        <v>411</v>
      </c>
      <c r="AI60" s="200" t="s">
        <v>411</v>
      </c>
      <c r="AJ60" s="200" t="s">
        <v>411</v>
      </c>
      <c r="AK60" s="371">
        <v>106.08000000000001</v>
      </c>
      <c r="AL60" s="232" t="s">
        <v>438</v>
      </c>
    </row>
    <row r="61" spans="1:38" s="10" customFormat="1" ht="24.75" customHeight="1" thickBot="1" x14ac:dyDescent="0.25">
      <c r="A61" s="104" t="s">
        <v>122</v>
      </c>
      <c r="B61" s="211" t="s">
        <v>338</v>
      </c>
      <c r="C61" s="112" t="s">
        <v>82</v>
      </c>
      <c r="D61" s="96"/>
      <c r="E61" s="200" t="s">
        <v>411</v>
      </c>
      <c r="F61" s="200" t="s">
        <v>411</v>
      </c>
      <c r="G61" s="20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159"/>
      <c r="AF61" s="200" t="s">
        <v>411</v>
      </c>
      <c r="AG61" s="200" t="s">
        <v>411</v>
      </c>
      <c r="AH61" s="200" t="s">
        <v>411</v>
      </c>
      <c r="AI61" s="200" t="s">
        <v>411</v>
      </c>
      <c r="AJ61" s="200" t="s">
        <v>411</v>
      </c>
      <c r="AK61" s="183" t="s">
        <v>425</v>
      </c>
      <c r="AL61" s="232" t="s">
        <v>439</v>
      </c>
    </row>
    <row r="62" spans="1:38" s="10" customFormat="1" ht="24.75" customHeight="1" thickBot="1" x14ac:dyDescent="0.25">
      <c r="A62" s="104" t="s">
        <v>122</v>
      </c>
      <c r="B62" s="211" t="s">
        <v>339</v>
      </c>
      <c r="C62" s="112" t="s">
        <v>83</v>
      </c>
      <c r="D62" s="96"/>
      <c r="E62" s="200" t="s">
        <v>411</v>
      </c>
      <c r="F62" s="200" t="s">
        <v>411</v>
      </c>
      <c r="G62" s="20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159"/>
      <c r="AF62" s="200" t="s">
        <v>411</v>
      </c>
      <c r="AG62" s="200" t="s">
        <v>411</v>
      </c>
      <c r="AH62" s="200" t="s">
        <v>411</v>
      </c>
      <c r="AI62" s="200" t="s">
        <v>411</v>
      </c>
      <c r="AJ62" s="200" t="s">
        <v>411</v>
      </c>
      <c r="AK62" s="200" t="s">
        <v>411</v>
      </c>
      <c r="AL62" s="232" t="s">
        <v>440</v>
      </c>
    </row>
    <row r="63" spans="1:38" s="10" customFormat="1" ht="24.75" customHeight="1" thickBot="1" x14ac:dyDescent="0.25">
      <c r="A63" s="104" t="s">
        <v>122</v>
      </c>
      <c r="B63" s="211" t="s">
        <v>329</v>
      </c>
      <c r="C63" s="112" t="s">
        <v>317</v>
      </c>
      <c r="D63" s="142"/>
      <c r="E63" s="391">
        <v>1.3882799999999999E-2</v>
      </c>
      <c r="F63" s="388">
        <v>2.1527999999999999E-3</v>
      </c>
      <c r="G63" s="388">
        <v>5.4786000000000001E-2</v>
      </c>
      <c r="H63" s="389" t="s">
        <v>411</v>
      </c>
      <c r="I63" s="183" t="s">
        <v>425</v>
      </c>
      <c r="J63" s="183" t="s">
        <v>425</v>
      </c>
      <c r="K63" s="371">
        <v>2.1954400000000006E-2</v>
      </c>
      <c r="L63" s="183" t="s">
        <v>425</v>
      </c>
      <c r="M63" s="371">
        <v>8.7492000000000004E-3</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159"/>
      <c r="AF63" s="200" t="s">
        <v>411</v>
      </c>
      <c r="AG63" s="200" t="s">
        <v>411</v>
      </c>
      <c r="AH63" s="200" t="s">
        <v>411</v>
      </c>
      <c r="AI63" s="200" t="s">
        <v>411</v>
      </c>
      <c r="AJ63" s="200" t="s">
        <v>411</v>
      </c>
      <c r="AK63" s="371" t="s">
        <v>485</v>
      </c>
      <c r="AL63" s="146" t="s">
        <v>431</v>
      </c>
    </row>
    <row r="64" spans="1:38" s="10" customFormat="1" ht="24.75" customHeight="1" thickBot="1" x14ac:dyDescent="0.25">
      <c r="A64" s="104" t="s">
        <v>122</v>
      </c>
      <c r="B64" s="211" t="s">
        <v>201</v>
      </c>
      <c r="C64" s="112" t="s">
        <v>84</v>
      </c>
      <c r="D64" s="96"/>
      <c r="E64" s="388">
        <v>5.2499999999999998E-2</v>
      </c>
      <c r="F64" s="183" t="s">
        <v>425</v>
      </c>
      <c r="G64" s="183" t="s">
        <v>425</v>
      </c>
      <c r="H64" s="388">
        <v>5.2500000000000008E-4</v>
      </c>
      <c r="I64" s="183" t="s">
        <v>425</v>
      </c>
      <c r="J64" s="389" t="s">
        <v>411</v>
      </c>
      <c r="K64" s="389" t="s">
        <v>411</v>
      </c>
      <c r="L64" s="389" t="s">
        <v>411</v>
      </c>
      <c r="M64" s="388">
        <v>5.2500000000000003E-3</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159"/>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4" t="s">
        <v>202</v>
      </c>
      <c r="C65" s="112" t="s">
        <v>85</v>
      </c>
      <c r="D65" s="96"/>
      <c r="E65" s="182" t="s">
        <v>424</v>
      </c>
      <c r="F65" s="182" t="s">
        <v>424</v>
      </c>
      <c r="G65" s="182" t="s">
        <v>424</v>
      </c>
      <c r="H65" s="182" t="s">
        <v>424</v>
      </c>
      <c r="I65" s="182" t="s">
        <v>424</v>
      </c>
      <c r="J65" s="182" t="s">
        <v>424</v>
      </c>
      <c r="K65" s="182" t="s">
        <v>424</v>
      </c>
      <c r="L65" s="182" t="s">
        <v>424</v>
      </c>
      <c r="M65" s="182" t="s">
        <v>424</v>
      </c>
      <c r="N65" s="182" t="s">
        <v>424</v>
      </c>
      <c r="O65" s="182" t="s">
        <v>424</v>
      </c>
      <c r="P65" s="182" t="s">
        <v>424</v>
      </c>
      <c r="Q65" s="182" t="s">
        <v>424</v>
      </c>
      <c r="R65" s="182" t="s">
        <v>424</v>
      </c>
      <c r="S65" s="182" t="s">
        <v>424</v>
      </c>
      <c r="T65" s="182" t="s">
        <v>424</v>
      </c>
      <c r="U65" s="182" t="s">
        <v>424</v>
      </c>
      <c r="V65" s="182" t="s">
        <v>424</v>
      </c>
      <c r="W65" s="182" t="s">
        <v>424</v>
      </c>
      <c r="X65" s="182" t="s">
        <v>424</v>
      </c>
      <c r="Y65" s="182" t="s">
        <v>424</v>
      </c>
      <c r="Z65" s="182" t="s">
        <v>424</v>
      </c>
      <c r="AA65" s="182" t="s">
        <v>424</v>
      </c>
      <c r="AB65" s="182" t="s">
        <v>424</v>
      </c>
      <c r="AC65" s="182" t="s">
        <v>424</v>
      </c>
      <c r="AD65" s="182" t="s">
        <v>424</v>
      </c>
      <c r="AE65" s="159"/>
      <c r="AF65" s="200" t="s">
        <v>411</v>
      </c>
      <c r="AG65" s="200" t="s">
        <v>411</v>
      </c>
      <c r="AH65" s="200" t="s">
        <v>411</v>
      </c>
      <c r="AI65" s="200" t="s">
        <v>411</v>
      </c>
      <c r="AJ65" s="200" t="s">
        <v>411</v>
      </c>
      <c r="AK65" s="182" t="s">
        <v>424</v>
      </c>
      <c r="AL65" s="146" t="s">
        <v>395</v>
      </c>
    </row>
    <row r="66" spans="1:38" s="10" customFormat="1" ht="24.75" customHeight="1" thickBot="1" x14ac:dyDescent="0.25">
      <c r="A66" s="104" t="s">
        <v>122</v>
      </c>
      <c r="B66" s="104" t="s">
        <v>203</v>
      </c>
      <c r="C66" s="112" t="s">
        <v>86</v>
      </c>
      <c r="D66" s="96"/>
      <c r="E66" s="182" t="s">
        <v>424</v>
      </c>
      <c r="F66" s="182" t="s">
        <v>424</v>
      </c>
      <c r="G66" s="18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159"/>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4" t="s">
        <v>204</v>
      </c>
      <c r="C67" s="112" t="s">
        <v>87</v>
      </c>
      <c r="D67" s="96"/>
      <c r="E67" s="182" t="s">
        <v>424</v>
      </c>
      <c r="F67" s="182" t="s">
        <v>424</v>
      </c>
      <c r="G67" s="18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159"/>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4" t="s">
        <v>205</v>
      </c>
      <c r="C68" s="112" t="s">
        <v>278</v>
      </c>
      <c r="D68" s="96"/>
      <c r="E68" s="182" t="s">
        <v>424</v>
      </c>
      <c r="F68" s="182" t="s">
        <v>424</v>
      </c>
      <c r="G68" s="18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159"/>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182" t="s">
        <v>424</v>
      </c>
      <c r="F69" s="182" t="s">
        <v>424</v>
      </c>
      <c r="G69" s="18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159"/>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5.3580000000000051E-3</v>
      </c>
      <c r="I70" s="183" t="s">
        <v>425</v>
      </c>
      <c r="J70" s="183" t="s">
        <v>425</v>
      </c>
      <c r="K70" s="371">
        <v>3.118819999999969E-2</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159"/>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00" t="s">
        <v>411</v>
      </c>
      <c r="F71" s="200" t="s">
        <v>411</v>
      </c>
      <c r="G71" s="20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159"/>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18" t="s">
        <v>427</v>
      </c>
      <c r="F72" s="259">
        <v>1.8149999999999999E-2</v>
      </c>
      <c r="G72" s="218" t="s">
        <v>427</v>
      </c>
      <c r="H72" s="387" t="s">
        <v>425</v>
      </c>
      <c r="I72" s="259">
        <v>1.694E-2</v>
      </c>
      <c r="J72" s="259">
        <v>2.1780000000000001E-2</v>
      </c>
      <c r="K72" s="259">
        <v>3.6299999999999999E-2</v>
      </c>
      <c r="L72" s="259">
        <v>6.0983999999999998E-5</v>
      </c>
      <c r="M72" s="218" t="s">
        <v>427</v>
      </c>
      <c r="N72" s="259">
        <v>0.55659999999999987</v>
      </c>
      <c r="O72" s="259">
        <v>2.4199999999999998E-3</v>
      </c>
      <c r="P72" s="259">
        <v>1.2100000000000001E-2</v>
      </c>
      <c r="Q72" s="259">
        <v>4.8400000000000006E-2</v>
      </c>
      <c r="R72" s="259">
        <v>0.54449999999999998</v>
      </c>
      <c r="S72" s="259">
        <v>8.4700000000000001E-3</v>
      </c>
      <c r="T72" s="259">
        <v>1.694E-2</v>
      </c>
      <c r="U72" s="259">
        <v>2.4199999999999998E-3</v>
      </c>
      <c r="V72" s="259">
        <v>0.48399999999999999</v>
      </c>
      <c r="W72" s="259">
        <v>0.36299999999999999</v>
      </c>
      <c r="X72" s="183" t="s">
        <v>425</v>
      </c>
      <c r="Y72" s="183" t="s">
        <v>425</v>
      </c>
      <c r="Z72" s="183" t="s">
        <v>425</v>
      </c>
      <c r="AA72" s="183" t="s">
        <v>425</v>
      </c>
      <c r="AB72" s="259">
        <v>5.808E-2</v>
      </c>
      <c r="AC72" s="259">
        <v>3.63E-3</v>
      </c>
      <c r="AD72" s="259">
        <v>0.30249999999999999</v>
      </c>
      <c r="AE72" s="159"/>
      <c r="AF72" s="200" t="s">
        <v>411</v>
      </c>
      <c r="AG72" s="200" t="s">
        <v>411</v>
      </c>
      <c r="AH72" s="200" t="s">
        <v>411</v>
      </c>
      <c r="AI72" s="200" t="s">
        <v>411</v>
      </c>
      <c r="AJ72" s="200" t="s">
        <v>411</v>
      </c>
      <c r="AK72" s="259">
        <v>121</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1.14E-2</v>
      </c>
      <c r="J73" s="371">
        <v>1.6150000000000001E-2</v>
      </c>
      <c r="K73" s="371">
        <v>1.9E-2</v>
      </c>
      <c r="L73" s="371">
        <v>1.1400000000000002E-3</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159"/>
      <c r="AF73" s="200" t="s">
        <v>411</v>
      </c>
      <c r="AG73" s="200" t="s">
        <v>411</v>
      </c>
      <c r="AH73" s="200" t="s">
        <v>411</v>
      </c>
      <c r="AI73" s="200" t="s">
        <v>411</v>
      </c>
      <c r="AJ73" s="200" t="s">
        <v>411</v>
      </c>
      <c r="AK73" s="393">
        <v>19</v>
      </c>
      <c r="AL73" s="146" t="s">
        <v>401</v>
      </c>
    </row>
    <row r="74" spans="1:38" s="10" customFormat="1" ht="24.75" customHeight="1" thickBot="1" x14ac:dyDescent="0.25">
      <c r="A74" s="104" t="s">
        <v>122</v>
      </c>
      <c r="B74" s="104" t="s">
        <v>211</v>
      </c>
      <c r="C74" s="112" t="s">
        <v>301</v>
      </c>
      <c r="D74" s="96"/>
      <c r="E74" s="182" t="s">
        <v>424</v>
      </c>
      <c r="F74" s="182" t="s">
        <v>424</v>
      </c>
      <c r="G74" s="182" t="s">
        <v>424</v>
      </c>
      <c r="H74" s="182" t="s">
        <v>424</v>
      </c>
      <c r="I74" s="182" t="s">
        <v>424</v>
      </c>
      <c r="J74" s="182" t="s">
        <v>424</v>
      </c>
      <c r="K74" s="182" t="s">
        <v>424</v>
      </c>
      <c r="L74" s="182" t="s">
        <v>424</v>
      </c>
      <c r="M74" s="182" t="s">
        <v>424</v>
      </c>
      <c r="N74" s="182" t="s">
        <v>424</v>
      </c>
      <c r="O74" s="182" t="s">
        <v>424</v>
      </c>
      <c r="P74" s="182" t="s">
        <v>424</v>
      </c>
      <c r="Q74" s="182" t="s">
        <v>424</v>
      </c>
      <c r="R74" s="182" t="s">
        <v>424</v>
      </c>
      <c r="S74" s="182" t="s">
        <v>424</v>
      </c>
      <c r="T74" s="182" t="s">
        <v>424</v>
      </c>
      <c r="U74" s="182" t="s">
        <v>424</v>
      </c>
      <c r="V74" s="182" t="s">
        <v>424</v>
      </c>
      <c r="W74" s="182" t="s">
        <v>424</v>
      </c>
      <c r="X74" s="182" t="s">
        <v>424</v>
      </c>
      <c r="Y74" s="182" t="s">
        <v>424</v>
      </c>
      <c r="Z74" s="182" t="s">
        <v>424</v>
      </c>
      <c r="AA74" s="182" t="s">
        <v>424</v>
      </c>
      <c r="AB74" s="182" t="s">
        <v>424</v>
      </c>
      <c r="AC74" s="182" t="s">
        <v>424</v>
      </c>
      <c r="AD74" s="182" t="s">
        <v>424</v>
      </c>
      <c r="AE74" s="159"/>
      <c r="AF74" s="200" t="s">
        <v>411</v>
      </c>
      <c r="AG74" s="200" t="s">
        <v>411</v>
      </c>
      <c r="AH74" s="200" t="s">
        <v>411</v>
      </c>
      <c r="AI74" s="200" t="s">
        <v>411</v>
      </c>
      <c r="AJ74" s="200" t="s">
        <v>411</v>
      </c>
      <c r="AK74" s="182" t="s">
        <v>424</v>
      </c>
      <c r="AL74" s="146" t="s">
        <v>402</v>
      </c>
    </row>
    <row r="75" spans="1:38" s="10" customFormat="1" ht="24.75" customHeight="1" thickBot="1" x14ac:dyDescent="0.25">
      <c r="A75" s="104" t="s">
        <v>122</v>
      </c>
      <c r="B75" s="104" t="s">
        <v>212</v>
      </c>
      <c r="C75" s="112" t="s">
        <v>280</v>
      </c>
      <c r="D75" s="140"/>
      <c r="E75" s="182" t="s">
        <v>424</v>
      </c>
      <c r="F75" s="182" t="s">
        <v>424</v>
      </c>
      <c r="G75" s="18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159"/>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182" t="s">
        <v>424</v>
      </c>
      <c r="F76" s="182" t="s">
        <v>424</v>
      </c>
      <c r="G76" s="182" t="s">
        <v>424</v>
      </c>
      <c r="H76" s="182" t="s">
        <v>424</v>
      </c>
      <c r="I76" s="182" t="s">
        <v>424</v>
      </c>
      <c r="J76" s="182" t="s">
        <v>424</v>
      </c>
      <c r="K76" s="182" t="s">
        <v>424</v>
      </c>
      <c r="L76" s="182" t="s">
        <v>424</v>
      </c>
      <c r="M76" s="182" t="s">
        <v>424</v>
      </c>
      <c r="N76" s="182" t="s">
        <v>424</v>
      </c>
      <c r="O76" s="182" t="s">
        <v>424</v>
      </c>
      <c r="P76" s="182" t="s">
        <v>424</v>
      </c>
      <c r="Q76" s="182" t="s">
        <v>424</v>
      </c>
      <c r="R76" s="182" t="s">
        <v>424</v>
      </c>
      <c r="S76" s="182" t="s">
        <v>424</v>
      </c>
      <c r="T76" s="182" t="s">
        <v>424</v>
      </c>
      <c r="U76" s="182" t="s">
        <v>424</v>
      </c>
      <c r="V76" s="182" t="s">
        <v>424</v>
      </c>
      <c r="W76" s="182" t="s">
        <v>424</v>
      </c>
      <c r="X76" s="182" t="s">
        <v>424</v>
      </c>
      <c r="Y76" s="182" t="s">
        <v>424</v>
      </c>
      <c r="Z76" s="182" t="s">
        <v>424</v>
      </c>
      <c r="AA76" s="182" t="s">
        <v>424</v>
      </c>
      <c r="AB76" s="182" t="s">
        <v>424</v>
      </c>
      <c r="AC76" s="182" t="s">
        <v>424</v>
      </c>
      <c r="AD76" s="182" t="s">
        <v>424</v>
      </c>
      <c r="AE76" s="159"/>
      <c r="AF76" s="200" t="s">
        <v>411</v>
      </c>
      <c r="AG76" s="200" t="s">
        <v>411</v>
      </c>
      <c r="AH76" s="200" t="s">
        <v>411</v>
      </c>
      <c r="AI76" s="200" t="s">
        <v>411</v>
      </c>
      <c r="AJ76" s="200" t="s">
        <v>411</v>
      </c>
      <c r="AK76" s="182" t="s">
        <v>424</v>
      </c>
      <c r="AL76" s="146" t="s">
        <v>404</v>
      </c>
    </row>
    <row r="77" spans="1:38" s="10" customFormat="1" ht="24.75" customHeight="1" thickBot="1" x14ac:dyDescent="0.25">
      <c r="A77" s="104" t="s">
        <v>122</v>
      </c>
      <c r="B77" s="104" t="s">
        <v>214</v>
      </c>
      <c r="C77" s="112" t="s">
        <v>93</v>
      </c>
      <c r="D77" s="96"/>
      <c r="E77" s="182" t="s">
        <v>424</v>
      </c>
      <c r="F77" s="182" t="s">
        <v>424</v>
      </c>
      <c r="G77" s="18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159"/>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182" t="s">
        <v>424</v>
      </c>
      <c r="F78" s="182" t="s">
        <v>424</v>
      </c>
      <c r="G78" s="18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159"/>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182" t="s">
        <v>424</v>
      </c>
      <c r="F79" s="182" t="s">
        <v>424</v>
      </c>
      <c r="G79" s="18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159"/>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4" t="s">
        <v>217</v>
      </c>
      <c r="C80" s="112" t="s">
        <v>318</v>
      </c>
      <c r="D80" s="96"/>
      <c r="E80" s="182" t="s">
        <v>424</v>
      </c>
      <c r="F80" s="182" t="s">
        <v>424</v>
      </c>
      <c r="G80" s="18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159"/>
      <c r="AF80" s="200" t="s">
        <v>411</v>
      </c>
      <c r="AG80" s="200" t="s">
        <v>411</v>
      </c>
      <c r="AH80" s="200" t="s">
        <v>411</v>
      </c>
      <c r="AI80" s="200" t="s">
        <v>411</v>
      </c>
      <c r="AJ80" s="200" t="s">
        <v>411</v>
      </c>
      <c r="AK80" s="182" t="s">
        <v>424</v>
      </c>
      <c r="AL80" s="232" t="s">
        <v>435</v>
      </c>
    </row>
    <row r="81" spans="1:38" s="10" customFormat="1" ht="24.75" customHeight="1" thickBot="1" x14ac:dyDescent="0.25">
      <c r="A81" s="104" t="s">
        <v>122</v>
      </c>
      <c r="B81" s="104" t="s">
        <v>218</v>
      </c>
      <c r="C81" s="112" t="s">
        <v>371</v>
      </c>
      <c r="D81" s="96"/>
      <c r="E81" s="200" t="s">
        <v>411</v>
      </c>
      <c r="F81" s="200" t="s">
        <v>411</v>
      </c>
      <c r="G81" s="20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159"/>
      <c r="AF81" s="200" t="s">
        <v>411</v>
      </c>
      <c r="AG81" s="200" t="s">
        <v>411</v>
      </c>
      <c r="AH81" s="200" t="s">
        <v>411</v>
      </c>
      <c r="AI81" s="200" t="s">
        <v>411</v>
      </c>
      <c r="AJ81" s="200" t="s">
        <v>411</v>
      </c>
      <c r="AK81" s="200" t="s">
        <v>411</v>
      </c>
      <c r="AL81" s="146" t="s">
        <v>408</v>
      </c>
    </row>
    <row r="82" spans="1:38" s="10" customFormat="1" ht="24.75" customHeight="1" thickBot="1" x14ac:dyDescent="0.25">
      <c r="A82" s="104" t="s">
        <v>125</v>
      </c>
      <c r="B82" s="104" t="s">
        <v>225</v>
      </c>
      <c r="C82" s="95" t="s">
        <v>100</v>
      </c>
      <c r="D82" s="96"/>
      <c r="E82" s="200" t="s">
        <v>411</v>
      </c>
      <c r="F82" s="157">
        <v>5.9158800000000022</v>
      </c>
      <c r="G82" s="20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159"/>
      <c r="AF82" s="200" t="s">
        <v>411</v>
      </c>
      <c r="AG82" s="200" t="s">
        <v>411</v>
      </c>
      <c r="AH82" s="200" t="s">
        <v>411</v>
      </c>
      <c r="AI82" s="200" t="s">
        <v>411</v>
      </c>
      <c r="AJ82" s="200" t="s">
        <v>411</v>
      </c>
      <c r="AK82" s="157">
        <v>4929.9000000000015</v>
      </c>
      <c r="AL82" s="146" t="s">
        <v>432</v>
      </c>
    </row>
    <row r="83" spans="1:38" s="10" customFormat="1" ht="24.75" customHeight="1" thickBot="1" x14ac:dyDescent="0.25">
      <c r="A83" s="104" t="s">
        <v>125</v>
      </c>
      <c r="B83" s="212" t="s">
        <v>226</v>
      </c>
      <c r="C83" s="95" t="s">
        <v>80</v>
      </c>
      <c r="D83" s="96"/>
      <c r="E83" s="182" t="s">
        <v>424</v>
      </c>
      <c r="F83" s="182" t="s">
        <v>424</v>
      </c>
      <c r="G83" s="182" t="s">
        <v>424</v>
      </c>
      <c r="H83" s="182" t="s">
        <v>424</v>
      </c>
      <c r="I83" s="182" t="s">
        <v>424</v>
      </c>
      <c r="J83" s="182" t="s">
        <v>424</v>
      </c>
      <c r="K83" s="182" t="s">
        <v>424</v>
      </c>
      <c r="L83" s="182" t="s">
        <v>424</v>
      </c>
      <c r="M83" s="182" t="s">
        <v>424</v>
      </c>
      <c r="N83" s="182" t="s">
        <v>424</v>
      </c>
      <c r="O83" s="182" t="s">
        <v>424</v>
      </c>
      <c r="P83" s="182" t="s">
        <v>424</v>
      </c>
      <c r="Q83" s="182" t="s">
        <v>424</v>
      </c>
      <c r="R83" s="182" t="s">
        <v>424</v>
      </c>
      <c r="S83" s="182" t="s">
        <v>424</v>
      </c>
      <c r="T83" s="182" t="s">
        <v>424</v>
      </c>
      <c r="U83" s="182" t="s">
        <v>424</v>
      </c>
      <c r="V83" s="182" t="s">
        <v>424</v>
      </c>
      <c r="W83" s="182" t="s">
        <v>424</v>
      </c>
      <c r="X83" s="182" t="s">
        <v>424</v>
      </c>
      <c r="Y83" s="182" t="s">
        <v>424</v>
      </c>
      <c r="Z83" s="182" t="s">
        <v>424</v>
      </c>
      <c r="AA83" s="182" t="s">
        <v>424</v>
      </c>
      <c r="AB83" s="182" t="s">
        <v>424</v>
      </c>
      <c r="AC83" s="182" t="s">
        <v>424</v>
      </c>
      <c r="AD83" s="182" t="s">
        <v>424</v>
      </c>
      <c r="AE83" s="159"/>
      <c r="AF83" s="200" t="s">
        <v>411</v>
      </c>
      <c r="AG83" s="200" t="s">
        <v>411</v>
      </c>
      <c r="AH83" s="200" t="s">
        <v>411</v>
      </c>
      <c r="AI83" s="200" t="s">
        <v>411</v>
      </c>
      <c r="AJ83" s="200" t="s">
        <v>411</v>
      </c>
      <c r="AK83" s="182" t="s">
        <v>424</v>
      </c>
      <c r="AL83" s="146" t="s">
        <v>428</v>
      </c>
    </row>
    <row r="84" spans="1:38" s="10" customFormat="1" ht="24.75" customHeight="1" thickBot="1" x14ac:dyDescent="0.25">
      <c r="A84" s="104" t="s">
        <v>122</v>
      </c>
      <c r="B84" s="212" t="s">
        <v>227</v>
      </c>
      <c r="C84" s="95"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159"/>
      <c r="AF84" s="200" t="s">
        <v>411</v>
      </c>
      <c r="AG84" s="200" t="s">
        <v>411</v>
      </c>
      <c r="AH84" s="200" t="s">
        <v>411</v>
      </c>
      <c r="AI84" s="200" t="s">
        <v>411</v>
      </c>
      <c r="AJ84" s="200" t="s">
        <v>411</v>
      </c>
      <c r="AK84" s="183" t="s">
        <v>425</v>
      </c>
      <c r="AL84" s="232" t="s">
        <v>435</v>
      </c>
    </row>
    <row r="85" spans="1:38" s="10" customFormat="1" ht="24.75" customHeight="1" thickBot="1" x14ac:dyDescent="0.25">
      <c r="A85" s="104" t="s">
        <v>125</v>
      </c>
      <c r="B85" s="112" t="s">
        <v>228</v>
      </c>
      <c r="C85" s="95" t="s">
        <v>357</v>
      </c>
      <c r="D85" s="96"/>
      <c r="E85" s="200" t="s">
        <v>411</v>
      </c>
      <c r="F85" s="371">
        <v>3.1363300000000001</v>
      </c>
      <c r="G85" s="20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159"/>
      <c r="AF85" s="200" t="s">
        <v>411</v>
      </c>
      <c r="AG85" s="200" t="s">
        <v>411</v>
      </c>
      <c r="AH85" s="200" t="s">
        <v>411</v>
      </c>
      <c r="AI85" s="200" t="s">
        <v>411</v>
      </c>
      <c r="AJ85" s="200" t="s">
        <v>411</v>
      </c>
      <c r="AK85" s="371">
        <v>12.54532</v>
      </c>
      <c r="AL85" s="146" t="s">
        <v>409</v>
      </c>
    </row>
    <row r="86" spans="1:38" s="10" customFormat="1" ht="24.75" customHeight="1" thickBot="1" x14ac:dyDescent="0.25">
      <c r="A86" s="104" t="s">
        <v>125</v>
      </c>
      <c r="B86" s="112" t="s">
        <v>229</v>
      </c>
      <c r="C86" s="95" t="s">
        <v>96</v>
      </c>
      <c r="D86" s="96"/>
      <c r="E86" s="200" t="s">
        <v>411</v>
      </c>
      <c r="F86" s="183" t="s">
        <v>425</v>
      </c>
      <c r="G86" s="20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159"/>
      <c r="AF86" s="200" t="s">
        <v>411</v>
      </c>
      <c r="AG86" s="200" t="s">
        <v>411</v>
      </c>
      <c r="AH86" s="200" t="s">
        <v>411</v>
      </c>
      <c r="AI86" s="200" t="s">
        <v>411</v>
      </c>
      <c r="AJ86" s="200" t="s">
        <v>411</v>
      </c>
      <c r="AK86" s="200" t="s">
        <v>411</v>
      </c>
      <c r="AL86" s="146" t="s">
        <v>410</v>
      </c>
    </row>
    <row r="87" spans="1:38" s="10" customFormat="1" ht="24.75" customHeight="1" thickBot="1" x14ac:dyDescent="0.25">
      <c r="A87" s="104" t="s">
        <v>125</v>
      </c>
      <c r="B87" s="112" t="s">
        <v>230</v>
      </c>
      <c r="C87" s="95" t="s">
        <v>97</v>
      </c>
      <c r="D87" s="96"/>
      <c r="E87" s="200" t="s">
        <v>411</v>
      </c>
      <c r="F87" s="183" t="s">
        <v>425</v>
      </c>
      <c r="G87" s="20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159"/>
      <c r="AF87" s="200" t="s">
        <v>411</v>
      </c>
      <c r="AG87" s="200" t="s">
        <v>411</v>
      </c>
      <c r="AH87" s="200" t="s">
        <v>411</v>
      </c>
      <c r="AI87" s="200" t="s">
        <v>411</v>
      </c>
      <c r="AJ87" s="200" t="s">
        <v>411</v>
      </c>
      <c r="AK87" s="200" t="s">
        <v>411</v>
      </c>
      <c r="AL87" s="146" t="s">
        <v>410</v>
      </c>
    </row>
    <row r="88" spans="1:38" s="10" customFormat="1" ht="24.75" customHeight="1" thickBot="1" x14ac:dyDescent="0.25">
      <c r="A88" s="104" t="s">
        <v>125</v>
      </c>
      <c r="B88" s="112"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159"/>
      <c r="AF88" s="200" t="s">
        <v>411</v>
      </c>
      <c r="AG88" s="200" t="s">
        <v>411</v>
      </c>
      <c r="AH88" s="200" t="s">
        <v>411</v>
      </c>
      <c r="AI88" s="200" t="s">
        <v>411</v>
      </c>
      <c r="AJ88" s="200" t="s">
        <v>411</v>
      </c>
      <c r="AK88" s="200" t="s">
        <v>411</v>
      </c>
      <c r="AL88" s="232" t="s">
        <v>435</v>
      </c>
    </row>
    <row r="89" spans="1:38" s="10" customFormat="1" ht="24.75" customHeight="1" thickBot="1" x14ac:dyDescent="0.25">
      <c r="A89" s="104" t="s">
        <v>125</v>
      </c>
      <c r="B89" s="112" t="s">
        <v>232</v>
      </c>
      <c r="C89" s="95" t="s">
        <v>99</v>
      </c>
      <c r="D89" s="96"/>
      <c r="E89" s="200" t="s">
        <v>411</v>
      </c>
      <c r="F89" s="183" t="s">
        <v>425</v>
      </c>
      <c r="G89" s="20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159"/>
      <c r="AF89" s="200" t="s">
        <v>411</v>
      </c>
      <c r="AG89" s="200" t="s">
        <v>411</v>
      </c>
      <c r="AH89" s="200" t="s">
        <v>411</v>
      </c>
      <c r="AI89" s="200" t="s">
        <v>411</v>
      </c>
      <c r="AJ89" s="200" t="s">
        <v>411</v>
      </c>
      <c r="AK89" s="200" t="s">
        <v>411</v>
      </c>
      <c r="AL89" s="232" t="s">
        <v>435</v>
      </c>
    </row>
    <row r="90" spans="1:38" s="18" customFormat="1" ht="24.75" customHeight="1" thickBot="1" x14ac:dyDescent="0.25">
      <c r="A90" s="104" t="s">
        <v>125</v>
      </c>
      <c r="B90" s="112"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159"/>
      <c r="AF90" s="200" t="s">
        <v>411</v>
      </c>
      <c r="AG90" s="200" t="s">
        <v>411</v>
      </c>
      <c r="AH90" s="200" t="s">
        <v>411</v>
      </c>
      <c r="AI90" s="200" t="s">
        <v>411</v>
      </c>
      <c r="AJ90" s="200" t="s">
        <v>411</v>
      </c>
      <c r="AK90" s="200" t="s">
        <v>411</v>
      </c>
      <c r="AL90" s="232" t="s">
        <v>435</v>
      </c>
    </row>
    <row r="91" spans="1:38" s="10" customFormat="1" ht="24.75" customHeight="1" thickBot="1" x14ac:dyDescent="0.25">
      <c r="A91" s="104" t="s">
        <v>125</v>
      </c>
      <c r="B91" s="104" t="s">
        <v>266</v>
      </c>
      <c r="C91" s="112"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159"/>
      <c r="AF91" s="200" t="s">
        <v>411</v>
      </c>
      <c r="AG91" s="200" t="s">
        <v>411</v>
      </c>
      <c r="AH91" s="200" t="s">
        <v>411</v>
      </c>
      <c r="AI91" s="200" t="s">
        <v>411</v>
      </c>
      <c r="AJ91" s="200" t="s">
        <v>411</v>
      </c>
      <c r="AK91" s="200" t="s">
        <v>411</v>
      </c>
      <c r="AL91" s="232" t="s">
        <v>435</v>
      </c>
    </row>
    <row r="92" spans="1:38" s="10" customFormat="1" ht="24.75" customHeight="1" thickBot="1" x14ac:dyDescent="0.25">
      <c r="A92" s="104" t="s">
        <v>122</v>
      </c>
      <c r="B92" s="104" t="s">
        <v>219</v>
      </c>
      <c r="C92" s="112" t="s">
        <v>118</v>
      </c>
      <c r="D92" s="140"/>
      <c r="E92" s="388">
        <v>1.3760999999999999E-3</v>
      </c>
      <c r="F92" s="388">
        <v>2.7521999999999998E-3</v>
      </c>
      <c r="G92" s="388">
        <v>2.7521999999999998E-3</v>
      </c>
      <c r="H92" s="183" t="s">
        <v>425</v>
      </c>
      <c r="I92" s="371">
        <v>8.2565999999999998E-4</v>
      </c>
      <c r="J92" s="371">
        <v>1.1008799999999998E-3</v>
      </c>
      <c r="K92" s="371">
        <v>1.3760999999999999E-3</v>
      </c>
      <c r="L92" s="371">
        <v>2.1467160000000001E-5</v>
      </c>
      <c r="M92" s="371">
        <v>7.5685499999999994E-3</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159"/>
      <c r="AF92" s="200" t="s">
        <v>411</v>
      </c>
      <c r="AG92" s="200" t="s">
        <v>411</v>
      </c>
      <c r="AH92" s="200" t="s">
        <v>411</v>
      </c>
      <c r="AI92" s="200" t="s">
        <v>411</v>
      </c>
      <c r="AJ92" s="200" t="s">
        <v>411</v>
      </c>
      <c r="AK92" s="371">
        <v>1.3760999999999999</v>
      </c>
      <c r="AL92" s="146" t="s">
        <v>412</v>
      </c>
    </row>
    <row r="93" spans="1:38" s="10" customFormat="1" ht="24.75" customHeight="1" thickBot="1" x14ac:dyDescent="0.25">
      <c r="A93" s="104" t="s">
        <v>122</v>
      </c>
      <c r="B93" s="104" t="s">
        <v>220</v>
      </c>
      <c r="C93" s="112" t="s">
        <v>119</v>
      </c>
      <c r="D93" s="140"/>
      <c r="E93" s="220" t="s">
        <v>411</v>
      </c>
      <c r="F93" s="371">
        <v>4.4952679699999996</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159"/>
      <c r="AF93" s="200" t="s">
        <v>411</v>
      </c>
      <c r="AG93" s="200" t="s">
        <v>411</v>
      </c>
      <c r="AH93" s="200" t="s">
        <v>411</v>
      </c>
      <c r="AI93" s="200" t="s">
        <v>411</v>
      </c>
      <c r="AJ93" s="200" t="s">
        <v>411</v>
      </c>
      <c r="AK93" s="157">
        <v>571.74400000000003</v>
      </c>
      <c r="AL93" s="146" t="s">
        <v>429</v>
      </c>
    </row>
    <row r="94" spans="1:38" s="10" customFormat="1" ht="24.75" customHeight="1" thickBot="1" x14ac:dyDescent="0.25">
      <c r="A94" s="104" t="s">
        <v>122</v>
      </c>
      <c r="B94" s="213" t="s">
        <v>265</v>
      </c>
      <c r="C94" s="112" t="s">
        <v>303</v>
      </c>
      <c r="D94" s="96"/>
      <c r="E94" s="200" t="s">
        <v>411</v>
      </c>
      <c r="F94" s="200" t="s">
        <v>411</v>
      </c>
      <c r="G94" s="20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159"/>
      <c r="AF94" s="200" t="s">
        <v>411</v>
      </c>
      <c r="AG94" s="200" t="s">
        <v>411</v>
      </c>
      <c r="AH94" s="200" t="s">
        <v>411</v>
      </c>
      <c r="AI94" s="200" t="s">
        <v>411</v>
      </c>
      <c r="AJ94" s="200" t="s">
        <v>411</v>
      </c>
      <c r="AK94" s="200" t="s">
        <v>411</v>
      </c>
      <c r="AL94" s="232" t="s">
        <v>435</v>
      </c>
    </row>
    <row r="95" spans="1:38" s="10" customFormat="1" ht="24.75" customHeight="1" thickBot="1" x14ac:dyDescent="0.25">
      <c r="A95" s="104" t="s">
        <v>122</v>
      </c>
      <c r="B95" s="213" t="s">
        <v>221</v>
      </c>
      <c r="C95" s="112" t="s">
        <v>94</v>
      </c>
      <c r="D95" s="140"/>
      <c r="E95" s="183" t="s">
        <v>425</v>
      </c>
      <c r="F95" s="183" t="s">
        <v>425</v>
      </c>
      <c r="G95" s="183" t="s">
        <v>425</v>
      </c>
      <c r="H95" s="183" t="s">
        <v>425</v>
      </c>
      <c r="I95" s="183" t="s">
        <v>425</v>
      </c>
      <c r="J95" s="183" t="s">
        <v>425</v>
      </c>
      <c r="K95" s="157">
        <v>1.0320000000000001E-2</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159"/>
      <c r="AF95" s="200" t="s">
        <v>411</v>
      </c>
      <c r="AG95" s="200" t="s">
        <v>411</v>
      </c>
      <c r="AH95" s="200" t="s">
        <v>411</v>
      </c>
      <c r="AI95" s="200" t="s">
        <v>411</v>
      </c>
      <c r="AJ95" s="200" t="s">
        <v>411</v>
      </c>
      <c r="AK95" s="157">
        <v>3.44</v>
      </c>
      <c r="AL95" s="146" t="s">
        <v>430</v>
      </c>
    </row>
    <row r="96" spans="1:38" s="10" customFormat="1" ht="24.75" customHeight="1" thickBot="1" x14ac:dyDescent="0.25">
      <c r="A96" s="104" t="s">
        <v>122</v>
      </c>
      <c r="B96" s="104" t="s">
        <v>222</v>
      </c>
      <c r="C96" s="112" t="s">
        <v>95</v>
      </c>
      <c r="D96" s="144"/>
      <c r="E96" s="182" t="s">
        <v>424</v>
      </c>
      <c r="F96" s="182" t="s">
        <v>424</v>
      </c>
      <c r="G96" s="18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159"/>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4" t="s">
        <v>223</v>
      </c>
      <c r="C97" s="112" t="s">
        <v>370</v>
      </c>
      <c r="D97" s="144"/>
      <c r="E97" s="200" t="s">
        <v>411</v>
      </c>
      <c r="F97" s="200" t="s">
        <v>411</v>
      </c>
      <c r="G97" s="200" t="s">
        <v>411</v>
      </c>
      <c r="H97" s="200" t="s">
        <v>411</v>
      </c>
      <c r="I97" s="200" t="s">
        <v>411</v>
      </c>
      <c r="J97" s="200" t="s">
        <v>411</v>
      </c>
      <c r="K97" s="200" t="s">
        <v>411</v>
      </c>
      <c r="L97" s="200" t="s">
        <v>411</v>
      </c>
      <c r="M97" s="200" t="s">
        <v>411</v>
      </c>
      <c r="N97" s="183" t="s">
        <v>425</v>
      </c>
      <c r="O97" s="183" t="s">
        <v>425</v>
      </c>
      <c r="P97" s="157">
        <v>4.9299000000000016E-2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492.99000000000018</v>
      </c>
      <c r="AE97" s="159"/>
      <c r="AF97" s="200" t="s">
        <v>411</v>
      </c>
      <c r="AG97" s="200" t="s">
        <v>411</v>
      </c>
      <c r="AH97" s="200" t="s">
        <v>411</v>
      </c>
      <c r="AI97" s="200" t="s">
        <v>411</v>
      </c>
      <c r="AJ97" s="200" t="s">
        <v>411</v>
      </c>
      <c r="AK97" s="157">
        <v>4929.9000000000015</v>
      </c>
      <c r="AL97" s="146" t="s">
        <v>432</v>
      </c>
    </row>
    <row r="98" spans="1:39" s="10" customFormat="1" ht="24.75" customHeight="1" thickBot="1" x14ac:dyDescent="0.25">
      <c r="A98" s="104" t="s">
        <v>122</v>
      </c>
      <c r="B98" s="104" t="s">
        <v>224</v>
      </c>
      <c r="C98" s="112" t="s">
        <v>319</v>
      </c>
      <c r="D98" s="144"/>
      <c r="E98" s="200" t="s">
        <v>411</v>
      </c>
      <c r="F98" s="200" t="s">
        <v>411</v>
      </c>
      <c r="G98" s="20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159"/>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160">
        <v>0.19598640000000001</v>
      </c>
      <c r="F99" s="157">
        <v>4.1393768</v>
      </c>
      <c r="G99" s="200" t="s">
        <v>411</v>
      </c>
      <c r="H99" s="157">
        <v>9.7993199999999998</v>
      </c>
      <c r="I99" s="157">
        <v>0.21090399999999998</v>
      </c>
      <c r="J99" s="157">
        <v>0.32407200000000003</v>
      </c>
      <c r="K99" s="157">
        <v>0.70987199999999995</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159"/>
      <c r="AF99" s="200" t="s">
        <v>411</v>
      </c>
      <c r="AG99" s="200" t="s">
        <v>411</v>
      </c>
      <c r="AH99" s="200" t="s">
        <v>411</v>
      </c>
      <c r="AI99" s="200" t="s">
        <v>411</v>
      </c>
      <c r="AJ99" s="200" t="s">
        <v>411</v>
      </c>
      <c r="AK99" s="157">
        <v>514.4</v>
      </c>
      <c r="AL99" s="146" t="s">
        <v>414</v>
      </c>
    </row>
    <row r="100" spans="1:39" s="10" customFormat="1" ht="24.75" customHeight="1" thickBot="1" x14ac:dyDescent="0.25">
      <c r="A100" s="104" t="s">
        <v>126</v>
      </c>
      <c r="B100" s="104" t="s">
        <v>235</v>
      </c>
      <c r="C100" s="112" t="s">
        <v>288</v>
      </c>
      <c r="D100" s="144"/>
      <c r="E100" s="160">
        <v>4.7267000000000003E-2</v>
      </c>
      <c r="F100" s="157">
        <v>1.5477794</v>
      </c>
      <c r="G100" s="200" t="s">
        <v>411</v>
      </c>
      <c r="H100" s="157">
        <v>2.9219600000000003</v>
      </c>
      <c r="I100" s="157">
        <v>7.7345999999999998E-2</v>
      </c>
      <c r="J100" s="157">
        <v>0.11601900000000002</v>
      </c>
      <c r="K100" s="157">
        <v>0.253523</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159"/>
      <c r="AF100" s="200" t="s">
        <v>411</v>
      </c>
      <c r="AG100" s="200" t="s">
        <v>411</v>
      </c>
      <c r="AH100" s="200" t="s">
        <v>411</v>
      </c>
      <c r="AI100" s="200" t="s">
        <v>411</v>
      </c>
      <c r="AJ100" s="200" t="s">
        <v>411</v>
      </c>
      <c r="AK100" s="157">
        <v>429.70000000000005</v>
      </c>
      <c r="AL100" s="146" t="s">
        <v>414</v>
      </c>
      <c r="AM100" s="255"/>
    </row>
    <row r="101" spans="1:39" s="10" customFormat="1" ht="24.75" customHeight="1" thickBot="1" x14ac:dyDescent="0.25">
      <c r="A101" s="104" t="s">
        <v>126</v>
      </c>
      <c r="B101" s="104" t="s">
        <v>237</v>
      </c>
      <c r="C101" s="112" t="s">
        <v>281</v>
      </c>
      <c r="D101" s="144"/>
      <c r="E101" s="160">
        <v>9.0660000000000011E-3</v>
      </c>
      <c r="F101" s="157">
        <v>0.1276795</v>
      </c>
      <c r="G101" s="200" t="s">
        <v>411</v>
      </c>
      <c r="H101" s="157">
        <v>0.30219999999999997</v>
      </c>
      <c r="I101" s="157">
        <v>1.511E-2</v>
      </c>
      <c r="J101" s="157">
        <v>4.5329999999999995E-2</v>
      </c>
      <c r="K101" s="157">
        <v>0.10577000000000002</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159"/>
      <c r="AF101" s="200" t="s">
        <v>411</v>
      </c>
      <c r="AG101" s="200" t="s">
        <v>411</v>
      </c>
      <c r="AH101" s="200" t="s">
        <v>411</v>
      </c>
      <c r="AI101" s="200" t="s">
        <v>411</v>
      </c>
      <c r="AJ101" s="200" t="s">
        <v>411</v>
      </c>
      <c r="AK101" s="157">
        <v>755.5</v>
      </c>
      <c r="AL101" s="146" t="s">
        <v>414</v>
      </c>
      <c r="AM101" s="255"/>
    </row>
    <row r="102" spans="1:39" s="10" customFormat="1" ht="24.75" customHeight="1" thickBot="1" x14ac:dyDescent="0.25">
      <c r="A102" s="104" t="s">
        <v>126</v>
      </c>
      <c r="B102" s="104" t="s">
        <v>238</v>
      </c>
      <c r="C102" s="112" t="s">
        <v>282</v>
      </c>
      <c r="D102" s="144"/>
      <c r="E102" s="160">
        <v>2.3836749933895091E-2</v>
      </c>
      <c r="F102" s="157">
        <v>0.35946871691920251</v>
      </c>
      <c r="G102" s="200" t="s">
        <v>411</v>
      </c>
      <c r="H102" s="157">
        <v>2.0290936573344411</v>
      </c>
      <c r="I102" s="157">
        <v>2.7471305010206507E-3</v>
      </c>
      <c r="J102" s="157">
        <v>5.5458978757654882E-2</v>
      </c>
      <c r="K102" s="157">
        <v>0.32657897114028001</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159"/>
      <c r="AF102" s="200" t="s">
        <v>411</v>
      </c>
      <c r="AG102" s="200" t="s">
        <v>411</v>
      </c>
      <c r="AH102" s="200" t="s">
        <v>411</v>
      </c>
      <c r="AI102" s="200" t="s">
        <v>411</v>
      </c>
      <c r="AJ102" s="200" t="s">
        <v>411</v>
      </c>
      <c r="AK102" s="157">
        <v>366.9</v>
      </c>
      <c r="AL102" s="146" t="s">
        <v>414</v>
      </c>
      <c r="AM102" s="255"/>
    </row>
    <row r="103" spans="1:39" s="166" customFormat="1" ht="24.75" customHeight="1" thickBot="1" x14ac:dyDescent="0.25">
      <c r="A103" s="104" t="s">
        <v>126</v>
      </c>
      <c r="B103" s="104" t="s">
        <v>236</v>
      </c>
      <c r="C103" s="112" t="s">
        <v>283</v>
      </c>
      <c r="D103" s="144"/>
      <c r="E103" s="193" t="s">
        <v>427</v>
      </c>
      <c r="F103" s="194" t="s">
        <v>427</v>
      </c>
      <c r="G103" s="200" t="s">
        <v>411</v>
      </c>
      <c r="H103" s="194"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159"/>
      <c r="AF103" s="200" t="s">
        <v>411</v>
      </c>
      <c r="AG103" s="200" t="s">
        <v>411</v>
      </c>
      <c r="AH103" s="200" t="s">
        <v>411</v>
      </c>
      <c r="AI103" s="200" t="s">
        <v>411</v>
      </c>
      <c r="AJ103" s="200" t="s">
        <v>411</v>
      </c>
      <c r="AK103" s="190" t="s">
        <v>427</v>
      </c>
      <c r="AL103" s="165" t="s">
        <v>414</v>
      </c>
      <c r="AM103" s="255"/>
    </row>
    <row r="104" spans="1:39" s="10" customFormat="1" ht="24.75" customHeight="1" thickBot="1" x14ac:dyDescent="0.25">
      <c r="A104" s="104" t="s">
        <v>126</v>
      </c>
      <c r="B104" s="104" t="s">
        <v>362</v>
      </c>
      <c r="C104" s="112" t="s">
        <v>284</v>
      </c>
      <c r="D104" s="144"/>
      <c r="E104" s="160">
        <v>4.5359999999999997E-4</v>
      </c>
      <c r="F104" s="157">
        <v>2.0487600000000002E-2</v>
      </c>
      <c r="G104" s="200" t="s">
        <v>411</v>
      </c>
      <c r="H104" s="157">
        <v>1.512E-2</v>
      </c>
      <c r="I104" s="157">
        <v>7.5600000000000005E-4</v>
      </c>
      <c r="J104" s="157">
        <v>2.2679999999999996E-3</v>
      </c>
      <c r="K104" s="157">
        <v>5.2919999999999998E-3</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159"/>
      <c r="AF104" s="200" t="s">
        <v>411</v>
      </c>
      <c r="AG104" s="200" t="s">
        <v>411</v>
      </c>
      <c r="AH104" s="200" t="s">
        <v>411</v>
      </c>
      <c r="AI104" s="200" t="s">
        <v>411</v>
      </c>
      <c r="AJ104" s="200" t="s">
        <v>411</v>
      </c>
      <c r="AK104" s="371">
        <v>37.799999999999997</v>
      </c>
      <c r="AL104" s="146" t="s">
        <v>414</v>
      </c>
      <c r="AM104" s="255"/>
    </row>
    <row r="105" spans="1:39" s="10" customFormat="1" ht="24.75" customHeight="1" thickBot="1" x14ac:dyDescent="0.25">
      <c r="A105" s="104" t="s">
        <v>126</v>
      </c>
      <c r="B105" s="104" t="s">
        <v>363</v>
      </c>
      <c r="C105" s="112" t="s">
        <v>285</v>
      </c>
      <c r="D105" s="144"/>
      <c r="E105" s="371">
        <v>4.875E-3</v>
      </c>
      <c r="F105" s="371">
        <v>8.3362500000000006E-2</v>
      </c>
      <c r="G105" s="200" t="s">
        <v>411</v>
      </c>
      <c r="H105" s="371">
        <v>0.13650000000000001</v>
      </c>
      <c r="I105" s="371">
        <v>2.7300000000000002E-3</v>
      </c>
      <c r="J105" s="371">
        <v>4.2900000000000004E-3</v>
      </c>
      <c r="K105" s="371">
        <v>9.3600000000000003E-3</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159"/>
      <c r="AF105" s="200" t="s">
        <v>411</v>
      </c>
      <c r="AG105" s="200" t="s">
        <v>411</v>
      </c>
      <c r="AH105" s="200" t="s">
        <v>411</v>
      </c>
      <c r="AI105" s="200" t="s">
        <v>411</v>
      </c>
      <c r="AJ105" s="200" t="s">
        <v>411</v>
      </c>
      <c r="AK105" s="371">
        <v>19.5</v>
      </c>
      <c r="AL105" s="146" t="s">
        <v>414</v>
      </c>
      <c r="AM105" s="255"/>
    </row>
    <row r="106" spans="1:39" s="10" customFormat="1" ht="24.75" customHeight="1" thickBot="1" x14ac:dyDescent="0.25">
      <c r="A106" s="104" t="s">
        <v>126</v>
      </c>
      <c r="B106" s="104" t="s">
        <v>257</v>
      </c>
      <c r="C106" s="112" t="s">
        <v>286</v>
      </c>
      <c r="D106" s="144"/>
      <c r="E106" s="183" t="s">
        <v>425</v>
      </c>
      <c r="F106" s="183" t="s">
        <v>425</v>
      </c>
      <c r="G106" s="200" t="s">
        <v>411</v>
      </c>
      <c r="H106" s="183"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159"/>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100" t="s">
        <v>126</v>
      </c>
      <c r="B107" s="104" t="s">
        <v>364</v>
      </c>
      <c r="C107" s="100" t="s">
        <v>341</v>
      </c>
      <c r="D107" s="144"/>
      <c r="E107" s="193" t="s">
        <v>427</v>
      </c>
      <c r="F107" s="194" t="s">
        <v>427</v>
      </c>
      <c r="G107" s="200" t="s">
        <v>411</v>
      </c>
      <c r="H107" s="194"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159"/>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100" t="s">
        <v>126</v>
      </c>
      <c r="B108" s="104" t="s">
        <v>365</v>
      </c>
      <c r="C108" s="100" t="s">
        <v>342</v>
      </c>
      <c r="D108" s="144"/>
      <c r="E108" s="160">
        <v>0.16066235000000001</v>
      </c>
      <c r="F108" s="157">
        <v>1.6184805000000002</v>
      </c>
      <c r="G108" s="200" t="s">
        <v>411</v>
      </c>
      <c r="H108" s="157">
        <v>2.6678250000000001</v>
      </c>
      <c r="I108" s="157">
        <v>2.9642500000000002E-2</v>
      </c>
      <c r="J108" s="157">
        <v>0.35570999999999997</v>
      </c>
      <c r="K108" s="157">
        <v>1.3635550000000001</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159"/>
      <c r="AF108" s="200" t="s">
        <v>411</v>
      </c>
      <c r="AG108" s="200" t="s">
        <v>411</v>
      </c>
      <c r="AH108" s="200" t="s">
        <v>411</v>
      </c>
      <c r="AI108" s="200" t="s">
        <v>411</v>
      </c>
      <c r="AJ108" s="200" t="s">
        <v>411</v>
      </c>
      <c r="AK108" s="157">
        <v>11857</v>
      </c>
      <c r="AL108" s="146" t="s">
        <v>414</v>
      </c>
      <c r="AM108" s="255"/>
    </row>
    <row r="109" spans="1:39" s="10" customFormat="1" ht="24.75" customHeight="1" thickBot="1" x14ac:dyDescent="0.25">
      <c r="A109" s="100" t="s">
        <v>126</v>
      </c>
      <c r="B109" s="104" t="s">
        <v>366</v>
      </c>
      <c r="C109" s="100" t="s">
        <v>324</v>
      </c>
      <c r="D109" s="144"/>
      <c r="E109" s="183" t="s">
        <v>425</v>
      </c>
      <c r="F109" s="183" t="s">
        <v>425</v>
      </c>
      <c r="G109" s="200" t="s">
        <v>411</v>
      </c>
      <c r="H109" s="183" t="s">
        <v>425</v>
      </c>
      <c r="I109" s="183" t="s">
        <v>425</v>
      </c>
      <c r="J109" s="183" t="s">
        <v>425</v>
      </c>
      <c r="K109" s="183" t="s">
        <v>425</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159"/>
      <c r="AF109" s="200" t="s">
        <v>411</v>
      </c>
      <c r="AG109" s="200" t="s">
        <v>411</v>
      </c>
      <c r="AH109" s="200" t="s">
        <v>411</v>
      </c>
      <c r="AI109" s="200" t="s">
        <v>411</v>
      </c>
      <c r="AJ109" s="200" t="s">
        <v>411</v>
      </c>
      <c r="AK109" s="183" t="s">
        <v>425</v>
      </c>
      <c r="AL109" s="146" t="s">
        <v>414</v>
      </c>
      <c r="AM109" s="255"/>
    </row>
    <row r="110" spans="1:39" s="10" customFormat="1" ht="24.75" customHeight="1" thickBot="1" x14ac:dyDescent="0.25">
      <c r="A110" s="100" t="s">
        <v>126</v>
      </c>
      <c r="B110" s="104" t="s">
        <v>367</v>
      </c>
      <c r="C110" s="100" t="s">
        <v>325</v>
      </c>
      <c r="D110" s="144"/>
      <c r="E110" s="183" t="s">
        <v>425</v>
      </c>
      <c r="F110" s="183" t="s">
        <v>425</v>
      </c>
      <c r="G110" s="200" t="s">
        <v>411</v>
      </c>
      <c r="H110" s="183" t="s">
        <v>425</v>
      </c>
      <c r="I110" s="183" t="s">
        <v>425</v>
      </c>
      <c r="J110" s="183" t="s">
        <v>425</v>
      </c>
      <c r="K110" s="183" t="s">
        <v>425</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159"/>
      <c r="AF110" s="200" t="s">
        <v>411</v>
      </c>
      <c r="AG110" s="200" t="s">
        <v>411</v>
      </c>
      <c r="AH110" s="200" t="s">
        <v>411</v>
      </c>
      <c r="AI110" s="200" t="s">
        <v>411</v>
      </c>
      <c r="AJ110" s="200" t="s">
        <v>411</v>
      </c>
      <c r="AK110" s="200" t="s">
        <v>411</v>
      </c>
      <c r="AL110" s="146" t="s">
        <v>414</v>
      </c>
      <c r="AM110" s="255"/>
    </row>
    <row r="111" spans="1:39" s="10" customFormat="1" ht="24.75" customHeight="1" thickBot="1" x14ac:dyDescent="0.25">
      <c r="A111" s="104" t="s">
        <v>126</v>
      </c>
      <c r="B111" s="104" t="s">
        <v>368</v>
      </c>
      <c r="C111" s="112" t="s">
        <v>287</v>
      </c>
      <c r="D111" s="144"/>
      <c r="E111" s="200" t="s">
        <v>411</v>
      </c>
      <c r="F111" s="200" t="s">
        <v>411</v>
      </c>
      <c r="G111" s="200" t="s">
        <v>411</v>
      </c>
      <c r="H111" s="20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159"/>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57">
        <v>1.71672</v>
      </c>
      <c r="F112" s="200" t="s">
        <v>411</v>
      </c>
      <c r="G112" s="200" t="s">
        <v>411</v>
      </c>
      <c r="H112" s="157">
        <v>2.3791500000000001</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159"/>
      <c r="AF112" s="200" t="s">
        <v>411</v>
      </c>
      <c r="AG112" s="200" t="s">
        <v>411</v>
      </c>
      <c r="AH112" s="200" t="s">
        <v>411</v>
      </c>
      <c r="AI112" s="200" t="s">
        <v>411</v>
      </c>
      <c r="AJ112" s="200" t="s">
        <v>411</v>
      </c>
      <c r="AK112" s="167">
        <v>27990000</v>
      </c>
      <c r="AL112" s="146" t="s">
        <v>423</v>
      </c>
    </row>
    <row r="113" spans="1:38" s="10" customFormat="1" ht="24.75" customHeight="1" thickBot="1" x14ac:dyDescent="0.25">
      <c r="A113" s="104" t="s">
        <v>136</v>
      </c>
      <c r="B113" s="91" t="s">
        <v>254</v>
      </c>
      <c r="C113" s="114" t="s">
        <v>143</v>
      </c>
      <c r="D113" s="96"/>
      <c r="E113" s="371">
        <v>3.9618754322286263</v>
      </c>
      <c r="F113" s="200" t="s">
        <v>411</v>
      </c>
      <c r="G113" s="200" t="s">
        <v>411</v>
      </c>
      <c r="H113" s="157">
        <v>9.2716550835034397</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159"/>
      <c r="AF113" s="200" t="s">
        <v>411</v>
      </c>
      <c r="AG113" s="200" t="s">
        <v>411</v>
      </c>
      <c r="AH113" s="200" t="s">
        <v>411</v>
      </c>
      <c r="AI113" s="200" t="s">
        <v>411</v>
      </c>
      <c r="AJ113" s="200" t="s">
        <v>411</v>
      </c>
      <c r="AK113" s="157">
        <v>13980.8</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159"/>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159"/>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2" t="s">
        <v>304</v>
      </c>
      <c r="D116" s="96"/>
      <c r="E116" s="183" t="s">
        <v>425</v>
      </c>
      <c r="F116" s="200" t="s">
        <v>411</v>
      </c>
      <c r="G116" s="200" t="s">
        <v>411</v>
      </c>
      <c r="H116" s="157">
        <v>4.2992911382910037</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159"/>
      <c r="AF116" s="200" t="s">
        <v>411</v>
      </c>
      <c r="AG116" s="200" t="s">
        <v>411</v>
      </c>
      <c r="AH116" s="200" t="s">
        <v>411</v>
      </c>
      <c r="AI116" s="200" t="s">
        <v>411</v>
      </c>
      <c r="AJ116" s="200" t="s">
        <v>411</v>
      </c>
      <c r="AK116" s="371">
        <v>13980.8</v>
      </c>
      <c r="AL116" s="146" t="s">
        <v>414</v>
      </c>
    </row>
    <row r="117" spans="1:38" s="10" customFormat="1" ht="24.75" customHeight="1" thickBot="1" x14ac:dyDescent="0.25">
      <c r="A117" s="104" t="s">
        <v>136</v>
      </c>
      <c r="B117" s="104" t="s">
        <v>308</v>
      </c>
      <c r="C117" s="112"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159"/>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2"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159"/>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4.2113999999999999E-2</v>
      </c>
      <c r="J119" s="157">
        <v>1.094964</v>
      </c>
      <c r="K119" s="157">
        <v>1.094964</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159"/>
      <c r="AF119" s="200" t="s">
        <v>411</v>
      </c>
      <c r="AG119" s="200" t="s">
        <v>411</v>
      </c>
      <c r="AH119" s="200" t="s">
        <v>411</v>
      </c>
      <c r="AI119" s="200" t="s">
        <v>411</v>
      </c>
      <c r="AJ119" s="200" t="s">
        <v>411</v>
      </c>
      <c r="AK119" s="257">
        <v>701900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159"/>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2" t="s">
        <v>311</v>
      </c>
      <c r="D121" s="141"/>
      <c r="E121" s="200" t="s">
        <v>411</v>
      </c>
      <c r="F121" s="157">
        <v>0.603634</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159"/>
      <c r="AF121" s="200" t="s">
        <v>411</v>
      </c>
      <c r="AG121" s="200" t="s">
        <v>411</v>
      </c>
      <c r="AH121" s="200" t="s">
        <v>411</v>
      </c>
      <c r="AI121" s="200" t="s">
        <v>411</v>
      </c>
      <c r="AJ121" s="200" t="s">
        <v>411</v>
      </c>
      <c r="AK121" s="257">
        <v>701900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159"/>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159"/>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159"/>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00" t="s">
        <v>411</v>
      </c>
      <c r="F125" s="371">
        <v>0.56516874066699851</v>
      </c>
      <c r="G125" s="20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159"/>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183" t="s">
        <v>425</v>
      </c>
      <c r="F126" s="183" t="s">
        <v>425</v>
      </c>
      <c r="G126" s="183"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159"/>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159"/>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4" t="s">
        <v>242</v>
      </c>
      <c r="C128" s="112" t="s">
        <v>108</v>
      </c>
      <c r="D128" s="96"/>
      <c r="E128" s="183" t="s">
        <v>425</v>
      </c>
      <c r="F128" s="183" t="s">
        <v>425</v>
      </c>
      <c r="G128" s="183"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159"/>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4" t="s">
        <v>343</v>
      </c>
      <c r="C129" s="95" t="s">
        <v>107</v>
      </c>
      <c r="D129" s="96"/>
      <c r="E129" s="183" t="s">
        <v>425</v>
      </c>
      <c r="F129" s="183" t="s">
        <v>425</v>
      </c>
      <c r="G129" s="183" t="s">
        <v>425</v>
      </c>
      <c r="H129" s="183" t="s">
        <v>425</v>
      </c>
      <c r="I129" s="183" t="s">
        <v>425</v>
      </c>
      <c r="J129" s="183" t="s">
        <v>425</v>
      </c>
      <c r="K129" s="183" t="s">
        <v>425</v>
      </c>
      <c r="L129" s="183" t="s">
        <v>425</v>
      </c>
      <c r="M129" s="183" t="s">
        <v>425</v>
      </c>
      <c r="N129" s="183" t="s">
        <v>425</v>
      </c>
      <c r="O129" s="183" t="s">
        <v>425</v>
      </c>
      <c r="P129" s="183" t="s">
        <v>425</v>
      </c>
      <c r="Q129" s="183" t="s">
        <v>425</v>
      </c>
      <c r="R129" s="183" t="s">
        <v>425</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159"/>
      <c r="AF129" s="200" t="s">
        <v>411</v>
      </c>
      <c r="AG129" s="200" t="s">
        <v>411</v>
      </c>
      <c r="AH129" s="200" t="s">
        <v>411</v>
      </c>
      <c r="AI129" s="200" t="s">
        <v>411</v>
      </c>
      <c r="AJ129" s="200" t="s">
        <v>411</v>
      </c>
      <c r="AK129" s="183" t="s">
        <v>425</v>
      </c>
      <c r="AL129" s="146" t="s">
        <v>416</v>
      </c>
    </row>
    <row r="130" spans="1:67" s="10" customFormat="1" ht="24.75" customHeight="1" thickBot="1" x14ac:dyDescent="0.25">
      <c r="A130" s="104" t="s">
        <v>127</v>
      </c>
      <c r="B130" s="104" t="s">
        <v>344</v>
      </c>
      <c r="C130" s="214" t="s">
        <v>345</v>
      </c>
      <c r="D130" s="96"/>
      <c r="E130" s="183" t="s">
        <v>425</v>
      </c>
      <c r="F130" s="183" t="s">
        <v>425</v>
      </c>
      <c r="G130" s="183"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159"/>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4" t="s">
        <v>346</v>
      </c>
      <c r="C131" s="95" t="s">
        <v>158</v>
      </c>
      <c r="D131" s="96"/>
      <c r="E131" s="183" t="s">
        <v>425</v>
      </c>
      <c r="F131" s="183" t="s">
        <v>425</v>
      </c>
      <c r="G131" s="183" t="s">
        <v>425</v>
      </c>
      <c r="H131" s="183" t="s">
        <v>425</v>
      </c>
      <c r="I131" s="183" t="s">
        <v>425</v>
      </c>
      <c r="J131" s="183" t="s">
        <v>425</v>
      </c>
      <c r="K131" s="183" t="s">
        <v>425</v>
      </c>
      <c r="L131" s="183" t="s">
        <v>425</v>
      </c>
      <c r="M131" s="183" t="s">
        <v>425</v>
      </c>
      <c r="N131" s="183" t="s">
        <v>425</v>
      </c>
      <c r="O131" s="183" t="s">
        <v>425</v>
      </c>
      <c r="P131" s="183" t="s">
        <v>425</v>
      </c>
      <c r="Q131" s="183" t="s">
        <v>425</v>
      </c>
      <c r="R131" s="183" t="s">
        <v>425</v>
      </c>
      <c r="S131" s="183" t="s">
        <v>425</v>
      </c>
      <c r="T131" s="183" t="s">
        <v>425</v>
      </c>
      <c r="U131" s="183" t="s">
        <v>425</v>
      </c>
      <c r="V131" s="183" t="s">
        <v>425</v>
      </c>
      <c r="W131" s="183" t="s">
        <v>425</v>
      </c>
      <c r="X131" s="183" t="s">
        <v>425</v>
      </c>
      <c r="Y131" s="183" t="s">
        <v>425</v>
      </c>
      <c r="Z131" s="183" t="s">
        <v>425</v>
      </c>
      <c r="AA131" s="183" t="s">
        <v>425</v>
      </c>
      <c r="AB131" s="183" t="s">
        <v>425</v>
      </c>
      <c r="AC131" s="183" t="s">
        <v>425</v>
      </c>
      <c r="AD131" s="183" t="s">
        <v>425</v>
      </c>
      <c r="AE131" s="159"/>
      <c r="AF131" s="200" t="s">
        <v>411</v>
      </c>
      <c r="AG131" s="200" t="s">
        <v>411</v>
      </c>
      <c r="AH131" s="200" t="s">
        <v>411</v>
      </c>
      <c r="AI131" s="200" t="s">
        <v>411</v>
      </c>
      <c r="AJ131" s="200" t="s">
        <v>411</v>
      </c>
      <c r="AK131" s="183" t="s">
        <v>425</v>
      </c>
      <c r="AL131" s="146" t="s">
        <v>416</v>
      </c>
    </row>
    <row r="132" spans="1:67" s="10" customFormat="1" ht="24.75" customHeight="1" thickBot="1" x14ac:dyDescent="0.25">
      <c r="A132" s="104" t="s">
        <v>127</v>
      </c>
      <c r="B132" s="104" t="s">
        <v>347</v>
      </c>
      <c r="C132" s="95" t="s">
        <v>113</v>
      </c>
      <c r="D132" s="96"/>
      <c r="E132" s="183" t="s">
        <v>425</v>
      </c>
      <c r="F132" s="183" t="s">
        <v>425</v>
      </c>
      <c r="G132" s="183"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159"/>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4" t="s">
        <v>348</v>
      </c>
      <c r="C133" s="95" t="s">
        <v>102</v>
      </c>
      <c r="D133" s="96"/>
      <c r="E133" s="182" t="s">
        <v>424</v>
      </c>
      <c r="F133" s="182" t="s">
        <v>424</v>
      </c>
      <c r="G133" s="18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159"/>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4" t="s">
        <v>349</v>
      </c>
      <c r="C134" s="112" t="s">
        <v>297</v>
      </c>
      <c r="D134" s="96"/>
      <c r="E134" s="200" t="s">
        <v>411</v>
      </c>
      <c r="F134" s="200" t="s">
        <v>411</v>
      </c>
      <c r="G134" s="20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159"/>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183" t="s">
        <v>425</v>
      </c>
      <c r="F135" s="183" t="s">
        <v>425</v>
      </c>
      <c r="G135" s="183"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159"/>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00" t="s">
        <v>411</v>
      </c>
      <c r="F136" s="157">
        <v>3.7799999999999999E-3</v>
      </c>
      <c r="G136" s="200" t="s">
        <v>411</v>
      </c>
      <c r="H136" s="183" t="s">
        <v>425</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159"/>
      <c r="AF136" s="200" t="s">
        <v>411</v>
      </c>
      <c r="AG136" s="200" t="s">
        <v>411</v>
      </c>
      <c r="AH136" s="200" t="s">
        <v>411</v>
      </c>
      <c r="AI136" s="200" t="s">
        <v>411</v>
      </c>
      <c r="AJ136" s="200" t="s">
        <v>411</v>
      </c>
      <c r="AK136" s="157">
        <v>252</v>
      </c>
      <c r="AL136" s="232" t="s">
        <v>480</v>
      </c>
    </row>
    <row r="137" spans="1:67" s="10" customFormat="1" ht="24.75" customHeight="1" thickBot="1" x14ac:dyDescent="0.25">
      <c r="A137" s="104" t="s">
        <v>127</v>
      </c>
      <c r="B137" s="104" t="s">
        <v>115</v>
      </c>
      <c r="C137" s="112" t="s">
        <v>117</v>
      </c>
      <c r="D137" s="96"/>
      <c r="E137" s="200" t="s">
        <v>411</v>
      </c>
      <c r="F137" s="157">
        <v>3.2385000000000004E-4</v>
      </c>
      <c r="G137" s="20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159"/>
      <c r="AF137" s="200" t="s">
        <v>411</v>
      </c>
      <c r="AG137" s="200" t="s">
        <v>411</v>
      </c>
      <c r="AH137" s="200" t="s">
        <v>411</v>
      </c>
      <c r="AI137" s="200" t="s">
        <v>411</v>
      </c>
      <c r="AJ137" s="200" t="s">
        <v>411</v>
      </c>
      <c r="AK137" s="157">
        <v>21.59</v>
      </c>
      <c r="AL137" s="232" t="s">
        <v>479</v>
      </c>
    </row>
    <row r="138" spans="1:67" s="10" customFormat="1" ht="24.75" customHeight="1" thickBot="1" x14ac:dyDescent="0.25">
      <c r="A138" s="104" t="s">
        <v>127</v>
      </c>
      <c r="B138" s="104" t="s">
        <v>263</v>
      </c>
      <c r="C138" s="112" t="s">
        <v>264</v>
      </c>
      <c r="D138" s="141"/>
      <c r="E138" s="200" t="s">
        <v>411</v>
      </c>
      <c r="F138" s="200" t="s">
        <v>411</v>
      </c>
      <c r="G138" s="20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159"/>
      <c r="AF138" s="200" t="s">
        <v>411</v>
      </c>
      <c r="AG138" s="200" t="s">
        <v>411</v>
      </c>
      <c r="AH138" s="200" t="s">
        <v>411</v>
      </c>
      <c r="AI138" s="200" t="s">
        <v>411</v>
      </c>
      <c r="AJ138" s="200" t="s">
        <v>411</v>
      </c>
      <c r="AK138" s="200" t="s">
        <v>411</v>
      </c>
      <c r="AL138" s="232" t="s">
        <v>447</v>
      </c>
    </row>
    <row r="139" spans="1:67" s="10" customFormat="1" ht="24.75" customHeight="1" thickBot="1" x14ac:dyDescent="0.25">
      <c r="A139" s="104" t="s">
        <v>127</v>
      </c>
      <c r="B139" s="104" t="s">
        <v>244</v>
      </c>
      <c r="C139" s="112" t="s">
        <v>302</v>
      </c>
      <c r="D139" s="141"/>
      <c r="E139" s="183" t="s">
        <v>425</v>
      </c>
      <c r="F139" s="183" t="s">
        <v>425</v>
      </c>
      <c r="G139" s="183"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159"/>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159"/>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129" t="s">
        <v>350</v>
      </c>
      <c r="D141" s="252" t="s">
        <v>314</v>
      </c>
      <c r="E141" s="161">
        <f>SUM(E14:E140)</f>
        <v>26.68153586286974</v>
      </c>
      <c r="F141" s="161">
        <f t="shared" ref="F141:AD141" si="0">SUM(F14:F140)</f>
        <v>34.972309830670575</v>
      </c>
      <c r="G141" s="161">
        <f t="shared" si="0"/>
        <v>28.337417954172217</v>
      </c>
      <c r="H141" s="161">
        <f t="shared" si="0"/>
        <v>34.085301789157867</v>
      </c>
      <c r="I141" s="161">
        <f t="shared" si="0"/>
        <v>8.6117263124625296</v>
      </c>
      <c r="J141" s="161">
        <f t="shared" si="0"/>
        <v>10.17399714324473</v>
      </c>
      <c r="K141" s="161">
        <f t="shared" si="0"/>
        <v>12.33754638588821</v>
      </c>
      <c r="L141" s="161">
        <f t="shared" si="0"/>
        <v>0.96710565600437914</v>
      </c>
      <c r="M141" s="161">
        <f t="shared" si="0"/>
        <v>52.235662400166163</v>
      </c>
      <c r="N141" s="161">
        <f t="shared" si="0"/>
        <v>2.7276734511948897</v>
      </c>
      <c r="O141" s="161">
        <f t="shared" si="0"/>
        <v>0.21864231356828553</v>
      </c>
      <c r="P141" s="161">
        <f t="shared" si="0"/>
        <v>0.11628835892723632</v>
      </c>
      <c r="Q141" s="161">
        <f t="shared" si="0"/>
        <v>0.24834870452148666</v>
      </c>
      <c r="R141" s="161">
        <f t="shared" si="0"/>
        <v>1.018638988110095</v>
      </c>
      <c r="S141" s="161">
        <f t="shared" si="0"/>
        <v>0.44919644308206519</v>
      </c>
      <c r="T141" s="161">
        <f t="shared" si="0"/>
        <v>11.365294300377105</v>
      </c>
      <c r="U141" s="161">
        <f t="shared" si="0"/>
        <v>0.27688720358950031</v>
      </c>
      <c r="V141" s="161">
        <f t="shared" si="0"/>
        <v>11.577662995552625</v>
      </c>
      <c r="W141" s="161">
        <f t="shared" si="0"/>
        <v>7.4922427474059035</v>
      </c>
      <c r="X141" s="161">
        <f t="shared" si="0"/>
        <v>1.1842416350804321</v>
      </c>
      <c r="Y141" s="161">
        <f t="shared" si="0"/>
        <v>1.2898815824143022</v>
      </c>
      <c r="Z141" s="161">
        <f t="shared" si="0"/>
        <v>0.49404392026150673</v>
      </c>
      <c r="AA141" s="161">
        <f t="shared" si="0"/>
        <v>0.64390111832782382</v>
      </c>
      <c r="AB141" s="161">
        <f t="shared" si="0"/>
        <v>3.6673789502123268</v>
      </c>
      <c r="AC141" s="161">
        <f t="shared" si="0"/>
        <v>6.3171749253618001E-2</v>
      </c>
      <c r="AD141" s="161">
        <f t="shared" si="0"/>
        <v>493.83733897645533</v>
      </c>
      <c r="AE141" s="159"/>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59"/>
      <c r="AF142" s="162"/>
      <c r="AG142" s="162"/>
      <c r="AH142" s="162"/>
      <c r="AI142" s="162"/>
      <c r="AJ142" s="162"/>
      <c r="AK142" s="162"/>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244"/>
      <c r="B152" s="245" t="s">
        <v>470</v>
      </c>
      <c r="C152" s="246" t="s">
        <v>471</v>
      </c>
      <c r="D152" s="244" t="s">
        <v>106</v>
      </c>
      <c r="E152" s="164">
        <f>SUM(E$141, E$151, IF(AND(ISNUMBER(SEARCH($B$4,"AT|BE|CH|GB|IE|LT|LU|NL")),SUM(E$143:E$149)&gt;0),SUM(E$143:E$149)-SUM(E$27:E$33),0))</f>
        <v>26.68153586286974</v>
      </c>
      <c r="F152" s="164">
        <f t="shared" ref="F152:AD152" si="1">SUM(F$141, F$151, IF(AND(ISNUMBER(SEARCH($B$4,"AT|BE|CH|GB|IE|LT|LU|NL")),SUM(F$143:F$149)&gt;0),SUM(F$143:F$149)-SUM(F$27:F$33),0))</f>
        <v>34.972309830670575</v>
      </c>
      <c r="G152" s="164">
        <f t="shared" si="1"/>
        <v>28.337417954172217</v>
      </c>
      <c r="H152" s="164">
        <f t="shared" si="1"/>
        <v>34.085301789157867</v>
      </c>
      <c r="I152" s="164">
        <f t="shared" si="1"/>
        <v>8.6117263124625296</v>
      </c>
      <c r="J152" s="164">
        <f t="shared" si="1"/>
        <v>10.17399714324473</v>
      </c>
      <c r="K152" s="164">
        <f t="shared" si="1"/>
        <v>12.33754638588821</v>
      </c>
      <c r="L152" s="164">
        <f t="shared" si="1"/>
        <v>0.96710565600437914</v>
      </c>
      <c r="M152" s="164">
        <f t="shared" si="1"/>
        <v>52.235662400166163</v>
      </c>
      <c r="N152" s="164">
        <f t="shared" si="1"/>
        <v>2.7276734511948897</v>
      </c>
      <c r="O152" s="164">
        <f t="shared" si="1"/>
        <v>0.21864231356828553</v>
      </c>
      <c r="P152" s="164">
        <f t="shared" si="1"/>
        <v>0.11628835892723632</v>
      </c>
      <c r="Q152" s="164">
        <f t="shared" si="1"/>
        <v>0.24834870452148666</v>
      </c>
      <c r="R152" s="164">
        <f t="shared" si="1"/>
        <v>1.018638988110095</v>
      </c>
      <c r="S152" s="164">
        <f t="shared" si="1"/>
        <v>0.44919644308206519</v>
      </c>
      <c r="T152" s="164">
        <f t="shared" si="1"/>
        <v>11.365294300377105</v>
      </c>
      <c r="U152" s="164">
        <f t="shared" si="1"/>
        <v>0.27688720358950031</v>
      </c>
      <c r="V152" s="164">
        <f t="shared" si="1"/>
        <v>11.577662995552625</v>
      </c>
      <c r="W152" s="164">
        <f t="shared" si="1"/>
        <v>7.4922427474059035</v>
      </c>
      <c r="X152" s="164">
        <f t="shared" si="1"/>
        <v>1.1842416350804321</v>
      </c>
      <c r="Y152" s="164">
        <f t="shared" si="1"/>
        <v>1.2898815824143022</v>
      </c>
      <c r="Z152" s="164">
        <f t="shared" si="1"/>
        <v>0.49404392026150673</v>
      </c>
      <c r="AA152" s="164">
        <f t="shared" si="1"/>
        <v>0.64390111832782382</v>
      </c>
      <c r="AB152" s="164">
        <f t="shared" si="1"/>
        <v>3.6673789502123268</v>
      </c>
      <c r="AC152" s="164">
        <f t="shared" si="1"/>
        <v>6.3171749253618001E-2</v>
      </c>
      <c r="AD152" s="164">
        <f t="shared" si="1"/>
        <v>493.83733897645533</v>
      </c>
      <c r="AE152" s="239"/>
      <c r="AF152" s="164"/>
      <c r="AG152" s="164"/>
      <c r="AH152" s="164"/>
      <c r="AI152" s="164"/>
      <c r="AJ152" s="164"/>
      <c r="AK152" s="164"/>
      <c r="AL152" s="149" t="s">
        <v>411</v>
      </c>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26.68153586286974</v>
      </c>
      <c r="F154" s="164">
        <f>SUM(F$141, F$153, -1 * IF(OR($B$6=2005,$B$6&gt;=2020),SUM(F$99:F$122),0), IF(AND(ISNUMBER(SEARCH($B$4,"AT|BE|CH|GB|IE|LT|LU|NL")),SUM(F$143:F$149)&gt;0),SUM(F$143:F$149)-SUM(F$27:F$33),0))</f>
        <v>34.972309830670575</v>
      </c>
      <c r="G154" s="164">
        <f>SUM(G$141, G$153, IF(AND(ISNUMBER(SEARCH($B$4,"AT|BE|CH|GB|IE|LT|LU|NL")),SUM(G$143:G$149)&gt;0),SUM(G$143:G$149)-SUM(G$27:G$33),0))</f>
        <v>28.337417954172217</v>
      </c>
      <c r="H154" s="164">
        <f>SUM(H$141, H$153, IF(AND(ISNUMBER(SEARCH($B$4,"AT|BE|CH|GB|IE|LT|LU|NL")),SUM(H$143:H$149)&gt;0),SUM(H$143:H$149)-SUM(H$27:H$33),0))</f>
        <v>34.085301789157867</v>
      </c>
      <c r="I154" s="164">
        <f t="shared" ref="I154:AD154" si="2">SUM(I$141, I$153, IF(AND(ISNUMBER(SEARCH($B$4,"AT|BE|CH|GB|IE|LT|LU|NL")),SUM(I$143:I$149)&gt;0),SUM(I$143:I$149)-SUM(I$27:I$33),0))</f>
        <v>8.6117263124625296</v>
      </c>
      <c r="J154" s="164">
        <f t="shared" si="2"/>
        <v>10.17399714324473</v>
      </c>
      <c r="K154" s="164">
        <f t="shared" si="2"/>
        <v>12.33754638588821</v>
      </c>
      <c r="L154" s="164">
        <f t="shared" si="2"/>
        <v>0.96710565600437914</v>
      </c>
      <c r="M154" s="164">
        <f t="shared" si="2"/>
        <v>52.235662400166163</v>
      </c>
      <c r="N154" s="164">
        <f t="shared" si="2"/>
        <v>2.7276734511948897</v>
      </c>
      <c r="O154" s="164">
        <f t="shared" si="2"/>
        <v>0.21864231356828553</v>
      </c>
      <c r="P154" s="164">
        <f t="shared" si="2"/>
        <v>0.11628835892723632</v>
      </c>
      <c r="Q154" s="164">
        <f t="shared" si="2"/>
        <v>0.24834870452148666</v>
      </c>
      <c r="R154" s="164">
        <f t="shared" si="2"/>
        <v>1.018638988110095</v>
      </c>
      <c r="S154" s="164">
        <f t="shared" si="2"/>
        <v>0.44919644308206519</v>
      </c>
      <c r="T154" s="164">
        <f t="shared" si="2"/>
        <v>11.365294300377105</v>
      </c>
      <c r="U154" s="164">
        <f t="shared" si="2"/>
        <v>0.27688720358950031</v>
      </c>
      <c r="V154" s="164">
        <f t="shared" si="2"/>
        <v>11.577662995552625</v>
      </c>
      <c r="W154" s="164">
        <f t="shared" si="2"/>
        <v>7.4922427474059035</v>
      </c>
      <c r="X154" s="164">
        <f t="shared" si="2"/>
        <v>1.1842416350804321</v>
      </c>
      <c r="Y154" s="164">
        <f t="shared" si="2"/>
        <v>1.2898815824143022</v>
      </c>
      <c r="Z154" s="164">
        <f t="shared" si="2"/>
        <v>0.49404392026150673</v>
      </c>
      <c r="AA154" s="164">
        <f t="shared" si="2"/>
        <v>0.64390111832782382</v>
      </c>
      <c r="AB154" s="164">
        <f t="shared" si="2"/>
        <v>3.6673789502123268</v>
      </c>
      <c r="AC154" s="164">
        <f t="shared" si="2"/>
        <v>6.3171749253618001E-2</v>
      </c>
      <c r="AD154" s="164">
        <f t="shared" si="2"/>
        <v>493.83733897645533</v>
      </c>
      <c r="AE154" s="247"/>
      <c r="AF154" s="164"/>
      <c r="AG154" s="164"/>
      <c r="AH154" s="164"/>
      <c r="AI154" s="164"/>
      <c r="AJ154" s="164"/>
      <c r="AK154" s="164"/>
      <c r="AL154" s="149" t="s">
        <v>411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154"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155"/>
      <c r="AN159" s="156"/>
      <c r="AO159" s="156"/>
      <c r="AP159" s="156"/>
      <c r="AQ159" s="156"/>
      <c r="AR159" s="156"/>
      <c r="AS159" s="156"/>
      <c r="AT159" s="156"/>
      <c r="AU159" s="156"/>
      <c r="AV159" s="156"/>
      <c r="AW159" s="156"/>
      <c r="AX159" s="156"/>
      <c r="AY159" s="156"/>
      <c r="AZ159" s="156"/>
      <c r="BA159" s="156"/>
      <c r="BB159" s="156"/>
      <c r="BC159" s="156"/>
      <c r="BD159" s="156"/>
      <c r="BE159" s="156"/>
      <c r="BF159" s="156"/>
      <c r="BG159" s="156"/>
      <c r="BH159" s="156"/>
      <c r="BI159" s="156"/>
      <c r="BJ159" s="156"/>
      <c r="BK159" s="156"/>
      <c r="BL159" s="156"/>
      <c r="BM159" s="156"/>
      <c r="BN159" s="156"/>
      <c r="BO159" s="156"/>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24.7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48.75" customHeight="1" x14ac:dyDescent="0.2">
      <c r="A166" s="463" t="s">
        <v>448</v>
      </c>
      <c r="B166" s="463"/>
      <c r="C166" s="463"/>
      <c r="D166" s="463"/>
      <c r="E166" s="463"/>
      <c r="F166" s="463"/>
      <c r="G166" s="463"/>
    </row>
    <row r="167" spans="1:67" s="84" customFormat="1" ht="58.5" customHeight="1" x14ac:dyDescent="0.2">
      <c r="A167" s="463" t="s">
        <v>449</v>
      </c>
      <c r="B167" s="463"/>
      <c r="C167" s="463"/>
      <c r="D167" s="463"/>
      <c r="E167" s="463"/>
      <c r="F167" s="463"/>
      <c r="G167" s="463"/>
    </row>
    <row r="168" spans="1:67" s="84" customFormat="1" ht="24.75" customHeight="1" x14ac:dyDescent="0.2">
      <c r="A168" s="463" t="s">
        <v>450</v>
      </c>
      <c r="B168" s="463"/>
      <c r="C168" s="463"/>
      <c r="D168" s="463"/>
      <c r="E168" s="463"/>
      <c r="F168" s="463"/>
      <c r="G168" s="463"/>
    </row>
    <row r="169" spans="1:67" s="84" customFormat="1" ht="22.5" customHeight="1" x14ac:dyDescent="0.2">
      <c r="A169" s="463" t="s">
        <v>451</v>
      </c>
      <c r="B169" s="463"/>
      <c r="C169" s="463"/>
      <c r="D169" s="463"/>
      <c r="E169" s="463"/>
      <c r="F169" s="463"/>
      <c r="G169" s="463"/>
    </row>
    <row r="170" spans="1:67" s="84" customFormat="1" ht="52.5" customHeight="1" x14ac:dyDescent="0.2">
      <c r="A170" s="463" t="s">
        <v>452</v>
      </c>
      <c r="B170" s="463"/>
      <c r="C170" s="463"/>
      <c r="D170" s="463"/>
      <c r="E170" s="463"/>
      <c r="F170" s="463"/>
      <c r="G170" s="463"/>
    </row>
    <row r="171" spans="1:67" s="84" customFormat="1" ht="12" x14ac:dyDescent="0.2">
      <c r="C171" s="122"/>
    </row>
  </sheetData>
  <mergeCells count="42">
    <mergeCell ref="AH11:AH12"/>
    <mergeCell ref="W10:AD10"/>
    <mergeCell ref="Q10:V10"/>
    <mergeCell ref="M11:M12"/>
    <mergeCell ref="N11:N12"/>
    <mergeCell ref="AC11:AC12"/>
    <mergeCell ref="AD11:AD12"/>
    <mergeCell ref="AF11:AF12"/>
    <mergeCell ref="Q11:Q12"/>
    <mergeCell ref="R11:R12"/>
    <mergeCell ref="S11:S12"/>
    <mergeCell ref="T11:T12"/>
    <mergeCell ref="U11:U12"/>
    <mergeCell ref="V11:V12"/>
    <mergeCell ref="H11:H12"/>
    <mergeCell ref="A170:G170"/>
    <mergeCell ref="A10:A12"/>
    <mergeCell ref="B10:D12"/>
    <mergeCell ref="E10:H10"/>
    <mergeCell ref="A168:G168"/>
    <mergeCell ref="A169:G169"/>
    <mergeCell ref="A166:G166"/>
    <mergeCell ref="E11:E12"/>
    <mergeCell ref="F11:F12"/>
    <mergeCell ref="G11:G12"/>
    <mergeCell ref="A167:G167"/>
    <mergeCell ref="I10:L10"/>
    <mergeCell ref="AF10:AL10"/>
    <mergeCell ref="AJ11:AJ12"/>
    <mergeCell ref="AK11:AK12"/>
    <mergeCell ref="N10:P10"/>
    <mergeCell ref="AL11:AL12"/>
    <mergeCell ref="O11:O12"/>
    <mergeCell ref="P11:P12"/>
    <mergeCell ref="J11:J12"/>
    <mergeCell ref="I11:I12"/>
    <mergeCell ref="W11:W12"/>
    <mergeCell ref="X11:AB11"/>
    <mergeCell ref="AG11:AG12"/>
    <mergeCell ref="K11:K12"/>
    <mergeCell ref="L11:L12"/>
    <mergeCell ref="AI11:AI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16737"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16738"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23">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6.42578125" style="32"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1995</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1995</v>
      </c>
      <c r="B10" s="464" t="s">
        <v>351</v>
      </c>
      <c r="C10" s="465"/>
      <c r="D10" s="466"/>
      <c r="E10" s="458" t="s">
        <v>54</v>
      </c>
      <c r="F10" s="470"/>
      <c r="G10" s="470"/>
      <c r="H10" s="471"/>
      <c r="I10" s="458" t="s">
        <v>49</v>
      </c>
      <c r="J10" s="459"/>
      <c r="K10" s="459"/>
      <c r="L10" s="460"/>
      <c r="M10" s="208" t="s">
        <v>55</v>
      </c>
      <c r="N10" s="458" t="s">
        <v>50</v>
      </c>
      <c r="O10" s="459"/>
      <c r="P10" s="461"/>
      <c r="Q10" s="458" t="s">
        <v>273</v>
      </c>
      <c r="R10" s="459"/>
      <c r="S10" s="459"/>
      <c r="T10" s="459"/>
      <c r="U10" s="459"/>
      <c r="V10" s="461"/>
      <c r="W10" s="458" t="s">
        <v>151</v>
      </c>
      <c r="X10" s="459"/>
      <c r="Y10" s="459"/>
      <c r="Z10" s="459"/>
      <c r="AA10" s="459"/>
      <c r="AB10" s="459"/>
      <c r="AC10" s="459"/>
      <c r="AD10" s="461"/>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67"/>
      <c r="C11" s="468"/>
      <c r="D11" s="469"/>
      <c r="E11" s="426" t="s">
        <v>146</v>
      </c>
      <c r="F11" s="426" t="s">
        <v>27</v>
      </c>
      <c r="G11" s="426" t="s">
        <v>147</v>
      </c>
      <c r="H11" s="426" t="s">
        <v>148</v>
      </c>
      <c r="I11" s="426" t="s">
        <v>149</v>
      </c>
      <c r="J11" s="462" t="s">
        <v>150</v>
      </c>
      <c r="K11" s="462" t="s">
        <v>274</v>
      </c>
      <c r="L11" s="430" t="s">
        <v>374</v>
      </c>
      <c r="M11" s="426" t="s">
        <v>26</v>
      </c>
      <c r="N11" s="462" t="s">
        <v>28</v>
      </c>
      <c r="O11" s="462" t="s">
        <v>29</v>
      </c>
      <c r="P11" s="462" t="s">
        <v>30</v>
      </c>
      <c r="Q11" s="462" t="s">
        <v>32</v>
      </c>
      <c r="R11" s="462" t="s">
        <v>33</v>
      </c>
      <c r="S11" s="462" t="s">
        <v>34</v>
      </c>
      <c r="T11" s="462" t="s">
        <v>35</v>
      </c>
      <c r="U11" s="462" t="s">
        <v>36</v>
      </c>
      <c r="V11" s="462" t="s">
        <v>37</v>
      </c>
      <c r="W11" s="426" t="s">
        <v>298</v>
      </c>
      <c r="X11" s="442" t="s">
        <v>46</v>
      </c>
      <c r="Y11" s="443"/>
      <c r="Z11" s="443"/>
      <c r="AA11" s="443"/>
      <c r="AB11" s="444"/>
      <c r="AC11" s="462" t="s">
        <v>31</v>
      </c>
      <c r="AD11" s="462"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67"/>
      <c r="C12" s="468"/>
      <c r="D12" s="469"/>
      <c r="E12" s="427"/>
      <c r="F12" s="427"/>
      <c r="G12" s="427"/>
      <c r="H12" s="427"/>
      <c r="I12" s="427"/>
      <c r="J12" s="427"/>
      <c r="K12" s="427"/>
      <c r="L12" s="431"/>
      <c r="M12" s="427"/>
      <c r="N12" s="427"/>
      <c r="O12" s="427"/>
      <c r="P12" s="427"/>
      <c r="Q12" s="427"/>
      <c r="R12" s="427"/>
      <c r="S12" s="427"/>
      <c r="T12" s="427"/>
      <c r="U12" s="427"/>
      <c r="V12" s="427"/>
      <c r="W12" s="427"/>
      <c r="X12" s="43" t="s">
        <v>10</v>
      </c>
      <c r="Y12" s="43" t="s">
        <v>8</v>
      </c>
      <c r="Z12" s="43" t="s">
        <v>9</v>
      </c>
      <c r="AA12" s="43" t="s">
        <v>48</v>
      </c>
      <c r="AB12" s="43" t="s">
        <v>38</v>
      </c>
      <c r="AC12" s="427"/>
      <c r="AD12" s="472"/>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209" t="s">
        <v>41</v>
      </c>
      <c r="B13" s="209" t="s">
        <v>42</v>
      </c>
      <c r="C13" s="210" t="s">
        <v>43</v>
      </c>
      <c r="D13" s="209" t="s">
        <v>315</v>
      </c>
      <c r="E13" s="209" t="s">
        <v>330</v>
      </c>
      <c r="F13" s="209" t="s">
        <v>137</v>
      </c>
      <c r="G13" s="209" t="s">
        <v>330</v>
      </c>
      <c r="H13" s="209" t="s">
        <v>137</v>
      </c>
      <c r="I13" s="209" t="s">
        <v>137</v>
      </c>
      <c r="J13" s="209" t="s">
        <v>137</v>
      </c>
      <c r="K13" s="209" t="s">
        <v>137</v>
      </c>
      <c r="L13" s="209" t="s">
        <v>137</v>
      </c>
      <c r="M13" s="209" t="s">
        <v>137</v>
      </c>
      <c r="N13" s="209" t="s">
        <v>138</v>
      </c>
      <c r="O13" s="209" t="s">
        <v>138</v>
      </c>
      <c r="P13" s="209" t="s">
        <v>138</v>
      </c>
      <c r="Q13" s="209" t="s">
        <v>138</v>
      </c>
      <c r="R13" s="209" t="s">
        <v>138</v>
      </c>
      <c r="S13" s="209" t="s">
        <v>138</v>
      </c>
      <c r="T13" s="209" t="s">
        <v>138</v>
      </c>
      <c r="U13" s="209" t="s">
        <v>138</v>
      </c>
      <c r="V13" s="209" t="s">
        <v>138</v>
      </c>
      <c r="W13" s="209" t="s">
        <v>275</v>
      </c>
      <c r="X13" s="209" t="s">
        <v>138</v>
      </c>
      <c r="Y13" s="209" t="s">
        <v>138</v>
      </c>
      <c r="Z13" s="209" t="s">
        <v>138</v>
      </c>
      <c r="AA13" s="209" t="s">
        <v>138</v>
      </c>
      <c r="AB13" s="209" t="s">
        <v>138</v>
      </c>
      <c r="AC13" s="209" t="s">
        <v>39</v>
      </c>
      <c r="AD13" s="209"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57">
        <v>8.5789327582189721</v>
      </c>
      <c r="F14" s="157">
        <v>0.10594079563899213</v>
      </c>
      <c r="G14" s="157">
        <v>25.087954153179567</v>
      </c>
      <c r="H14" s="183" t="s">
        <v>425</v>
      </c>
      <c r="I14" s="157">
        <v>1.7844118673190186</v>
      </c>
      <c r="J14" s="157">
        <v>1.2729071219133585</v>
      </c>
      <c r="K14" s="157">
        <v>0.97720404630770619</v>
      </c>
      <c r="L14" s="157">
        <v>5.4466527610695377E-2</v>
      </c>
      <c r="M14" s="175">
        <v>0.43339250505592353</v>
      </c>
      <c r="N14" s="157">
        <v>0.2443005233318945</v>
      </c>
      <c r="O14" s="157">
        <v>6.4311975078513092E-2</v>
      </c>
      <c r="P14" s="157">
        <v>2.1966826669204069E-2</v>
      </c>
      <c r="Q14" s="157">
        <v>0.21656333051354598</v>
      </c>
      <c r="R14" s="157">
        <v>0.13642391097699677</v>
      </c>
      <c r="S14" s="157">
        <v>0.28372878907982091</v>
      </c>
      <c r="T14" s="157">
        <v>13.458221135090529</v>
      </c>
      <c r="U14" s="157">
        <v>0.11853712825590723</v>
      </c>
      <c r="V14" s="157">
        <v>4.6432784816534696</v>
      </c>
      <c r="W14" s="157">
        <v>0.12849017642504187</v>
      </c>
      <c r="X14" s="157">
        <v>1.6221063936000001E-5</v>
      </c>
      <c r="Y14" s="157">
        <v>5.6001792000000001E-5</v>
      </c>
      <c r="Z14" s="157">
        <v>4.0224114000000005E-5</v>
      </c>
      <c r="AA14" s="157">
        <v>5.8895162455728186E-4</v>
      </c>
      <c r="AB14" s="157">
        <v>7.0139859449328196E-4</v>
      </c>
      <c r="AC14" s="157">
        <v>1.9636091999999999E-3</v>
      </c>
      <c r="AD14" s="157">
        <v>9.6715079999999986E-7</v>
      </c>
      <c r="AE14" s="159"/>
      <c r="AF14" s="167">
        <v>50530.149548740155</v>
      </c>
      <c r="AG14" s="167">
        <v>293.07600000000002</v>
      </c>
      <c r="AH14" s="167">
        <v>28581</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180" t="s">
        <v>424</v>
      </c>
      <c r="F15" s="180" t="s">
        <v>424</v>
      </c>
      <c r="G15" s="180" t="s">
        <v>424</v>
      </c>
      <c r="H15" s="180"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159"/>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180" t="s">
        <v>424</v>
      </c>
      <c r="F16" s="180" t="s">
        <v>424</v>
      </c>
      <c r="G16" s="180" t="s">
        <v>424</v>
      </c>
      <c r="H16" s="180"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159"/>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75">
        <v>0.19149705349290938</v>
      </c>
      <c r="F17" s="175">
        <v>4.5318350192560919E-2</v>
      </c>
      <c r="G17" s="175">
        <v>0.14895091462546972</v>
      </c>
      <c r="H17" s="219" t="s">
        <v>425</v>
      </c>
      <c r="I17" s="157">
        <v>2.082124382615809E-2</v>
      </c>
      <c r="J17" s="157">
        <v>2.2233814270940826E-2</v>
      </c>
      <c r="K17" s="157">
        <v>2.3332480172438511E-2</v>
      </c>
      <c r="L17" s="157">
        <v>2.7634764884497428E-3</v>
      </c>
      <c r="M17" s="175">
        <v>0.19074164782343189</v>
      </c>
      <c r="N17" s="177">
        <v>2.1056582419208419E-2</v>
      </c>
      <c r="O17" s="177">
        <v>2.844778251469725E-4</v>
      </c>
      <c r="P17" s="177">
        <v>1.9082755797862039E-3</v>
      </c>
      <c r="Q17" s="177">
        <v>7.5271769167005941E-4</v>
      </c>
      <c r="R17" s="177">
        <v>2.1638263285598605E-3</v>
      </c>
      <c r="S17" s="177">
        <v>2.7820324591478129E-3</v>
      </c>
      <c r="T17" s="177">
        <v>2.0572183814037176E-3</v>
      </c>
      <c r="U17" s="177">
        <v>3.6852881808957213E-4</v>
      </c>
      <c r="V17" s="177">
        <v>3.6519274968803569E-2</v>
      </c>
      <c r="W17" s="177">
        <v>3.2693106584226535E-2</v>
      </c>
      <c r="X17" s="177">
        <v>7.4205837697386683E-3</v>
      </c>
      <c r="Y17" s="177">
        <v>1.1445781437560081E-2</v>
      </c>
      <c r="Z17" s="177">
        <v>3.9701782272274916E-3</v>
      </c>
      <c r="AA17" s="177">
        <v>3.227262237435689E-3</v>
      </c>
      <c r="AB17" s="176">
        <f>SUM(X17:AA17)</f>
        <v>2.6063805671961933E-2</v>
      </c>
      <c r="AC17" s="176">
        <v>9.7310408418366376E-5</v>
      </c>
      <c r="AD17" s="176">
        <v>2.6681886179229494E-2</v>
      </c>
      <c r="AE17" s="159"/>
      <c r="AF17" s="167">
        <v>146.51985070249913</v>
      </c>
      <c r="AG17" s="167">
        <v>156.95227164252643</v>
      </c>
      <c r="AH17" s="167">
        <v>1205.130095788787</v>
      </c>
      <c r="AI17" s="181" t="s">
        <v>424</v>
      </c>
      <c r="AJ17" s="196" t="s">
        <v>411</v>
      </c>
      <c r="AK17" s="196" t="s">
        <v>411</v>
      </c>
      <c r="AL17" s="146" t="s">
        <v>18</v>
      </c>
    </row>
    <row r="18" spans="1:39" s="10" customFormat="1" ht="24.75" customHeight="1" thickBot="1" x14ac:dyDescent="0.25">
      <c r="A18" s="104" t="s">
        <v>122</v>
      </c>
      <c r="B18" s="104" t="s">
        <v>164</v>
      </c>
      <c r="C18" s="112" t="s">
        <v>277</v>
      </c>
      <c r="D18" s="96"/>
      <c r="E18" s="217" t="s">
        <v>424</v>
      </c>
      <c r="F18" s="217" t="s">
        <v>424</v>
      </c>
      <c r="G18" s="217" t="s">
        <v>424</v>
      </c>
      <c r="H18" s="217" t="s">
        <v>424</v>
      </c>
      <c r="I18" s="217" t="s">
        <v>424</v>
      </c>
      <c r="J18" s="217" t="s">
        <v>424</v>
      </c>
      <c r="K18" s="217" t="s">
        <v>424</v>
      </c>
      <c r="L18" s="217" t="s">
        <v>424</v>
      </c>
      <c r="M18" s="217" t="s">
        <v>424</v>
      </c>
      <c r="N18" s="217" t="s">
        <v>424</v>
      </c>
      <c r="O18" s="217" t="s">
        <v>424</v>
      </c>
      <c r="P18" s="217" t="s">
        <v>424</v>
      </c>
      <c r="Q18" s="217" t="s">
        <v>424</v>
      </c>
      <c r="R18" s="217" t="s">
        <v>424</v>
      </c>
      <c r="S18" s="217" t="s">
        <v>424</v>
      </c>
      <c r="T18" s="217" t="s">
        <v>424</v>
      </c>
      <c r="U18" s="217" t="s">
        <v>424</v>
      </c>
      <c r="V18" s="217" t="s">
        <v>424</v>
      </c>
      <c r="W18" s="217" t="s">
        <v>424</v>
      </c>
      <c r="X18" s="217" t="s">
        <v>424</v>
      </c>
      <c r="Y18" s="217" t="s">
        <v>424</v>
      </c>
      <c r="Z18" s="217" t="s">
        <v>424</v>
      </c>
      <c r="AA18" s="217" t="s">
        <v>424</v>
      </c>
      <c r="AB18" s="217" t="s">
        <v>424</v>
      </c>
      <c r="AC18" s="217" t="s">
        <v>424</v>
      </c>
      <c r="AD18" s="217" t="s">
        <v>424</v>
      </c>
      <c r="AE18" s="159"/>
      <c r="AF18" s="180" t="s">
        <v>424</v>
      </c>
      <c r="AG18" s="196" t="s">
        <v>411</v>
      </c>
      <c r="AH18" s="180" t="s">
        <v>424</v>
      </c>
      <c r="AI18" s="196" t="s">
        <v>411</v>
      </c>
      <c r="AJ18" s="196" t="s">
        <v>411</v>
      </c>
      <c r="AK18" s="196" t="s">
        <v>411</v>
      </c>
      <c r="AL18" s="146" t="s">
        <v>18</v>
      </c>
    </row>
    <row r="19" spans="1:39" s="10" customFormat="1" ht="24.75" customHeight="1" thickBot="1" x14ac:dyDescent="0.25">
      <c r="A19" s="104" t="s">
        <v>122</v>
      </c>
      <c r="B19" s="104" t="s">
        <v>165</v>
      </c>
      <c r="C19" s="112" t="s">
        <v>58</v>
      </c>
      <c r="D19" s="96"/>
      <c r="E19" s="190" t="s">
        <v>427</v>
      </c>
      <c r="F19" s="190" t="s">
        <v>427</v>
      </c>
      <c r="G19" s="190" t="s">
        <v>427</v>
      </c>
      <c r="H19" s="183" t="s">
        <v>425</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90" t="s">
        <v>427</v>
      </c>
      <c r="Y19" s="183" t="s">
        <v>425</v>
      </c>
      <c r="Z19" s="183" t="s">
        <v>425</v>
      </c>
      <c r="AA19" s="183" t="s">
        <v>425</v>
      </c>
      <c r="AB19" s="183" t="s">
        <v>425</v>
      </c>
      <c r="AC19" s="183" t="s">
        <v>425</v>
      </c>
      <c r="AD19" s="183" t="s">
        <v>425</v>
      </c>
      <c r="AE19" s="159"/>
      <c r="AF19" s="191" t="s">
        <v>427</v>
      </c>
      <c r="AG19" s="191" t="s">
        <v>427</v>
      </c>
      <c r="AH19" s="184" t="s">
        <v>425</v>
      </c>
      <c r="AI19" s="181" t="s">
        <v>424</v>
      </c>
      <c r="AJ19" s="196" t="s">
        <v>411</v>
      </c>
      <c r="AK19" s="196" t="s">
        <v>411</v>
      </c>
      <c r="AL19" s="146" t="s">
        <v>18</v>
      </c>
    </row>
    <row r="20" spans="1:39" s="10" customFormat="1" ht="24.75" customHeight="1" thickBot="1" x14ac:dyDescent="0.25">
      <c r="A20" s="104" t="s">
        <v>122</v>
      </c>
      <c r="B20" s="104" t="s">
        <v>166</v>
      </c>
      <c r="C20" s="112" t="s">
        <v>59</v>
      </c>
      <c r="D20" s="96"/>
      <c r="E20" s="157">
        <v>1.0542213467742681E-3</v>
      </c>
      <c r="F20" s="157">
        <v>5.1988997923114578E-6</v>
      </c>
      <c r="G20" s="157">
        <v>2.0217943636766782E-5</v>
      </c>
      <c r="H20" s="183" t="s">
        <v>425</v>
      </c>
      <c r="I20" s="157">
        <v>6.4986247403893237E-6</v>
      </c>
      <c r="J20" s="157">
        <v>6.4986247403893237E-6</v>
      </c>
      <c r="K20" s="157">
        <v>6.4986247403893237E-6</v>
      </c>
      <c r="L20" s="157">
        <v>3.5092573598102352E-7</v>
      </c>
      <c r="M20" s="175">
        <v>3.4659331948743056E-4</v>
      </c>
      <c r="N20" s="157">
        <v>2.1662082467964414E-8</v>
      </c>
      <c r="O20" s="157">
        <v>3.6103470779940687E-9</v>
      </c>
      <c r="P20" s="157">
        <v>1.4441388311976276E-6</v>
      </c>
      <c r="Q20" s="157">
        <v>1.7329665974371529E-6</v>
      </c>
      <c r="R20" s="157">
        <v>1.0975455117101969E-8</v>
      </c>
      <c r="S20" s="157">
        <v>1.0975455117101968E-9</v>
      </c>
      <c r="T20" s="157">
        <v>7.3651080391079006E-9</v>
      </c>
      <c r="U20" s="157">
        <v>1.58855271431739E-7</v>
      </c>
      <c r="V20" s="157">
        <v>2.1662082467964414E-8</v>
      </c>
      <c r="W20" s="157">
        <v>7.220694155988137E-6</v>
      </c>
      <c r="X20" s="157">
        <v>8.0871774547067133E-9</v>
      </c>
      <c r="Y20" s="157">
        <v>1.213076618206007E-8</v>
      </c>
      <c r="Z20" s="157">
        <v>1.213076618206007E-8</v>
      </c>
      <c r="AA20" s="157">
        <v>1.213076618206007E-8</v>
      </c>
      <c r="AB20" s="157">
        <v>4.4479476000886927E-8</v>
      </c>
      <c r="AC20" s="199" t="s">
        <v>411</v>
      </c>
      <c r="AD20" s="199" t="s">
        <v>411</v>
      </c>
      <c r="AE20" s="159"/>
      <c r="AF20" s="196" t="s">
        <v>411</v>
      </c>
      <c r="AG20" s="196" t="s">
        <v>411</v>
      </c>
      <c r="AH20" s="167">
        <v>14.441388311976274</v>
      </c>
      <c r="AI20" s="196" t="s">
        <v>411</v>
      </c>
      <c r="AJ20" s="196" t="s">
        <v>411</v>
      </c>
      <c r="AK20" s="196" t="s">
        <v>411</v>
      </c>
      <c r="AL20" s="146" t="s">
        <v>18</v>
      </c>
    </row>
    <row r="21" spans="1:39" s="10" customFormat="1" ht="24.75" customHeight="1" thickBot="1" x14ac:dyDescent="0.25">
      <c r="A21" s="104" t="s">
        <v>122</v>
      </c>
      <c r="B21" s="104" t="s">
        <v>167</v>
      </c>
      <c r="C21" s="112" t="s">
        <v>60</v>
      </c>
      <c r="D21" s="96"/>
      <c r="E21" s="157">
        <v>0.18482989212624679</v>
      </c>
      <c r="F21" s="157">
        <v>0.1170532656232237</v>
      </c>
      <c r="G21" s="157">
        <v>1.2416251610679581E-2</v>
      </c>
      <c r="H21" s="157">
        <v>3.6093391298546606E-4</v>
      </c>
      <c r="I21" s="157">
        <v>6.0352696482876139E-2</v>
      </c>
      <c r="J21" s="157">
        <v>6.1537365696483978E-2</v>
      </c>
      <c r="K21" s="157">
        <v>6.4056061224097488E-2</v>
      </c>
      <c r="L21" s="157">
        <v>1.631590075654217E-2</v>
      </c>
      <c r="M21" s="175">
        <v>0.32861083721192269</v>
      </c>
      <c r="N21" s="157">
        <v>1.1161323138758658E-2</v>
      </c>
      <c r="O21" s="157">
        <v>4.7142311174420744E-3</v>
      </c>
      <c r="P21" s="157">
        <v>6.1276274298773653E-4</v>
      </c>
      <c r="Q21" s="157">
        <v>5.6126851768128247E-4</v>
      </c>
      <c r="R21" s="157">
        <v>8.7725529468690947E-3</v>
      </c>
      <c r="S21" s="157">
        <v>2.5146068590726966E-3</v>
      </c>
      <c r="T21" s="157">
        <v>6.7031977991089632E-3</v>
      </c>
      <c r="U21" s="157">
        <v>2.3168666833697126E-4</v>
      </c>
      <c r="V21" s="157">
        <v>0.18652768964126534</v>
      </c>
      <c r="W21" s="157">
        <v>4.0191794204781285E-2</v>
      </c>
      <c r="X21" s="157">
        <v>4.2775003889869712E-3</v>
      </c>
      <c r="Y21" s="157">
        <v>6.6165414212040093E-3</v>
      </c>
      <c r="Z21" s="157">
        <v>2.1800228791476451E-3</v>
      </c>
      <c r="AA21" s="157">
        <v>1.7093796282259862E-3</v>
      </c>
      <c r="AB21" s="157">
        <v>1.4783444317564612E-2</v>
      </c>
      <c r="AC21" s="157">
        <v>1.8078274566415251E-3</v>
      </c>
      <c r="AD21" s="157">
        <v>8.8752956931638003E-4</v>
      </c>
      <c r="AE21" s="159"/>
      <c r="AF21" s="167">
        <v>19.591866870157315</v>
      </c>
      <c r="AG21" s="167">
        <v>5.0933737325720712</v>
      </c>
      <c r="AH21" s="167">
        <v>3730.2694890085527</v>
      </c>
      <c r="AI21" s="167">
        <v>360.93391298546607</v>
      </c>
      <c r="AJ21" s="196" t="s">
        <v>411</v>
      </c>
      <c r="AK21" s="196" t="s">
        <v>411</v>
      </c>
      <c r="AL21" s="146" t="s">
        <v>18</v>
      </c>
    </row>
    <row r="22" spans="1:39" s="10" customFormat="1" ht="24.75" customHeight="1" thickBot="1" x14ac:dyDescent="0.25">
      <c r="A22" s="104" t="s">
        <v>122</v>
      </c>
      <c r="B22" s="104" t="s">
        <v>168</v>
      </c>
      <c r="C22" s="112" t="s">
        <v>299</v>
      </c>
      <c r="D22" s="96"/>
      <c r="E22" s="388">
        <v>0.15449360000000001</v>
      </c>
      <c r="F22" s="388">
        <v>5.6340000000000003E-4</v>
      </c>
      <c r="G22" s="388">
        <v>8.4432840000000009E-2</v>
      </c>
      <c r="H22" s="387" t="s">
        <v>425</v>
      </c>
      <c r="I22" s="190" t="s">
        <v>427</v>
      </c>
      <c r="J22" s="190" t="s">
        <v>427</v>
      </c>
      <c r="K22" s="190" t="s">
        <v>427</v>
      </c>
      <c r="L22" s="190" t="s">
        <v>427</v>
      </c>
      <c r="M22" s="388">
        <v>5.7959780000000002E-2</v>
      </c>
      <c r="N22" s="388">
        <v>3.0674000000000001E-3</v>
      </c>
      <c r="O22" s="388">
        <v>2.5040000000000001E-4</v>
      </c>
      <c r="P22" s="388">
        <v>1.5337E-3</v>
      </c>
      <c r="Q22" s="388">
        <v>8.2945000000000002E-4</v>
      </c>
      <c r="R22" s="388">
        <v>1.2833E-3</v>
      </c>
      <c r="S22" s="388">
        <v>2.0251099999999997E-3</v>
      </c>
      <c r="T22" s="388">
        <v>1.5337E-3</v>
      </c>
      <c r="U22" s="388">
        <v>7.9188999999999996E-4</v>
      </c>
      <c r="V22" s="388">
        <v>1.32712E-2</v>
      </c>
      <c r="W22" s="388">
        <v>1.2832999999999999E-4</v>
      </c>
      <c r="X22" s="388">
        <v>2.0344999999999997E-6</v>
      </c>
      <c r="Y22" s="388">
        <v>8.7639999999999994E-6</v>
      </c>
      <c r="Z22" s="388">
        <v>2.4101E-6</v>
      </c>
      <c r="AA22" s="388">
        <v>1.3459000000000001E-6</v>
      </c>
      <c r="AB22" s="388">
        <v>1.4554499999999998E-5</v>
      </c>
      <c r="AC22" s="388">
        <v>1.4397999999999999E-4</v>
      </c>
      <c r="AD22" s="388">
        <v>3.2239E-3</v>
      </c>
      <c r="AE22" s="159"/>
      <c r="AF22" s="372" t="s">
        <v>411</v>
      </c>
      <c r="AG22" s="372" t="s">
        <v>411</v>
      </c>
      <c r="AH22" s="372" t="s">
        <v>411</v>
      </c>
      <c r="AI22" s="372" t="s">
        <v>411</v>
      </c>
      <c r="AJ22" s="196" t="s">
        <v>411</v>
      </c>
      <c r="AK22" s="167" t="s">
        <v>504</v>
      </c>
      <c r="AL22" s="146" t="s">
        <v>498</v>
      </c>
    </row>
    <row r="23" spans="1:39" s="10" customFormat="1" ht="24.75" customHeight="1" thickBot="1" x14ac:dyDescent="0.25">
      <c r="A23" s="104" t="s">
        <v>129</v>
      </c>
      <c r="B23" s="104"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159"/>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4"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159"/>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4" t="s">
        <v>170</v>
      </c>
      <c r="C25" s="112"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159"/>
      <c r="AF25" s="180" t="s">
        <v>424</v>
      </c>
      <c r="AG25" s="180" t="s">
        <v>424</v>
      </c>
      <c r="AH25" s="180" t="s">
        <v>424</v>
      </c>
      <c r="AI25" s="180" t="s">
        <v>424</v>
      </c>
      <c r="AJ25" s="180" t="s">
        <v>424</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159"/>
      <c r="AF26" s="180" t="s">
        <v>424</v>
      </c>
      <c r="AG26" s="180" t="s">
        <v>424</v>
      </c>
      <c r="AH26" s="180" t="s">
        <v>424</v>
      </c>
      <c r="AI26" s="180" t="s">
        <v>424</v>
      </c>
      <c r="AJ26" s="180" t="s">
        <v>424</v>
      </c>
      <c r="AK26" s="196" t="s">
        <v>411</v>
      </c>
      <c r="AL26" s="146" t="s">
        <v>18</v>
      </c>
    </row>
    <row r="27" spans="1:39" s="10" customFormat="1" ht="24.75" customHeight="1" thickBot="1" x14ac:dyDescent="0.25">
      <c r="A27" s="104" t="s">
        <v>131</v>
      </c>
      <c r="B27" s="104" t="s">
        <v>171</v>
      </c>
      <c r="C27" s="112" t="s">
        <v>61</v>
      </c>
      <c r="D27" s="96"/>
      <c r="E27" s="388">
        <v>0.49022771428571427</v>
      </c>
      <c r="F27" s="388">
        <v>0.94722378571428567</v>
      </c>
      <c r="G27" s="388">
        <v>0.46</v>
      </c>
      <c r="H27" s="388">
        <v>0.10265442857142856</v>
      </c>
      <c r="I27" s="388">
        <v>2.4780714285714289E-3</v>
      </c>
      <c r="J27" s="388">
        <v>2.4780714285714289E-3</v>
      </c>
      <c r="K27" s="388">
        <v>2.4780714285714289E-3</v>
      </c>
      <c r="L27" s="388">
        <v>2.7600000000000004E-4</v>
      </c>
      <c r="M27" s="388">
        <v>5.9069772857142855</v>
      </c>
      <c r="N27" s="388">
        <v>3.1606785714285719E-2</v>
      </c>
      <c r="O27" s="388">
        <v>1.3049185714285713E-3</v>
      </c>
      <c r="P27" s="185" t="s">
        <v>425</v>
      </c>
      <c r="Q27" s="185" t="s">
        <v>425</v>
      </c>
      <c r="R27" s="388">
        <v>1.8837021428571427E-3</v>
      </c>
      <c r="S27" s="388">
        <v>5.0284021428571423E-3</v>
      </c>
      <c r="T27" s="388">
        <v>1.5585121428571427E-3</v>
      </c>
      <c r="U27" s="388">
        <v>2.3E-5</v>
      </c>
      <c r="V27" s="388">
        <v>0.26150307142857143</v>
      </c>
      <c r="W27" s="185" t="s">
        <v>425</v>
      </c>
      <c r="X27" s="388">
        <v>6.6932527142857148E-4</v>
      </c>
      <c r="Y27" s="388">
        <v>8.2225000000000006E-4</v>
      </c>
      <c r="Z27" s="388">
        <v>5.2557527142857148E-4</v>
      </c>
      <c r="AA27" s="388">
        <v>9.0737527142857155E-4</v>
      </c>
      <c r="AB27" s="388">
        <v>2.9245258142857147E-3</v>
      </c>
      <c r="AC27" s="187" t="s">
        <v>425</v>
      </c>
      <c r="AD27" s="187" t="s">
        <v>425</v>
      </c>
      <c r="AE27" s="173"/>
      <c r="AF27" s="167">
        <v>5152</v>
      </c>
      <c r="AG27" s="197" t="s">
        <v>411</v>
      </c>
      <c r="AH27" s="167">
        <v>375</v>
      </c>
      <c r="AI27" s="180" t="s">
        <v>424</v>
      </c>
      <c r="AJ27" s="197" t="s">
        <v>411</v>
      </c>
      <c r="AK27" s="198" t="s">
        <v>411</v>
      </c>
      <c r="AL27" s="146" t="s">
        <v>18</v>
      </c>
    </row>
    <row r="28" spans="1:39" s="10" customFormat="1" ht="24.75" customHeight="1" thickBot="1" x14ac:dyDescent="0.25">
      <c r="A28" s="104" t="s">
        <v>131</v>
      </c>
      <c r="B28" s="104" t="s">
        <v>172</v>
      </c>
      <c r="C28" s="112" t="s">
        <v>154</v>
      </c>
      <c r="D28" s="96"/>
      <c r="E28" s="388">
        <v>0.45970026096591315</v>
      </c>
      <c r="F28" s="388">
        <v>4.194594369347724E-2</v>
      </c>
      <c r="G28" s="388">
        <v>0.13640957298691786</v>
      </c>
      <c r="H28" s="388">
        <v>3.410239324672946E-4</v>
      </c>
      <c r="I28" s="403">
        <v>4.1604919761009947E-2</v>
      </c>
      <c r="J28" s="403">
        <v>4.1604919761009947E-2</v>
      </c>
      <c r="K28" s="388">
        <v>4.1604919761009947E-2</v>
      </c>
      <c r="L28" s="388">
        <v>2.2882705868555474E-2</v>
      </c>
      <c r="M28" s="388">
        <v>0.23223729801022761</v>
      </c>
      <c r="N28" s="388">
        <v>5.3199733464897959E-2</v>
      </c>
      <c r="O28" s="388">
        <v>2.9669082124654631E-4</v>
      </c>
      <c r="P28" s="185" t="s">
        <v>425</v>
      </c>
      <c r="Q28" s="185" t="s">
        <v>425</v>
      </c>
      <c r="R28" s="388">
        <v>1.0230717974018841E-3</v>
      </c>
      <c r="S28" s="388">
        <v>7.229707368306646E-4</v>
      </c>
      <c r="T28" s="388">
        <v>3.0010106057121926E-4</v>
      </c>
      <c r="U28" s="388">
        <v>3.4102393246729464E-6</v>
      </c>
      <c r="V28" s="388">
        <v>5.9269959462815811E-2</v>
      </c>
      <c r="W28" s="185" t="s">
        <v>425</v>
      </c>
      <c r="X28" s="388">
        <v>8.2186767724618003E-4</v>
      </c>
      <c r="Y28" s="388">
        <v>9.2076461766169547E-4</v>
      </c>
      <c r="Z28" s="388">
        <v>7.229707368306646E-4</v>
      </c>
      <c r="AA28" s="388">
        <v>7.6730384805141294E-4</v>
      </c>
      <c r="AB28" s="388">
        <v>3.2329068797899529E-3</v>
      </c>
      <c r="AC28" s="185" t="s">
        <v>425</v>
      </c>
      <c r="AD28" s="185" t="s">
        <v>425</v>
      </c>
      <c r="AE28" s="173"/>
      <c r="AF28" s="167">
        <v>1451.1656700735941</v>
      </c>
      <c r="AG28" s="197" t="s">
        <v>411</v>
      </c>
      <c r="AH28" s="174">
        <v>0</v>
      </c>
      <c r="AI28" s="180" t="s">
        <v>424</v>
      </c>
      <c r="AJ28" s="197" t="s">
        <v>411</v>
      </c>
      <c r="AK28" s="198" t="s">
        <v>411</v>
      </c>
      <c r="AL28" s="146" t="s">
        <v>18</v>
      </c>
    </row>
    <row r="29" spans="1:39" s="10" customFormat="1" ht="24.75" customHeight="1" thickBot="1" x14ac:dyDescent="0.25">
      <c r="A29" s="104" t="s">
        <v>131</v>
      </c>
      <c r="B29" s="104" t="s">
        <v>173</v>
      </c>
      <c r="C29" s="112" t="s">
        <v>155</v>
      </c>
      <c r="D29" s="96"/>
      <c r="E29" s="388">
        <v>2.9565979638661628</v>
      </c>
      <c r="F29" s="388">
        <v>0.10254096984506925</v>
      </c>
      <c r="G29" s="388">
        <v>0.45573764375586329</v>
      </c>
      <c r="H29" s="388">
        <v>2.2786882187793168E-3</v>
      </c>
      <c r="I29" s="403">
        <v>6.2663926016431212E-2</v>
      </c>
      <c r="J29" s="403">
        <v>6.2663926016431212E-2</v>
      </c>
      <c r="K29" s="388">
        <v>6.2663926016431212E-2</v>
      </c>
      <c r="L29" s="388">
        <v>3.3211880788708542E-2</v>
      </c>
      <c r="M29" s="388">
        <v>0.69499990672769152</v>
      </c>
      <c r="N29" s="388">
        <v>0.11006064096704098</v>
      </c>
      <c r="O29" s="388">
        <v>9.9122937516900257E-4</v>
      </c>
      <c r="P29" s="185" t="s">
        <v>425</v>
      </c>
      <c r="Q29" s="185" t="s">
        <v>425</v>
      </c>
      <c r="R29" s="388">
        <v>3.4180323281689747E-3</v>
      </c>
      <c r="S29" s="388">
        <v>2.4154095119060756E-3</v>
      </c>
      <c r="T29" s="388">
        <v>1.0026228162628994E-3</v>
      </c>
      <c r="U29" s="388">
        <v>1.1393441093896583E-5</v>
      </c>
      <c r="V29" s="388">
        <v>0.19801800621192261</v>
      </c>
      <c r="W29" s="185" t="s">
        <v>425</v>
      </c>
      <c r="X29" s="388">
        <v>3.9877043828638039E-4</v>
      </c>
      <c r="Y29" s="388">
        <v>2.4154095119060756E-3</v>
      </c>
      <c r="Z29" s="388">
        <v>2.7002455392534899E-3</v>
      </c>
      <c r="AA29" s="388">
        <v>6.2094253961736379E-4</v>
      </c>
      <c r="AB29" s="388">
        <v>6.1353680290633095E-3</v>
      </c>
      <c r="AC29" s="185" t="s">
        <v>425</v>
      </c>
      <c r="AD29" s="185" t="s">
        <v>425</v>
      </c>
      <c r="AE29" s="173"/>
      <c r="AF29" s="167">
        <v>4848.2728059134397</v>
      </c>
      <c r="AG29" s="197" t="s">
        <v>411</v>
      </c>
      <c r="AH29" s="174">
        <v>0</v>
      </c>
      <c r="AI29" s="180" t="s">
        <v>424</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5" t="s">
        <v>425</v>
      </c>
      <c r="Q30" s="185" t="s">
        <v>425</v>
      </c>
      <c r="R30" s="183" t="s">
        <v>425</v>
      </c>
      <c r="S30" s="183" t="s">
        <v>425</v>
      </c>
      <c r="T30" s="183" t="s">
        <v>425</v>
      </c>
      <c r="U30" s="183" t="s">
        <v>425</v>
      </c>
      <c r="V30" s="183" t="s">
        <v>425</v>
      </c>
      <c r="W30" s="183" t="s">
        <v>425</v>
      </c>
      <c r="X30" s="183" t="s">
        <v>425</v>
      </c>
      <c r="Y30" s="183" t="s">
        <v>425</v>
      </c>
      <c r="Z30" s="183" t="s">
        <v>425</v>
      </c>
      <c r="AA30" s="183" t="s">
        <v>425</v>
      </c>
      <c r="AB30" s="183" t="s">
        <v>425</v>
      </c>
      <c r="AC30" s="185" t="s">
        <v>425</v>
      </c>
      <c r="AD30" s="185" t="s">
        <v>425</v>
      </c>
      <c r="AE30" s="173"/>
      <c r="AF30" s="183" t="s">
        <v>425</v>
      </c>
      <c r="AG30" s="197" t="s">
        <v>411</v>
      </c>
      <c r="AH30" s="183" t="s">
        <v>425</v>
      </c>
      <c r="AI30" s="180" t="s">
        <v>424</v>
      </c>
      <c r="AJ30" s="197" t="s">
        <v>411</v>
      </c>
      <c r="AK30" s="198" t="s">
        <v>411</v>
      </c>
      <c r="AL30" s="146" t="s">
        <v>18</v>
      </c>
      <c r="AM30" s="44"/>
    </row>
    <row r="31" spans="1:39" s="10" customFormat="1" ht="24.75" customHeight="1" thickBot="1" x14ac:dyDescent="0.25">
      <c r="A31" s="104" t="s">
        <v>131</v>
      </c>
      <c r="B31" s="104" t="s">
        <v>175</v>
      </c>
      <c r="C31" s="112" t="s">
        <v>63</v>
      </c>
      <c r="D31" s="96"/>
      <c r="E31" s="199" t="s">
        <v>411</v>
      </c>
      <c r="F31" s="388">
        <v>0.83759483333333329</v>
      </c>
      <c r="G31" s="199" t="s">
        <v>411</v>
      </c>
      <c r="H31" s="199" t="s">
        <v>411</v>
      </c>
      <c r="I31" s="199" t="s">
        <v>411</v>
      </c>
      <c r="J31" s="199" t="s">
        <v>411</v>
      </c>
      <c r="K31" s="199" t="s">
        <v>411</v>
      </c>
      <c r="L31" s="199" t="s">
        <v>411</v>
      </c>
      <c r="M31" s="199" t="s">
        <v>411</v>
      </c>
      <c r="N31" s="199" t="s">
        <v>411</v>
      </c>
      <c r="O31" s="199" t="s">
        <v>411</v>
      </c>
      <c r="P31" s="199" t="s">
        <v>411</v>
      </c>
      <c r="Q31" s="199" t="s">
        <v>411</v>
      </c>
      <c r="R31" s="199" t="s">
        <v>411</v>
      </c>
      <c r="S31" s="199" t="s">
        <v>411</v>
      </c>
      <c r="T31" s="199" t="s">
        <v>411</v>
      </c>
      <c r="U31" s="199" t="s">
        <v>411</v>
      </c>
      <c r="V31" s="199" t="s">
        <v>411</v>
      </c>
      <c r="W31" s="185" t="s">
        <v>425</v>
      </c>
      <c r="X31" s="185" t="s">
        <v>425</v>
      </c>
      <c r="Y31" s="185" t="s">
        <v>425</v>
      </c>
      <c r="Z31" s="185" t="s">
        <v>425</v>
      </c>
      <c r="AA31" s="185" t="s">
        <v>425</v>
      </c>
      <c r="AB31" s="199" t="s">
        <v>411</v>
      </c>
      <c r="AC31" s="185" t="s">
        <v>425</v>
      </c>
      <c r="AD31" s="185" t="s">
        <v>425</v>
      </c>
      <c r="AE31" s="173"/>
      <c r="AF31" s="192" t="s">
        <v>427</v>
      </c>
      <c r="AG31" s="197" t="s">
        <v>411</v>
      </c>
      <c r="AH31" s="197" t="s">
        <v>411</v>
      </c>
      <c r="AI31" s="197" t="s">
        <v>411</v>
      </c>
      <c r="AJ31" s="197" t="s">
        <v>411</v>
      </c>
      <c r="AK31" s="198" t="s">
        <v>411</v>
      </c>
      <c r="AL31" s="146" t="s">
        <v>18</v>
      </c>
    </row>
    <row r="32" spans="1:39" s="10" customFormat="1" ht="24.75" customHeight="1" thickBot="1" x14ac:dyDescent="0.25">
      <c r="A32" s="104" t="s">
        <v>131</v>
      </c>
      <c r="B32" s="104" t="s">
        <v>176</v>
      </c>
      <c r="C32" s="112" t="s">
        <v>64</v>
      </c>
      <c r="D32" s="96"/>
      <c r="E32" s="199" t="s">
        <v>411</v>
      </c>
      <c r="F32" s="199" t="s">
        <v>411</v>
      </c>
      <c r="G32" s="199" t="s">
        <v>411</v>
      </c>
      <c r="H32" s="199" t="s">
        <v>411</v>
      </c>
      <c r="I32" s="388">
        <v>7.9937029999999992E-2</v>
      </c>
      <c r="J32" s="388">
        <v>0.15393719</v>
      </c>
      <c r="K32" s="394">
        <v>0.19671142699999999</v>
      </c>
      <c r="L32" s="394">
        <v>7.9937029999999996E-3</v>
      </c>
      <c r="M32" s="199" t="s">
        <v>411</v>
      </c>
      <c r="N32" s="183" t="s">
        <v>425</v>
      </c>
      <c r="O32" s="183" t="s">
        <v>425</v>
      </c>
      <c r="P32" s="185" t="s">
        <v>425</v>
      </c>
      <c r="Q32" s="185" t="s">
        <v>425</v>
      </c>
      <c r="R32" s="183" t="s">
        <v>425</v>
      </c>
      <c r="S32" s="183" t="s">
        <v>425</v>
      </c>
      <c r="T32" s="183" t="s">
        <v>425</v>
      </c>
      <c r="U32" s="183" t="s">
        <v>425</v>
      </c>
      <c r="V32" s="183" t="s">
        <v>425</v>
      </c>
      <c r="W32" s="199" t="s">
        <v>411</v>
      </c>
      <c r="X32" s="185" t="s">
        <v>425</v>
      </c>
      <c r="Y32" s="185" t="s">
        <v>425</v>
      </c>
      <c r="Z32" s="185" t="s">
        <v>425</v>
      </c>
      <c r="AA32" s="185" t="s">
        <v>425</v>
      </c>
      <c r="AB32" s="185" t="s">
        <v>425</v>
      </c>
      <c r="AC32" s="185" t="s">
        <v>425</v>
      </c>
      <c r="AD32" s="185" t="s">
        <v>425</v>
      </c>
      <c r="AE32" s="173"/>
      <c r="AF32" s="197" t="s">
        <v>411</v>
      </c>
      <c r="AG32" s="197" t="s">
        <v>411</v>
      </c>
      <c r="AH32" s="197" t="s">
        <v>411</v>
      </c>
      <c r="AI32" s="197"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394">
        <v>4.2901589999999996E-2</v>
      </c>
      <c r="J33" s="394">
        <v>7.9080449999999997E-2</v>
      </c>
      <c r="K33" s="394">
        <v>7.7481599999999998E-2</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173"/>
      <c r="AF33" s="197" t="s">
        <v>411</v>
      </c>
      <c r="AG33" s="197" t="s">
        <v>411</v>
      </c>
      <c r="AH33" s="197" t="s">
        <v>411</v>
      </c>
      <c r="AI33" s="197" t="s">
        <v>411</v>
      </c>
      <c r="AJ33" s="197" t="s">
        <v>411</v>
      </c>
      <c r="AK33" s="186" t="s">
        <v>425</v>
      </c>
      <c r="AL33" s="232" t="s">
        <v>434</v>
      </c>
    </row>
    <row r="34" spans="1:38" s="10" customFormat="1" ht="24.75" customHeight="1" thickBot="1" x14ac:dyDescent="0.25">
      <c r="A34" s="104" t="s">
        <v>129</v>
      </c>
      <c r="B34" s="104" t="s">
        <v>178</v>
      </c>
      <c r="C34" s="112" t="s">
        <v>66</v>
      </c>
      <c r="D34" s="96"/>
      <c r="E34" s="176">
        <v>3.5459978030578343</v>
      </c>
      <c r="F34" s="176">
        <v>0.31467346916448341</v>
      </c>
      <c r="G34" s="388">
        <v>4.5606868551952555</v>
      </c>
      <c r="H34" s="176">
        <v>4.7370199659169549E-4</v>
      </c>
      <c r="I34" s="176">
        <v>9.2710247904374696E-2</v>
      </c>
      <c r="J34" s="176">
        <v>9.7447267870291635E-2</v>
      </c>
      <c r="K34" s="176">
        <v>0.10286100497419673</v>
      </c>
      <c r="L34" s="187" t="s">
        <v>425</v>
      </c>
      <c r="M34" s="176">
        <v>0.72408733764730593</v>
      </c>
      <c r="N34" s="187" t="s">
        <v>425</v>
      </c>
      <c r="O34" s="176">
        <v>6.767171379881364E-4</v>
      </c>
      <c r="P34" s="187" t="s">
        <v>425</v>
      </c>
      <c r="Q34" s="187" t="s">
        <v>425</v>
      </c>
      <c r="R34" s="176">
        <v>3.3835856899406824E-3</v>
      </c>
      <c r="S34" s="176">
        <v>0.11504191345798319</v>
      </c>
      <c r="T34" s="176">
        <v>4.7370199659169552E-3</v>
      </c>
      <c r="U34" s="176">
        <v>6.767171379881364E-4</v>
      </c>
      <c r="V34" s="176">
        <v>6.7671713798813635E-2</v>
      </c>
      <c r="W34" s="187" t="s">
        <v>425</v>
      </c>
      <c r="X34" s="176">
        <v>2.0301514139644092E-3</v>
      </c>
      <c r="Y34" s="176">
        <v>3.3835856899406824E-3</v>
      </c>
      <c r="Z34" s="187" t="s">
        <v>425</v>
      </c>
      <c r="AA34" s="187" t="s">
        <v>425</v>
      </c>
      <c r="AB34" s="187" t="s">
        <v>425</v>
      </c>
      <c r="AC34" s="206" t="s">
        <v>411</v>
      </c>
      <c r="AD34" s="206" t="s">
        <v>411</v>
      </c>
      <c r="AE34" s="159"/>
      <c r="AF34" s="371">
        <v>2740.8836933489865</v>
      </c>
      <c r="AG34" s="372" t="s">
        <v>411</v>
      </c>
      <c r="AH34" s="372" t="s">
        <v>411</v>
      </c>
      <c r="AI34" s="372" t="s">
        <v>411</v>
      </c>
      <c r="AJ34" s="372"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159"/>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2.1045001518455432E-2</v>
      </c>
      <c r="F36" s="176">
        <v>5.1009352710937675E-4</v>
      </c>
      <c r="G36" s="400">
        <v>1.1659280619642897E-2</v>
      </c>
      <c r="H36" s="183" t="s">
        <v>425</v>
      </c>
      <c r="I36" s="176">
        <v>3.1188575657544755E-4</v>
      </c>
      <c r="J36" s="176">
        <v>3.1188575657544755E-4</v>
      </c>
      <c r="K36" s="176">
        <v>3.1188575657544755E-4</v>
      </c>
      <c r="L36" s="176">
        <v>9.6684584538388746E-5</v>
      </c>
      <c r="M36" s="176">
        <v>1.1192909394857182E-3</v>
      </c>
      <c r="N36" s="176">
        <v>3.7892662013839414E-5</v>
      </c>
      <c r="O36" s="176">
        <v>2.9148201549107248E-6</v>
      </c>
      <c r="P36" s="176">
        <v>8.7444604647321732E-6</v>
      </c>
      <c r="Q36" s="176">
        <v>1.1659280619642899E-5</v>
      </c>
      <c r="R36" s="176">
        <v>1.4574100774553622E-5</v>
      </c>
      <c r="S36" s="176">
        <v>2.5650417363214372E-4</v>
      </c>
      <c r="T36" s="176">
        <v>2.9148201549107243E-4</v>
      </c>
      <c r="U36" s="176">
        <v>2.9148201549107244E-5</v>
      </c>
      <c r="V36" s="176">
        <v>3.4977841858928695E-4</v>
      </c>
      <c r="W36" s="176">
        <v>3.7892662013839414E-5</v>
      </c>
      <c r="X36" s="176">
        <v>5.829640309821449E-7</v>
      </c>
      <c r="Y36" s="176">
        <v>2.9148201549107248E-6</v>
      </c>
      <c r="Z36" s="176">
        <v>2.9148201549107248E-6</v>
      </c>
      <c r="AA36" s="176">
        <v>2.9148201549107245E-7</v>
      </c>
      <c r="AB36" s="176">
        <v>6.7040863562946666E-6</v>
      </c>
      <c r="AC36" s="176">
        <v>2.3318561239285799E-5</v>
      </c>
      <c r="AD36" s="176">
        <v>1.1076316588660752E-5</v>
      </c>
      <c r="AE36" s="159"/>
      <c r="AF36" s="371">
        <v>12.533726666116115</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159"/>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159"/>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0.42483294466333665</v>
      </c>
      <c r="F39" s="175">
        <v>0.42818272347072217</v>
      </c>
      <c r="G39" s="175">
        <v>0.15320672208654137</v>
      </c>
      <c r="H39" s="175">
        <v>1.1659999999999999E-3</v>
      </c>
      <c r="I39" s="175">
        <v>0.20749056751229997</v>
      </c>
      <c r="J39" s="175">
        <v>0.2130565188961929</v>
      </c>
      <c r="K39" s="175">
        <v>0.22205447953438914</v>
      </c>
      <c r="L39" s="175">
        <v>5.6482178911617137E-2</v>
      </c>
      <c r="M39" s="175">
        <v>0.10867429308602526</v>
      </c>
      <c r="N39" s="175">
        <v>5.0162310338226754E-2</v>
      </c>
      <c r="O39" s="175">
        <v>1.5425011649418204E-2</v>
      </c>
      <c r="P39" s="175">
        <v>1.8954061199809157E-3</v>
      </c>
      <c r="Q39" s="175">
        <v>1.1306559347665248E-3</v>
      </c>
      <c r="R39" s="175">
        <v>3.1775259632466253E-2</v>
      </c>
      <c r="S39" s="175">
        <v>1.0085959844559787E-2</v>
      </c>
      <c r="T39" s="175">
        <v>5.2118707357300703E-2</v>
      </c>
      <c r="U39" s="175">
        <v>9.8528813526705295E-4</v>
      </c>
      <c r="V39" s="175">
        <v>0.62877652875716472</v>
      </c>
      <c r="W39" s="175">
        <v>0.14421182820582923</v>
      </c>
      <c r="X39" s="175">
        <v>1.7096287620013275E-2</v>
      </c>
      <c r="Y39" s="175">
        <v>2.5702688479925101E-2</v>
      </c>
      <c r="Z39" s="175">
        <v>8.6638115571169658E-3</v>
      </c>
      <c r="AA39" s="175">
        <v>6.876692836228872E-3</v>
      </c>
      <c r="AB39" s="175">
        <v>5.8339480493284218E-2</v>
      </c>
      <c r="AC39" s="175">
        <v>5.976872850219599E-3</v>
      </c>
      <c r="AD39" s="175">
        <v>2.0371904249613947E-2</v>
      </c>
      <c r="AE39" s="159"/>
      <c r="AF39" s="167">
        <v>331.04828302306612</v>
      </c>
      <c r="AG39" s="167">
        <v>119.42294831374797</v>
      </c>
      <c r="AH39" s="167">
        <v>2659</v>
      </c>
      <c r="AI39" s="167">
        <v>1166</v>
      </c>
      <c r="AJ39" s="200" t="s">
        <v>411</v>
      </c>
      <c r="AK39" s="196" t="s">
        <v>411</v>
      </c>
      <c r="AL39" s="146" t="s">
        <v>18</v>
      </c>
    </row>
    <row r="40" spans="1:38" s="10" customFormat="1" ht="24.75" customHeight="1" thickBot="1" x14ac:dyDescent="0.25">
      <c r="A40" s="104" t="s">
        <v>129</v>
      </c>
      <c r="B40" s="104" t="s">
        <v>184</v>
      </c>
      <c r="C40" s="112" t="s">
        <v>355</v>
      </c>
      <c r="D40" s="96"/>
      <c r="E40" s="183" t="s">
        <v>425</v>
      </c>
      <c r="F40" s="183" t="s">
        <v>425</v>
      </c>
      <c r="G40" s="183" t="s">
        <v>425</v>
      </c>
      <c r="H40" s="183" t="s">
        <v>425</v>
      </c>
      <c r="I40" s="183" t="s">
        <v>425</v>
      </c>
      <c r="J40" s="183" t="s">
        <v>425</v>
      </c>
      <c r="K40" s="183" t="s">
        <v>425</v>
      </c>
      <c r="L40" s="183" t="s">
        <v>425</v>
      </c>
      <c r="M40" s="183"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159"/>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1.5894022932072227</v>
      </c>
      <c r="F41" s="175">
        <v>16.005083656319862</v>
      </c>
      <c r="G41" s="175">
        <v>0.45962190636285472</v>
      </c>
      <c r="H41" s="175">
        <v>0.213312</v>
      </c>
      <c r="I41" s="175">
        <v>19.739043491315563</v>
      </c>
      <c r="J41" s="175">
        <v>20.272323491315564</v>
      </c>
      <c r="K41" s="175">
        <v>21.338883491315563</v>
      </c>
      <c r="L41" s="175">
        <v>1.9736901819618229</v>
      </c>
      <c r="M41" s="175">
        <v>106.8599147394669</v>
      </c>
      <c r="N41" s="399">
        <v>0.71996036339251934</v>
      </c>
      <c r="O41" s="399">
        <v>0.34663502932437662</v>
      </c>
      <c r="P41" s="399">
        <v>1.5481488925193469E-2</v>
      </c>
      <c r="Q41" s="399">
        <v>5.1586361487532244E-3</v>
      </c>
      <c r="R41" s="175">
        <v>0.61374693571532246</v>
      </c>
      <c r="S41" s="175">
        <v>0.16029159675295959</v>
      </c>
      <c r="T41" s="175">
        <v>5.3341178961883062E-2</v>
      </c>
      <c r="U41" s="175">
        <v>1.3365978148753224E-2</v>
      </c>
      <c r="V41" s="175">
        <v>13.652965109738178</v>
      </c>
      <c r="W41" s="175">
        <v>21.349139488822011</v>
      </c>
      <c r="X41" s="175">
        <v>3.2265346549901293</v>
      </c>
      <c r="Y41" s="175">
        <v>2.9598008165350649</v>
      </c>
      <c r="Z41" s="175">
        <v>1.1200557537663629</v>
      </c>
      <c r="AA41" s="175">
        <v>1.8935245654602579</v>
      </c>
      <c r="AB41" s="175">
        <v>9.199915790751815</v>
      </c>
      <c r="AC41" s="175">
        <v>0.13331999999999999</v>
      </c>
      <c r="AD41" s="175">
        <v>1.5998399999999999E-3</v>
      </c>
      <c r="AE41" s="159"/>
      <c r="AF41" s="178">
        <v>2364.5743766122096</v>
      </c>
      <c r="AG41" s="180" t="s">
        <v>424</v>
      </c>
      <c r="AH41" s="178">
        <v>2659</v>
      </c>
      <c r="AI41" s="178">
        <v>26664</v>
      </c>
      <c r="AJ41" s="200" t="s">
        <v>411</v>
      </c>
      <c r="AK41" s="196" t="s">
        <v>411</v>
      </c>
      <c r="AL41" s="146" t="s">
        <v>18</v>
      </c>
    </row>
    <row r="42" spans="1:38" s="10" customFormat="1" ht="24.75" customHeight="1" thickBot="1" x14ac:dyDescent="0.25">
      <c r="A42" s="104" t="s">
        <v>129</v>
      </c>
      <c r="B42" s="104" t="s">
        <v>186</v>
      </c>
      <c r="C42" s="112" t="s">
        <v>68</v>
      </c>
      <c r="D42" s="96"/>
      <c r="E42" s="183" t="s">
        <v>425</v>
      </c>
      <c r="F42" s="183" t="s">
        <v>425</v>
      </c>
      <c r="G42" s="183" t="s">
        <v>425</v>
      </c>
      <c r="H42" s="183" t="s">
        <v>425</v>
      </c>
      <c r="I42" s="183" t="s">
        <v>425</v>
      </c>
      <c r="J42" s="183" t="s">
        <v>425</v>
      </c>
      <c r="K42" s="183" t="s">
        <v>425</v>
      </c>
      <c r="L42" s="183" t="s">
        <v>425</v>
      </c>
      <c r="M42" s="183"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159"/>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1.8716177875310696E-2</v>
      </c>
      <c r="F43" s="175">
        <v>3.0741635792845175E-3</v>
      </c>
      <c r="G43" s="175">
        <v>2.5976227177466699E-2</v>
      </c>
      <c r="H43" s="175">
        <v>0</v>
      </c>
      <c r="I43" s="175">
        <v>3.4374264990860749E-3</v>
      </c>
      <c r="J43" s="175">
        <v>3.7953696086356738E-3</v>
      </c>
      <c r="K43" s="175">
        <v>3.9625617362749211E-3</v>
      </c>
      <c r="L43" s="175">
        <v>6.4550914043403165E-4</v>
      </c>
      <c r="M43" s="175">
        <v>2.6668988856150318E-2</v>
      </c>
      <c r="N43" s="175">
        <v>3.5818198217013875E-3</v>
      </c>
      <c r="O43" s="175">
        <v>5.0141351522191916E-5</v>
      </c>
      <c r="P43" s="175">
        <v>1.9345431842188358E-4</v>
      </c>
      <c r="Q43" s="175">
        <v>1.1936865908180724E-4</v>
      </c>
      <c r="R43" s="175">
        <v>7.990479690632964E-4</v>
      </c>
      <c r="S43" s="175">
        <v>5.6096212168297091E-4</v>
      </c>
      <c r="T43" s="175">
        <v>6.2680747733179568E-3</v>
      </c>
      <c r="U43" s="175">
        <v>4.7758321479111031E-5</v>
      </c>
      <c r="V43" s="175">
        <v>5.6348087480590382E-3</v>
      </c>
      <c r="W43" s="175">
        <v>5.1345353067078743E-3</v>
      </c>
      <c r="X43" s="175">
        <v>1.0868393847967433E-3</v>
      </c>
      <c r="Y43" s="175">
        <v>1.4075172401488755E-3</v>
      </c>
      <c r="Z43" s="175">
        <v>5.6614579802863015E-4</v>
      </c>
      <c r="AA43" s="175">
        <v>4.419363996621599E-4</v>
      </c>
      <c r="AB43" s="175">
        <v>3.5024388226364087E-3</v>
      </c>
      <c r="AC43" s="175">
        <v>2.5293777780460642E-5</v>
      </c>
      <c r="AD43" s="175">
        <v>4.0603864385455437E-3</v>
      </c>
      <c r="AE43" s="159"/>
      <c r="AF43" s="157">
        <v>47.660600861617695</v>
      </c>
      <c r="AG43" s="157">
        <v>23.884589662749594</v>
      </c>
      <c r="AH43" s="180" t="s">
        <v>424</v>
      </c>
      <c r="AI43" s="180" t="s">
        <v>424</v>
      </c>
      <c r="AJ43" s="200" t="s">
        <v>411</v>
      </c>
      <c r="AK43" s="196" t="s">
        <v>411</v>
      </c>
      <c r="AL43" s="146" t="s">
        <v>18</v>
      </c>
    </row>
    <row r="44" spans="1:38" s="10" customFormat="1" ht="24.75" customHeight="1" thickBot="1" x14ac:dyDescent="0.25">
      <c r="A44" s="104" t="s">
        <v>129</v>
      </c>
      <c r="B44" s="104" t="s">
        <v>188</v>
      </c>
      <c r="C44" s="112" t="s">
        <v>70</v>
      </c>
      <c r="D44" s="96"/>
      <c r="E44" s="284">
        <v>1.9245263767661158</v>
      </c>
      <c r="F44" s="284">
        <v>1.4745587684866612</v>
      </c>
      <c r="G44" s="284">
        <v>0.2441036114504066</v>
      </c>
      <c r="H44" s="284">
        <v>4.6008606327526904E-4</v>
      </c>
      <c r="I44" s="284">
        <v>0.1271417570056832</v>
      </c>
      <c r="J44" s="284">
        <v>0.1271417570056832</v>
      </c>
      <c r="K44" s="284">
        <v>0.1271417570056832</v>
      </c>
      <c r="L44" s="284">
        <v>6.2608612013474979E-2</v>
      </c>
      <c r="M44" s="284">
        <v>4.1268855734661933</v>
      </c>
      <c r="N44" s="284">
        <v>0.84645630979898834</v>
      </c>
      <c r="O44" s="284">
        <v>6.1025902862601657E-7</v>
      </c>
      <c r="P44" s="285" t="s">
        <v>425</v>
      </c>
      <c r="Q44" s="285" t="s">
        <v>425</v>
      </c>
      <c r="R44" s="284">
        <v>3.0512951431300828E-6</v>
      </c>
      <c r="S44" s="284">
        <v>1.0374403486642279E-4</v>
      </c>
      <c r="T44" s="284">
        <v>4.2718132003821151E-6</v>
      </c>
      <c r="U44" s="284">
        <v>6.1025902862601657E-7</v>
      </c>
      <c r="V44" s="284">
        <v>6.1025902862601643E-5</v>
      </c>
      <c r="W44" s="285" t="s">
        <v>425</v>
      </c>
      <c r="X44" s="284">
        <v>1.8870194051291379E-6</v>
      </c>
      <c r="Y44" s="284">
        <v>2.9950528238789945E-6</v>
      </c>
      <c r="Z44" s="285" t="s">
        <v>425</v>
      </c>
      <c r="AA44" s="285" t="s">
        <v>425</v>
      </c>
      <c r="AB44" s="285" t="s">
        <v>425</v>
      </c>
      <c r="AC44" s="285" t="s">
        <v>425</v>
      </c>
      <c r="AD44" s="285" t="s">
        <v>425</v>
      </c>
      <c r="AE44" s="159"/>
      <c r="AF44" s="286">
        <v>2615.6762806141396</v>
      </c>
      <c r="AG44" s="288" t="s">
        <v>411</v>
      </c>
      <c r="AH44" s="288" t="s">
        <v>411</v>
      </c>
      <c r="AI44" s="288" t="s">
        <v>411</v>
      </c>
      <c r="AJ44" s="288" t="s">
        <v>411</v>
      </c>
      <c r="AK44" s="287" t="s">
        <v>411</v>
      </c>
      <c r="AL44" s="146" t="s">
        <v>18</v>
      </c>
    </row>
    <row r="45" spans="1:38" s="10" customFormat="1" ht="24.75" customHeight="1" thickBot="1" x14ac:dyDescent="0.25">
      <c r="A45" s="104" t="s">
        <v>129</v>
      </c>
      <c r="B45" s="104" t="s">
        <v>189</v>
      </c>
      <c r="C45" s="112" t="s">
        <v>139</v>
      </c>
      <c r="D45" s="96"/>
      <c r="E45" s="183" t="s">
        <v>425</v>
      </c>
      <c r="F45" s="183" t="s">
        <v>425</v>
      </c>
      <c r="G45" s="183" t="s">
        <v>425</v>
      </c>
      <c r="H45" s="183" t="s">
        <v>425</v>
      </c>
      <c r="I45" s="183" t="s">
        <v>425</v>
      </c>
      <c r="J45" s="183" t="s">
        <v>425</v>
      </c>
      <c r="K45" s="183" t="s">
        <v>425</v>
      </c>
      <c r="L45" s="183" t="s">
        <v>425</v>
      </c>
      <c r="M45" s="183"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159"/>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00" t="s">
        <v>411</v>
      </c>
      <c r="F46" s="200" t="s">
        <v>411</v>
      </c>
      <c r="G46" s="200" t="s">
        <v>411</v>
      </c>
      <c r="H46" s="200" t="s">
        <v>411</v>
      </c>
      <c r="I46" s="200" t="s">
        <v>411</v>
      </c>
      <c r="J46" s="200" t="s">
        <v>411</v>
      </c>
      <c r="K46" s="200" t="s">
        <v>411</v>
      </c>
      <c r="L46" s="200" t="s">
        <v>411</v>
      </c>
      <c r="M46" s="20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159"/>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00" t="s">
        <v>411</v>
      </c>
      <c r="F47" s="200" t="s">
        <v>411</v>
      </c>
      <c r="G47" s="200" t="s">
        <v>411</v>
      </c>
      <c r="H47" s="200" t="s">
        <v>411</v>
      </c>
      <c r="I47" s="200" t="s">
        <v>411</v>
      </c>
      <c r="J47" s="200" t="s">
        <v>411</v>
      </c>
      <c r="K47" s="200" t="s">
        <v>411</v>
      </c>
      <c r="L47" s="200" t="s">
        <v>411</v>
      </c>
      <c r="M47" s="20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159"/>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9.5040000000000027E-2</v>
      </c>
      <c r="G48" s="221" t="s">
        <v>411</v>
      </c>
      <c r="H48" s="220" t="s">
        <v>411</v>
      </c>
      <c r="I48" s="388">
        <v>5.9400000000000013E-4</v>
      </c>
      <c r="J48" s="388">
        <v>4.9896000000000012E-3</v>
      </c>
      <c r="K48" s="215">
        <v>1.05732E-2</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159"/>
      <c r="AF48" s="200" t="s">
        <v>411</v>
      </c>
      <c r="AG48" s="200" t="s">
        <v>411</v>
      </c>
      <c r="AH48" s="200" t="s">
        <v>411</v>
      </c>
      <c r="AI48" s="200" t="s">
        <v>411</v>
      </c>
      <c r="AJ48" s="200" t="s">
        <v>411</v>
      </c>
      <c r="AK48" s="371">
        <v>0.11880000000000002</v>
      </c>
      <c r="AL48" s="146" t="s">
        <v>386</v>
      </c>
    </row>
    <row r="49" spans="1:38" s="10" customFormat="1" ht="24.75" customHeight="1" thickBot="1" x14ac:dyDescent="0.25">
      <c r="A49" s="104" t="s">
        <v>124</v>
      </c>
      <c r="B49" s="104" t="s">
        <v>193</v>
      </c>
      <c r="C49" s="112" t="s">
        <v>74</v>
      </c>
      <c r="D49" s="96"/>
      <c r="E49" s="388">
        <v>3.1409999999999999E-5</v>
      </c>
      <c r="F49" s="388">
        <v>2.6873000000000001E-4</v>
      </c>
      <c r="G49" s="388">
        <v>2.792E-5</v>
      </c>
      <c r="H49" s="388">
        <v>1.2913000000000001E-4</v>
      </c>
      <c r="I49" s="388">
        <v>2.1289E-3</v>
      </c>
      <c r="J49" s="388">
        <v>5.0953999999999999E-3</v>
      </c>
      <c r="K49" s="388">
        <v>1.2110299999999999E-2</v>
      </c>
      <c r="L49" s="388">
        <v>1.0431609999999999E-3</v>
      </c>
      <c r="M49" s="388">
        <v>1.6053999999999999E-2</v>
      </c>
      <c r="N49" s="388">
        <v>1.3262000000000001E-2</v>
      </c>
      <c r="O49" s="388">
        <v>2.4429999999999998E-4</v>
      </c>
      <c r="P49" s="388">
        <v>4.1879999999999999E-4</v>
      </c>
      <c r="Q49" s="388">
        <v>4.5369999999999991E-4</v>
      </c>
      <c r="R49" s="388">
        <v>5.9329999999999999E-3</v>
      </c>
      <c r="S49" s="388">
        <v>1.6752E-3</v>
      </c>
      <c r="T49" s="388">
        <v>4.1879999999999999E-3</v>
      </c>
      <c r="U49" s="388">
        <v>5.5840000000000002E-4</v>
      </c>
      <c r="V49" s="388">
        <v>7.6779999999999999E-3</v>
      </c>
      <c r="W49" s="388">
        <v>1.0469999999999998E-4</v>
      </c>
      <c r="X49" s="388">
        <v>5.5839999999999996E-3</v>
      </c>
      <c r="Y49" s="388">
        <v>6.9800000000000001E-3</v>
      </c>
      <c r="Z49" s="388">
        <v>3.49E-3</v>
      </c>
      <c r="AA49" s="388">
        <v>2.4429999999999999E-3</v>
      </c>
      <c r="AB49" s="388">
        <v>1.8497E-2</v>
      </c>
      <c r="AC49" s="189" t="s">
        <v>425</v>
      </c>
      <c r="AD49" s="189" t="s">
        <v>425</v>
      </c>
      <c r="AE49" s="159"/>
      <c r="AF49" s="200" t="s">
        <v>411</v>
      </c>
      <c r="AG49" s="200" t="s">
        <v>411</v>
      </c>
      <c r="AH49" s="200" t="s">
        <v>411</v>
      </c>
      <c r="AI49" s="200" t="s">
        <v>411</v>
      </c>
      <c r="AJ49" s="200" t="s">
        <v>411</v>
      </c>
      <c r="AK49" s="371">
        <v>3.49E-2</v>
      </c>
      <c r="AL49" s="146" t="s">
        <v>387</v>
      </c>
    </row>
    <row r="50" spans="1:38" s="10" customFormat="1" ht="24.75" customHeight="1" thickBot="1" x14ac:dyDescent="0.25">
      <c r="A50" s="104" t="s">
        <v>124</v>
      </c>
      <c r="B50" s="104" t="s">
        <v>194</v>
      </c>
      <c r="C50" s="112" t="s">
        <v>75</v>
      </c>
      <c r="D50" s="96"/>
      <c r="E50" s="180" t="s">
        <v>424</v>
      </c>
      <c r="F50" s="180" t="s">
        <v>424</v>
      </c>
      <c r="G50" s="180" t="s">
        <v>424</v>
      </c>
      <c r="H50" s="180" t="s">
        <v>424</v>
      </c>
      <c r="I50" s="180" t="s">
        <v>424</v>
      </c>
      <c r="J50" s="180" t="s">
        <v>424</v>
      </c>
      <c r="K50" s="180" t="s">
        <v>424</v>
      </c>
      <c r="L50" s="180" t="s">
        <v>424</v>
      </c>
      <c r="M50" s="180"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159"/>
      <c r="AF50" s="200" t="s">
        <v>411</v>
      </c>
      <c r="AG50" s="200" t="s">
        <v>411</v>
      </c>
      <c r="AH50" s="200" t="s">
        <v>411</v>
      </c>
      <c r="AI50" s="200" t="s">
        <v>411</v>
      </c>
      <c r="AJ50" s="200" t="s">
        <v>411</v>
      </c>
      <c r="AK50" s="180" t="s">
        <v>424</v>
      </c>
      <c r="AL50" s="232" t="s">
        <v>435</v>
      </c>
    </row>
    <row r="51" spans="1:38" s="10" customFormat="1" ht="24.75" customHeight="1" thickBot="1" x14ac:dyDescent="0.25">
      <c r="A51" s="104" t="s">
        <v>124</v>
      </c>
      <c r="B51" s="104" t="s">
        <v>195</v>
      </c>
      <c r="C51" s="112" t="s">
        <v>140</v>
      </c>
      <c r="D51" s="96"/>
      <c r="E51" s="389" t="s">
        <v>411</v>
      </c>
      <c r="F51" s="215">
        <v>8.9670000000000014E-2</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159"/>
      <c r="AF51" s="200" t="s">
        <v>411</v>
      </c>
      <c r="AG51" s="200" t="s">
        <v>411</v>
      </c>
      <c r="AH51" s="200" t="s">
        <v>411</v>
      </c>
      <c r="AI51" s="200" t="s">
        <v>411</v>
      </c>
      <c r="AJ51" s="200" t="s">
        <v>411</v>
      </c>
      <c r="AK51" s="390">
        <v>4.2700000000000002E-2</v>
      </c>
      <c r="AL51" s="146" t="s">
        <v>388</v>
      </c>
    </row>
    <row r="52" spans="1:38" s="10" customFormat="1" ht="24.75" customHeight="1" thickBot="1" x14ac:dyDescent="0.25">
      <c r="A52" s="104" t="s">
        <v>124</v>
      </c>
      <c r="B52" s="104" t="s">
        <v>327</v>
      </c>
      <c r="C52" s="112" t="s">
        <v>141</v>
      </c>
      <c r="D52" s="141"/>
      <c r="E52" s="388">
        <v>1.3545000000000002E-3</v>
      </c>
      <c r="F52" s="388">
        <v>7.7400000000000012E-3</v>
      </c>
      <c r="G52" s="388">
        <v>9.4815000000000003E-3</v>
      </c>
      <c r="H52" s="388">
        <v>4.2570000000000001E-5</v>
      </c>
      <c r="I52" s="388">
        <v>7.7400000000000011E-5</v>
      </c>
      <c r="J52" s="388">
        <v>1.9350000000000001E-4</v>
      </c>
      <c r="K52" s="388">
        <v>2.3220000000000001E-4</v>
      </c>
      <c r="L52" s="389" t="s">
        <v>411</v>
      </c>
      <c r="M52" s="388">
        <v>1.5867000000000001E-3</v>
      </c>
      <c r="N52" s="388">
        <v>1.1610000000000001E-7</v>
      </c>
      <c r="O52" s="388">
        <v>1.9350000000000001E-8</v>
      </c>
      <c r="P52" s="388">
        <v>2.3220000000000002E-8</v>
      </c>
      <c r="Q52" s="388">
        <v>3.8700000000000009E-9</v>
      </c>
      <c r="R52" s="388">
        <v>3.8700000000000009E-9</v>
      </c>
      <c r="S52" s="388">
        <v>4.6440000000000004E-8</v>
      </c>
      <c r="T52" s="388">
        <v>2.0511000000000001E-7</v>
      </c>
      <c r="U52" s="388">
        <v>3.8700000000000009E-9</v>
      </c>
      <c r="V52" s="388">
        <v>3.8700000000000002E-8</v>
      </c>
      <c r="W52" s="388">
        <v>4.6440000000000002E-14</v>
      </c>
      <c r="X52" s="389" t="s">
        <v>411</v>
      </c>
      <c r="Y52" s="389" t="s">
        <v>411</v>
      </c>
      <c r="Z52" s="389" t="s">
        <v>411</v>
      </c>
      <c r="AA52" s="389" t="s">
        <v>411</v>
      </c>
      <c r="AB52" s="389" t="s">
        <v>411</v>
      </c>
      <c r="AC52" s="389" t="s">
        <v>411</v>
      </c>
      <c r="AD52" s="389" t="s">
        <v>411</v>
      </c>
      <c r="AE52" s="97"/>
      <c r="AF52" s="200" t="s">
        <v>411</v>
      </c>
      <c r="AG52" s="200" t="s">
        <v>411</v>
      </c>
      <c r="AH52" s="200" t="s">
        <v>411</v>
      </c>
      <c r="AI52" s="200" t="s">
        <v>411</v>
      </c>
      <c r="AJ52" s="200" t="s">
        <v>411</v>
      </c>
      <c r="AK52" s="390">
        <v>3.8700000000000005E-2</v>
      </c>
      <c r="AL52" s="146" t="s">
        <v>389</v>
      </c>
    </row>
    <row r="53" spans="1:38" s="10" customFormat="1" ht="24.75" customHeight="1" thickBot="1" x14ac:dyDescent="0.25">
      <c r="A53" s="104" t="s">
        <v>124</v>
      </c>
      <c r="B53" s="104" t="s">
        <v>328</v>
      </c>
      <c r="C53" s="112" t="s">
        <v>76</v>
      </c>
      <c r="D53" s="141"/>
      <c r="E53" s="389" t="s">
        <v>411</v>
      </c>
      <c r="F53" s="388">
        <v>0.51749999999999996</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159"/>
      <c r="AF53" s="371">
        <v>0.115</v>
      </c>
      <c r="AG53" s="200" t="s">
        <v>411</v>
      </c>
      <c r="AH53" s="200" t="s">
        <v>411</v>
      </c>
      <c r="AI53" s="200" t="s">
        <v>411</v>
      </c>
      <c r="AJ53" s="200" t="s">
        <v>411</v>
      </c>
      <c r="AK53" s="200" t="s">
        <v>411</v>
      </c>
      <c r="AL53" s="146" t="s">
        <v>385</v>
      </c>
    </row>
    <row r="54" spans="1:38" s="10" customFormat="1" ht="36.75" thickBot="1" x14ac:dyDescent="0.25">
      <c r="A54" s="104" t="s">
        <v>124</v>
      </c>
      <c r="B54" s="104" t="s">
        <v>196</v>
      </c>
      <c r="C54" s="112" t="s">
        <v>300</v>
      </c>
      <c r="D54" s="141"/>
      <c r="E54" s="389" t="s">
        <v>411</v>
      </c>
      <c r="F54" s="388">
        <v>0.12667289762091316</v>
      </c>
      <c r="G54" s="183" t="s">
        <v>425</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3" t="s">
        <v>425</v>
      </c>
      <c r="X54" s="389" t="s">
        <v>411</v>
      </c>
      <c r="Y54" s="389" t="s">
        <v>411</v>
      </c>
      <c r="Z54" s="389" t="s">
        <v>411</v>
      </c>
      <c r="AA54" s="389" t="s">
        <v>411</v>
      </c>
      <c r="AB54" s="389" t="s">
        <v>411</v>
      </c>
      <c r="AC54" s="389" t="s">
        <v>411</v>
      </c>
      <c r="AD54" s="389" t="s">
        <v>411</v>
      </c>
      <c r="AE54" s="159"/>
      <c r="AF54" s="200" t="s">
        <v>411</v>
      </c>
      <c r="AG54" s="200" t="s">
        <v>411</v>
      </c>
      <c r="AH54" s="200" t="s">
        <v>411</v>
      </c>
      <c r="AI54" s="200" t="s">
        <v>411</v>
      </c>
      <c r="AJ54" s="200" t="s">
        <v>411</v>
      </c>
      <c r="AK54" s="371">
        <v>113.79310344827584</v>
      </c>
      <c r="AL54" s="232" t="s">
        <v>436</v>
      </c>
    </row>
    <row r="55" spans="1:38" s="10" customFormat="1" ht="24.75" customHeight="1" thickBot="1" x14ac:dyDescent="0.25">
      <c r="A55" s="104" t="s">
        <v>124</v>
      </c>
      <c r="B55" s="104" t="s">
        <v>197</v>
      </c>
      <c r="C55" s="112" t="s">
        <v>270</v>
      </c>
      <c r="D55" s="141"/>
      <c r="E55" s="371">
        <v>1.7938197424892703E-3</v>
      </c>
      <c r="F55" s="388">
        <v>6.6437768240343344E-5</v>
      </c>
      <c r="G55" s="371">
        <v>2.5578540772532186E-3</v>
      </c>
      <c r="H55" s="183" t="s">
        <v>425</v>
      </c>
      <c r="I55" s="183" t="s">
        <v>425</v>
      </c>
      <c r="J55" s="183" t="s">
        <v>425</v>
      </c>
      <c r="K55" s="183" t="s">
        <v>425</v>
      </c>
      <c r="L55" s="183" t="s">
        <v>425</v>
      </c>
      <c r="M55" s="371">
        <v>3.9862660944206004E-4</v>
      </c>
      <c r="N55" s="183" t="s">
        <v>425</v>
      </c>
      <c r="O55" s="183" t="s">
        <v>425</v>
      </c>
      <c r="P55" s="183" t="s">
        <v>425</v>
      </c>
      <c r="Q55" s="183" t="s">
        <v>425</v>
      </c>
      <c r="R55" s="183" t="s">
        <v>425</v>
      </c>
      <c r="S55" s="183" t="s">
        <v>425</v>
      </c>
      <c r="T55" s="183" t="s">
        <v>425</v>
      </c>
      <c r="U55" s="183" t="s">
        <v>425</v>
      </c>
      <c r="V55" s="183" t="s">
        <v>425</v>
      </c>
      <c r="W55" s="183" t="s">
        <v>425</v>
      </c>
      <c r="X55" s="183" t="s">
        <v>425</v>
      </c>
      <c r="Y55" s="183" t="s">
        <v>425</v>
      </c>
      <c r="Z55" s="183" t="s">
        <v>425</v>
      </c>
      <c r="AA55" s="183" t="s">
        <v>425</v>
      </c>
      <c r="AB55" s="183" t="s">
        <v>425</v>
      </c>
      <c r="AC55" s="389" t="s">
        <v>411</v>
      </c>
      <c r="AD55" s="389" t="s">
        <v>411</v>
      </c>
      <c r="AE55" s="159"/>
      <c r="AF55" s="200" t="s">
        <v>411</v>
      </c>
      <c r="AG55" s="200" t="s">
        <v>411</v>
      </c>
      <c r="AH55" s="200" t="s">
        <v>411</v>
      </c>
      <c r="AI55" s="200" t="s">
        <v>411</v>
      </c>
      <c r="AJ55" s="200" t="s">
        <v>411</v>
      </c>
      <c r="AK55" s="371">
        <v>38.700000000000003</v>
      </c>
      <c r="AL55" s="146" t="s">
        <v>390</v>
      </c>
    </row>
    <row r="56" spans="1:38" s="10" customFormat="1" ht="24.75" customHeight="1" thickBot="1" x14ac:dyDescent="0.25">
      <c r="A56" s="104" t="s">
        <v>124</v>
      </c>
      <c r="B56" s="104" t="s">
        <v>326</v>
      </c>
      <c r="C56" s="112" t="s">
        <v>156</v>
      </c>
      <c r="D56" s="141"/>
      <c r="E56" s="182" t="s">
        <v>424</v>
      </c>
      <c r="F56" s="182" t="s">
        <v>424</v>
      </c>
      <c r="G56" s="182" t="s">
        <v>424</v>
      </c>
      <c r="H56" s="182" t="s">
        <v>424</v>
      </c>
      <c r="I56" s="182" t="s">
        <v>424</v>
      </c>
      <c r="J56" s="182" t="s">
        <v>424</v>
      </c>
      <c r="K56" s="182" t="s">
        <v>424</v>
      </c>
      <c r="L56" s="182" t="s">
        <v>424</v>
      </c>
      <c r="M56" s="18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159"/>
      <c r="AF56" s="200" t="s">
        <v>411</v>
      </c>
      <c r="AG56" s="200" t="s">
        <v>411</v>
      </c>
      <c r="AH56" s="200" t="s">
        <v>411</v>
      </c>
      <c r="AI56" s="200" t="s">
        <v>411</v>
      </c>
      <c r="AJ56" s="200" t="s">
        <v>411</v>
      </c>
      <c r="AK56" s="182" t="s">
        <v>424</v>
      </c>
      <c r="AL56" s="232" t="s">
        <v>435</v>
      </c>
    </row>
    <row r="57" spans="1:38" s="10" customFormat="1" ht="24.75" customHeight="1" thickBot="1" x14ac:dyDescent="0.25">
      <c r="A57" s="104" t="s">
        <v>122</v>
      </c>
      <c r="B57" s="104" t="s">
        <v>198</v>
      </c>
      <c r="C57" s="112" t="s">
        <v>77</v>
      </c>
      <c r="D57" s="96"/>
      <c r="E57" s="183" t="s">
        <v>425</v>
      </c>
      <c r="F57" s="183" t="s">
        <v>425</v>
      </c>
      <c r="G57" s="183" t="s">
        <v>425</v>
      </c>
      <c r="H57" s="183" t="s">
        <v>425</v>
      </c>
      <c r="I57" s="388">
        <v>8.1379999999999994E-3</v>
      </c>
      <c r="J57" s="388">
        <v>1.4648399999999999E-2</v>
      </c>
      <c r="K57" s="388">
        <v>1.6275999999999999E-2</v>
      </c>
      <c r="L57" s="388">
        <v>4.8827999999999995E-4</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159"/>
      <c r="AF57" s="200" t="s">
        <v>411</v>
      </c>
      <c r="AG57" s="200" t="s">
        <v>411</v>
      </c>
      <c r="AH57" s="200" t="s">
        <v>411</v>
      </c>
      <c r="AI57" s="200" t="s">
        <v>411</v>
      </c>
      <c r="AJ57" s="200" t="s">
        <v>411</v>
      </c>
      <c r="AK57" s="167">
        <v>31.3</v>
      </c>
      <c r="AL57" s="146" t="s">
        <v>391</v>
      </c>
    </row>
    <row r="58" spans="1:38" s="10" customFormat="1" ht="24.75" customHeight="1" thickBot="1" x14ac:dyDescent="0.25">
      <c r="A58" s="104" t="s">
        <v>122</v>
      </c>
      <c r="B58" s="104" t="s">
        <v>199</v>
      </c>
      <c r="C58" s="112" t="s">
        <v>78</v>
      </c>
      <c r="D58" s="96"/>
      <c r="E58" s="183" t="s">
        <v>425</v>
      </c>
      <c r="F58" s="183" t="s">
        <v>425</v>
      </c>
      <c r="G58" s="183" t="s">
        <v>425</v>
      </c>
      <c r="H58" s="389" t="s">
        <v>411</v>
      </c>
      <c r="I58" s="388">
        <v>8.6E-3</v>
      </c>
      <c r="J58" s="388">
        <v>3.8699999999999998E-2</v>
      </c>
      <c r="K58" s="388">
        <v>9.4600000000000004E-2</v>
      </c>
      <c r="L58" s="388">
        <v>7.9120000000000001E-5</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159"/>
      <c r="AF58" s="200" t="s">
        <v>411</v>
      </c>
      <c r="AG58" s="200" t="s">
        <v>411</v>
      </c>
      <c r="AH58" s="200" t="s">
        <v>411</v>
      </c>
      <c r="AI58" s="200" t="s">
        <v>411</v>
      </c>
      <c r="AJ58" s="200" t="s">
        <v>411</v>
      </c>
      <c r="AK58" s="167">
        <v>4.3</v>
      </c>
      <c r="AL58" s="146" t="s">
        <v>392</v>
      </c>
    </row>
    <row r="59" spans="1:38" s="10" customFormat="1" ht="24.75" customHeight="1" thickBot="1" x14ac:dyDescent="0.25">
      <c r="A59" s="104" t="s">
        <v>122</v>
      </c>
      <c r="B59" s="211" t="s">
        <v>200</v>
      </c>
      <c r="C59" s="112" t="s">
        <v>110</v>
      </c>
      <c r="D59" s="96"/>
      <c r="E59" s="183" t="s">
        <v>425</v>
      </c>
      <c r="F59" s="183" t="s">
        <v>425</v>
      </c>
      <c r="G59" s="183" t="s">
        <v>425</v>
      </c>
      <c r="H59" s="183" t="s">
        <v>425</v>
      </c>
      <c r="I59" s="371">
        <v>8.6400000000000001E-3</v>
      </c>
      <c r="J59" s="371">
        <v>9.7199999999999995E-3</v>
      </c>
      <c r="K59" s="371">
        <v>1.0800000000000001E-2</v>
      </c>
      <c r="L59" s="371">
        <v>5.3568000000000001E-6</v>
      </c>
      <c r="M59" s="183" t="s">
        <v>425</v>
      </c>
      <c r="N59" s="388">
        <v>6.1199999999999997E-2</v>
      </c>
      <c r="O59" s="388">
        <v>4.6800000000000001E-3</v>
      </c>
      <c r="P59" s="371">
        <v>1.08E-4</v>
      </c>
      <c r="Q59" s="388">
        <v>6.8399999999999997E-3</v>
      </c>
      <c r="R59" s="371">
        <v>8.2799999999999992E-3</v>
      </c>
      <c r="S59" s="371">
        <v>2.52E-4</v>
      </c>
      <c r="T59" s="388">
        <v>1.7639999999999999E-2</v>
      </c>
      <c r="U59" s="388">
        <v>2.8799999999999999E-2</v>
      </c>
      <c r="V59" s="388">
        <v>1.332E-2</v>
      </c>
      <c r="W59" s="183" t="s">
        <v>425</v>
      </c>
      <c r="X59" s="183" t="s">
        <v>425</v>
      </c>
      <c r="Y59" s="183" t="s">
        <v>425</v>
      </c>
      <c r="Z59" s="183" t="s">
        <v>425</v>
      </c>
      <c r="AA59" s="183" t="s">
        <v>425</v>
      </c>
      <c r="AB59" s="183" t="s">
        <v>425</v>
      </c>
      <c r="AC59" s="183" t="s">
        <v>425</v>
      </c>
      <c r="AD59" s="389" t="s">
        <v>411</v>
      </c>
      <c r="AE59" s="159"/>
      <c r="AF59" s="200" t="s">
        <v>411</v>
      </c>
      <c r="AG59" s="200" t="s">
        <v>411</v>
      </c>
      <c r="AH59" s="200" t="s">
        <v>411</v>
      </c>
      <c r="AI59" s="200" t="s">
        <v>411</v>
      </c>
      <c r="AJ59" s="200" t="s">
        <v>411</v>
      </c>
      <c r="AK59" s="157" t="s">
        <v>433</v>
      </c>
      <c r="AL59" s="232" t="s">
        <v>437</v>
      </c>
    </row>
    <row r="60" spans="1:38" s="10" customFormat="1" ht="24.75" customHeight="1" thickBot="1" x14ac:dyDescent="0.25">
      <c r="A60" s="104" t="s">
        <v>122</v>
      </c>
      <c r="B60" s="211" t="s">
        <v>337</v>
      </c>
      <c r="C60" s="112" t="s">
        <v>81</v>
      </c>
      <c r="D60" s="139"/>
      <c r="E60" s="389" t="s">
        <v>411</v>
      </c>
      <c r="F60" s="389" t="s">
        <v>411</v>
      </c>
      <c r="G60" s="389" t="s">
        <v>411</v>
      </c>
      <c r="H60" s="389" t="s">
        <v>411</v>
      </c>
      <c r="I60" s="371">
        <v>1.10925E-3</v>
      </c>
      <c r="J60" s="371">
        <v>1.10925E-2</v>
      </c>
      <c r="K60" s="371">
        <v>2.2628700000000002E-2</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159"/>
      <c r="AF60" s="200" t="s">
        <v>411</v>
      </c>
      <c r="AG60" s="200" t="s">
        <v>411</v>
      </c>
      <c r="AH60" s="200" t="s">
        <v>411</v>
      </c>
      <c r="AI60" s="200" t="s">
        <v>411</v>
      </c>
      <c r="AJ60" s="200" t="s">
        <v>411</v>
      </c>
      <c r="AK60" s="371">
        <v>221.85</v>
      </c>
      <c r="AL60" s="232" t="s">
        <v>438</v>
      </c>
    </row>
    <row r="61" spans="1:38" s="10" customFormat="1" ht="24.75" customHeight="1" thickBot="1" x14ac:dyDescent="0.25">
      <c r="A61" s="104" t="s">
        <v>122</v>
      </c>
      <c r="B61" s="211" t="s">
        <v>338</v>
      </c>
      <c r="C61" s="112" t="s">
        <v>82</v>
      </c>
      <c r="D61" s="96"/>
      <c r="E61" s="200" t="s">
        <v>411</v>
      </c>
      <c r="F61" s="200" t="s">
        <v>411</v>
      </c>
      <c r="G61" s="20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159"/>
      <c r="AF61" s="200" t="s">
        <v>411</v>
      </c>
      <c r="AG61" s="200" t="s">
        <v>411</v>
      </c>
      <c r="AH61" s="200" t="s">
        <v>411</v>
      </c>
      <c r="AI61" s="200" t="s">
        <v>411</v>
      </c>
      <c r="AJ61" s="200" t="s">
        <v>411</v>
      </c>
      <c r="AK61" s="183" t="s">
        <v>425</v>
      </c>
      <c r="AL61" s="232" t="s">
        <v>439</v>
      </c>
    </row>
    <row r="62" spans="1:38" s="10" customFormat="1" ht="24.75" customHeight="1" thickBot="1" x14ac:dyDescent="0.25">
      <c r="A62" s="104" t="s">
        <v>122</v>
      </c>
      <c r="B62" s="211" t="s">
        <v>339</v>
      </c>
      <c r="C62" s="112" t="s">
        <v>83</v>
      </c>
      <c r="D62" s="96"/>
      <c r="E62" s="200" t="s">
        <v>411</v>
      </c>
      <c r="F62" s="200" t="s">
        <v>411</v>
      </c>
      <c r="G62" s="20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159"/>
      <c r="AF62" s="200" t="s">
        <v>411</v>
      </c>
      <c r="AG62" s="200" t="s">
        <v>411</v>
      </c>
      <c r="AH62" s="200" t="s">
        <v>411</v>
      </c>
      <c r="AI62" s="200" t="s">
        <v>411</v>
      </c>
      <c r="AJ62" s="200" t="s">
        <v>411</v>
      </c>
      <c r="AK62" s="200" t="s">
        <v>411</v>
      </c>
      <c r="AL62" s="232" t="s">
        <v>440</v>
      </c>
    </row>
    <row r="63" spans="1:38" s="10" customFormat="1" ht="24.75" customHeight="1" thickBot="1" x14ac:dyDescent="0.25">
      <c r="A63" s="104" t="s">
        <v>122</v>
      </c>
      <c r="B63" s="211" t="s">
        <v>329</v>
      </c>
      <c r="C63" s="112" t="s">
        <v>317</v>
      </c>
      <c r="D63" s="142"/>
      <c r="E63" s="391">
        <v>1.0261199999999998E-2</v>
      </c>
      <c r="F63" s="388">
        <v>1.5911999999999999E-3</v>
      </c>
      <c r="G63" s="388">
        <v>4.0494000000000002E-2</v>
      </c>
      <c r="H63" s="389" t="s">
        <v>411</v>
      </c>
      <c r="I63" s="183" t="s">
        <v>425</v>
      </c>
      <c r="J63" s="183" t="s">
        <v>425</v>
      </c>
      <c r="K63" s="371">
        <v>9.4413343999999996E-2</v>
      </c>
      <c r="L63" s="183" t="s">
        <v>425</v>
      </c>
      <c r="M63" s="371">
        <v>6.4667999999999991E-3</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159"/>
      <c r="AF63" s="200" t="s">
        <v>411</v>
      </c>
      <c r="AG63" s="200" t="s">
        <v>411</v>
      </c>
      <c r="AH63" s="200" t="s">
        <v>411</v>
      </c>
      <c r="AI63" s="200" t="s">
        <v>411</v>
      </c>
      <c r="AJ63" s="200" t="s">
        <v>411</v>
      </c>
      <c r="AK63" s="371" t="s">
        <v>486</v>
      </c>
      <c r="AL63" s="146" t="s">
        <v>431</v>
      </c>
    </row>
    <row r="64" spans="1:38" s="10" customFormat="1" ht="24.75" customHeight="1" thickBot="1" x14ac:dyDescent="0.25">
      <c r="A64" s="104" t="s">
        <v>122</v>
      </c>
      <c r="B64" s="211" t="s">
        <v>201</v>
      </c>
      <c r="C64" s="112" t="s">
        <v>84</v>
      </c>
      <c r="D64" s="96"/>
      <c r="E64" s="388">
        <v>6.5599999999999992E-2</v>
      </c>
      <c r="F64" s="183" t="s">
        <v>425</v>
      </c>
      <c r="G64" s="183" t="s">
        <v>425</v>
      </c>
      <c r="H64" s="388">
        <v>6.559999999999999E-4</v>
      </c>
      <c r="I64" s="183" t="s">
        <v>425</v>
      </c>
      <c r="J64" s="389" t="s">
        <v>411</v>
      </c>
      <c r="K64" s="389" t="s">
        <v>411</v>
      </c>
      <c r="L64" s="389" t="s">
        <v>411</v>
      </c>
      <c r="M64" s="388">
        <v>6.5599999999999999E-3</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159"/>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4" t="s">
        <v>202</v>
      </c>
      <c r="C65" s="112" t="s">
        <v>85</v>
      </c>
      <c r="D65" s="96"/>
      <c r="E65" s="388">
        <v>0.94006999999999996</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159"/>
      <c r="AF65" s="200" t="s">
        <v>411</v>
      </c>
      <c r="AG65" s="200" t="s">
        <v>411</v>
      </c>
      <c r="AH65" s="200" t="s">
        <v>411</v>
      </c>
      <c r="AI65" s="200" t="s">
        <v>411</v>
      </c>
      <c r="AJ65" s="200" t="s">
        <v>411</v>
      </c>
      <c r="AK65" s="371" t="s">
        <v>433</v>
      </c>
      <c r="AL65" s="146" t="s">
        <v>395</v>
      </c>
    </row>
    <row r="66" spans="1:38" s="10" customFormat="1" ht="24.75" customHeight="1" thickBot="1" x14ac:dyDescent="0.25">
      <c r="A66" s="104" t="s">
        <v>122</v>
      </c>
      <c r="B66" s="104" t="s">
        <v>203</v>
      </c>
      <c r="C66" s="112" t="s">
        <v>86</v>
      </c>
      <c r="D66" s="96"/>
      <c r="E66" s="182" t="s">
        <v>424</v>
      </c>
      <c r="F66" s="182" t="s">
        <v>424</v>
      </c>
      <c r="G66" s="18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159"/>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4" t="s">
        <v>204</v>
      </c>
      <c r="C67" s="112" t="s">
        <v>87</v>
      </c>
      <c r="D67" s="96"/>
      <c r="E67" s="182" t="s">
        <v>424</v>
      </c>
      <c r="F67" s="182" t="s">
        <v>424</v>
      </c>
      <c r="G67" s="18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159"/>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4" t="s">
        <v>205</v>
      </c>
      <c r="C68" s="112" t="s">
        <v>278</v>
      </c>
      <c r="D68" s="96"/>
      <c r="E68" s="182" t="s">
        <v>424</v>
      </c>
      <c r="F68" s="182" t="s">
        <v>424</v>
      </c>
      <c r="G68" s="18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159"/>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182" t="s">
        <v>424</v>
      </c>
      <c r="F69" s="182" t="s">
        <v>424</v>
      </c>
      <c r="G69" s="18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159"/>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7.0920000000000063E-3</v>
      </c>
      <c r="I70" s="183" t="s">
        <v>425</v>
      </c>
      <c r="J70" s="183" t="s">
        <v>425</v>
      </c>
      <c r="K70" s="371">
        <v>3.6044399999999588E-2</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159"/>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00" t="s">
        <v>411</v>
      </c>
      <c r="F71" s="200" t="s">
        <v>411</v>
      </c>
      <c r="G71" s="20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159"/>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18" t="s">
        <v>427</v>
      </c>
      <c r="F72" s="259">
        <v>1.3455E-2</v>
      </c>
      <c r="G72" s="218" t="s">
        <v>427</v>
      </c>
      <c r="H72" s="387" t="s">
        <v>425</v>
      </c>
      <c r="I72" s="259">
        <v>1.2558E-2</v>
      </c>
      <c r="J72" s="259">
        <v>1.6146000000000001E-2</v>
      </c>
      <c r="K72" s="259">
        <v>2.691E-2</v>
      </c>
      <c r="L72" s="259">
        <v>4.52088E-5</v>
      </c>
      <c r="M72" s="218" t="s">
        <v>427</v>
      </c>
      <c r="N72" s="259">
        <v>0.41261999999999999</v>
      </c>
      <c r="O72" s="259">
        <v>1.794E-3</v>
      </c>
      <c r="P72" s="259">
        <v>8.9700000000000005E-3</v>
      </c>
      <c r="Q72" s="259">
        <v>3.5880000000000002E-2</v>
      </c>
      <c r="R72" s="259">
        <v>0.40365000000000001</v>
      </c>
      <c r="S72" s="259">
        <v>6.2790000000000007E-3</v>
      </c>
      <c r="T72" s="259">
        <v>1.2558000000000001E-2</v>
      </c>
      <c r="U72" s="259">
        <v>1.794E-3</v>
      </c>
      <c r="V72" s="259">
        <v>0.35880000000000001</v>
      </c>
      <c r="W72" s="259">
        <v>0.26910000000000001</v>
      </c>
      <c r="X72" s="183" t="s">
        <v>425</v>
      </c>
      <c r="Y72" s="183" t="s">
        <v>425</v>
      </c>
      <c r="Z72" s="183" t="s">
        <v>425</v>
      </c>
      <c r="AA72" s="183" t="s">
        <v>425</v>
      </c>
      <c r="AB72" s="259">
        <v>4.3055999999999997E-2</v>
      </c>
      <c r="AC72" s="259">
        <v>2.6909999999999998E-3</v>
      </c>
      <c r="AD72" s="259">
        <v>0.22425</v>
      </c>
      <c r="AE72" s="159"/>
      <c r="AF72" s="200" t="s">
        <v>411</v>
      </c>
      <c r="AG72" s="200" t="s">
        <v>411</v>
      </c>
      <c r="AH72" s="200" t="s">
        <v>411</v>
      </c>
      <c r="AI72" s="200" t="s">
        <v>411</v>
      </c>
      <c r="AJ72" s="200" t="s">
        <v>411</v>
      </c>
      <c r="AK72" s="259">
        <v>89.7</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1.26E-2</v>
      </c>
      <c r="J73" s="371">
        <v>1.7850000000000001E-2</v>
      </c>
      <c r="K73" s="371">
        <v>2.1000000000000001E-2</v>
      </c>
      <c r="L73" s="371">
        <v>1.2600000000000001E-3</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159"/>
      <c r="AF73" s="200" t="s">
        <v>411</v>
      </c>
      <c r="AG73" s="200" t="s">
        <v>411</v>
      </c>
      <c r="AH73" s="200" t="s">
        <v>411</v>
      </c>
      <c r="AI73" s="200" t="s">
        <v>411</v>
      </c>
      <c r="AJ73" s="200" t="s">
        <v>411</v>
      </c>
      <c r="AK73" s="393">
        <v>21</v>
      </c>
      <c r="AL73" s="146" t="s">
        <v>401</v>
      </c>
    </row>
    <row r="74" spans="1:38" s="10" customFormat="1" ht="24.75" customHeight="1" thickBot="1" x14ac:dyDescent="0.25">
      <c r="A74" s="104" t="s">
        <v>122</v>
      </c>
      <c r="B74" s="104" t="s">
        <v>211</v>
      </c>
      <c r="C74" s="112" t="s">
        <v>301</v>
      </c>
      <c r="D74" s="96"/>
      <c r="E74" s="182" t="s">
        <v>424</v>
      </c>
      <c r="F74" s="182" t="s">
        <v>424</v>
      </c>
      <c r="G74" s="182" t="s">
        <v>424</v>
      </c>
      <c r="H74" s="182" t="s">
        <v>424</v>
      </c>
      <c r="I74" s="182" t="s">
        <v>424</v>
      </c>
      <c r="J74" s="182" t="s">
        <v>424</v>
      </c>
      <c r="K74" s="182" t="s">
        <v>424</v>
      </c>
      <c r="L74" s="182" t="s">
        <v>424</v>
      </c>
      <c r="M74" s="182" t="s">
        <v>424</v>
      </c>
      <c r="N74" s="182" t="s">
        <v>424</v>
      </c>
      <c r="O74" s="182" t="s">
        <v>424</v>
      </c>
      <c r="P74" s="182" t="s">
        <v>424</v>
      </c>
      <c r="Q74" s="182" t="s">
        <v>424</v>
      </c>
      <c r="R74" s="182" t="s">
        <v>424</v>
      </c>
      <c r="S74" s="182" t="s">
        <v>424</v>
      </c>
      <c r="T74" s="182" t="s">
        <v>424</v>
      </c>
      <c r="U74" s="182" t="s">
        <v>424</v>
      </c>
      <c r="V74" s="182" t="s">
        <v>424</v>
      </c>
      <c r="W74" s="182" t="s">
        <v>424</v>
      </c>
      <c r="X74" s="182" t="s">
        <v>424</v>
      </c>
      <c r="Y74" s="182" t="s">
        <v>424</v>
      </c>
      <c r="Z74" s="182" t="s">
        <v>424</v>
      </c>
      <c r="AA74" s="182" t="s">
        <v>424</v>
      </c>
      <c r="AB74" s="182" t="s">
        <v>424</v>
      </c>
      <c r="AC74" s="182" t="s">
        <v>424</v>
      </c>
      <c r="AD74" s="182" t="s">
        <v>424</v>
      </c>
      <c r="AE74" s="159"/>
      <c r="AF74" s="200" t="s">
        <v>411</v>
      </c>
      <c r="AG74" s="200" t="s">
        <v>411</v>
      </c>
      <c r="AH74" s="200" t="s">
        <v>411</v>
      </c>
      <c r="AI74" s="200" t="s">
        <v>411</v>
      </c>
      <c r="AJ74" s="200" t="s">
        <v>411</v>
      </c>
      <c r="AK74" s="182" t="s">
        <v>424</v>
      </c>
      <c r="AL74" s="146" t="s">
        <v>402</v>
      </c>
    </row>
    <row r="75" spans="1:38" s="10" customFormat="1" ht="24.75" customHeight="1" thickBot="1" x14ac:dyDescent="0.25">
      <c r="A75" s="104" t="s">
        <v>122</v>
      </c>
      <c r="B75" s="104" t="s">
        <v>212</v>
      </c>
      <c r="C75" s="112" t="s">
        <v>280</v>
      </c>
      <c r="D75" s="140"/>
      <c r="E75" s="182" t="s">
        <v>424</v>
      </c>
      <c r="F75" s="182" t="s">
        <v>424</v>
      </c>
      <c r="G75" s="18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159"/>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182" t="s">
        <v>424</v>
      </c>
      <c r="F76" s="182" t="s">
        <v>424</v>
      </c>
      <c r="G76" s="182" t="s">
        <v>424</v>
      </c>
      <c r="H76" s="182" t="s">
        <v>424</v>
      </c>
      <c r="I76" s="182" t="s">
        <v>424</v>
      </c>
      <c r="J76" s="182" t="s">
        <v>424</v>
      </c>
      <c r="K76" s="182" t="s">
        <v>424</v>
      </c>
      <c r="L76" s="182" t="s">
        <v>424</v>
      </c>
      <c r="M76" s="182" t="s">
        <v>424</v>
      </c>
      <c r="N76" s="182" t="s">
        <v>424</v>
      </c>
      <c r="O76" s="182" t="s">
        <v>424</v>
      </c>
      <c r="P76" s="182" t="s">
        <v>424</v>
      </c>
      <c r="Q76" s="182" t="s">
        <v>424</v>
      </c>
      <c r="R76" s="182" t="s">
        <v>424</v>
      </c>
      <c r="S76" s="182" t="s">
        <v>424</v>
      </c>
      <c r="T76" s="182" t="s">
        <v>424</v>
      </c>
      <c r="U76" s="182" t="s">
        <v>424</v>
      </c>
      <c r="V76" s="182" t="s">
        <v>424</v>
      </c>
      <c r="W76" s="182" t="s">
        <v>424</v>
      </c>
      <c r="X76" s="182" t="s">
        <v>424</v>
      </c>
      <c r="Y76" s="182" t="s">
        <v>424</v>
      </c>
      <c r="Z76" s="182" t="s">
        <v>424</v>
      </c>
      <c r="AA76" s="182" t="s">
        <v>424</v>
      </c>
      <c r="AB76" s="182" t="s">
        <v>424</v>
      </c>
      <c r="AC76" s="182" t="s">
        <v>424</v>
      </c>
      <c r="AD76" s="182" t="s">
        <v>424</v>
      </c>
      <c r="AE76" s="159"/>
      <c r="AF76" s="200" t="s">
        <v>411</v>
      </c>
      <c r="AG76" s="200" t="s">
        <v>411</v>
      </c>
      <c r="AH76" s="200" t="s">
        <v>411</v>
      </c>
      <c r="AI76" s="200" t="s">
        <v>411</v>
      </c>
      <c r="AJ76" s="200" t="s">
        <v>411</v>
      </c>
      <c r="AK76" s="182" t="s">
        <v>424</v>
      </c>
      <c r="AL76" s="146" t="s">
        <v>404</v>
      </c>
    </row>
    <row r="77" spans="1:38" s="10" customFormat="1" ht="24.75" customHeight="1" thickBot="1" x14ac:dyDescent="0.25">
      <c r="A77" s="104" t="s">
        <v>122</v>
      </c>
      <c r="B77" s="104" t="s">
        <v>214</v>
      </c>
      <c r="C77" s="112" t="s">
        <v>93</v>
      </c>
      <c r="D77" s="96"/>
      <c r="E77" s="182" t="s">
        <v>424</v>
      </c>
      <c r="F77" s="182" t="s">
        <v>424</v>
      </c>
      <c r="G77" s="18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159"/>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182" t="s">
        <v>424</v>
      </c>
      <c r="F78" s="182" t="s">
        <v>424</v>
      </c>
      <c r="G78" s="18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159"/>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182" t="s">
        <v>424</v>
      </c>
      <c r="F79" s="182" t="s">
        <v>424</v>
      </c>
      <c r="G79" s="18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159"/>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4" t="s">
        <v>217</v>
      </c>
      <c r="C80" s="112" t="s">
        <v>318</v>
      </c>
      <c r="D80" s="96"/>
      <c r="E80" s="182" t="s">
        <v>424</v>
      </c>
      <c r="F80" s="182" t="s">
        <v>424</v>
      </c>
      <c r="G80" s="18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159"/>
      <c r="AF80" s="200" t="s">
        <v>411</v>
      </c>
      <c r="AG80" s="200" t="s">
        <v>411</v>
      </c>
      <c r="AH80" s="200" t="s">
        <v>411</v>
      </c>
      <c r="AI80" s="200" t="s">
        <v>411</v>
      </c>
      <c r="AJ80" s="200" t="s">
        <v>411</v>
      </c>
      <c r="AK80" s="182" t="s">
        <v>424</v>
      </c>
      <c r="AL80" s="232" t="s">
        <v>435</v>
      </c>
    </row>
    <row r="81" spans="1:38" s="10" customFormat="1" ht="24.75" customHeight="1" thickBot="1" x14ac:dyDescent="0.25">
      <c r="A81" s="104" t="s">
        <v>122</v>
      </c>
      <c r="B81" s="104" t="s">
        <v>218</v>
      </c>
      <c r="C81" s="112" t="s">
        <v>371</v>
      </c>
      <c r="D81" s="96"/>
      <c r="E81" s="200" t="s">
        <v>411</v>
      </c>
      <c r="F81" s="200" t="s">
        <v>411</v>
      </c>
      <c r="G81" s="20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159"/>
      <c r="AF81" s="200" t="s">
        <v>411</v>
      </c>
      <c r="AG81" s="200" t="s">
        <v>411</v>
      </c>
      <c r="AH81" s="200" t="s">
        <v>411</v>
      </c>
      <c r="AI81" s="200" t="s">
        <v>411</v>
      </c>
      <c r="AJ81" s="200" t="s">
        <v>411</v>
      </c>
      <c r="AK81" s="200" t="s">
        <v>411</v>
      </c>
      <c r="AL81" s="146" t="s">
        <v>408</v>
      </c>
    </row>
    <row r="82" spans="1:38" s="10" customFormat="1" ht="24.75" customHeight="1" thickBot="1" x14ac:dyDescent="0.25">
      <c r="A82" s="104" t="s">
        <v>125</v>
      </c>
      <c r="B82" s="104" t="s">
        <v>225</v>
      </c>
      <c r="C82" s="95" t="s">
        <v>100</v>
      </c>
      <c r="D82" s="96"/>
      <c r="E82" s="200" t="s">
        <v>411</v>
      </c>
      <c r="F82" s="157">
        <v>5.6907012000000003</v>
      </c>
      <c r="G82" s="20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159"/>
      <c r="AF82" s="200" t="s">
        <v>411</v>
      </c>
      <c r="AG82" s="200" t="s">
        <v>411</v>
      </c>
      <c r="AH82" s="200" t="s">
        <v>411</v>
      </c>
      <c r="AI82" s="200" t="s">
        <v>411</v>
      </c>
      <c r="AJ82" s="200" t="s">
        <v>411</v>
      </c>
      <c r="AK82" s="157">
        <v>4742.2510000000002</v>
      </c>
      <c r="AL82" s="146" t="s">
        <v>432</v>
      </c>
    </row>
    <row r="83" spans="1:38" s="10" customFormat="1" ht="24.75" customHeight="1" thickBot="1" x14ac:dyDescent="0.25">
      <c r="A83" s="104" t="s">
        <v>125</v>
      </c>
      <c r="B83" s="212" t="s">
        <v>226</v>
      </c>
      <c r="C83" s="95" t="s">
        <v>80</v>
      </c>
      <c r="D83" s="96"/>
      <c r="E83" s="182" t="s">
        <v>424</v>
      </c>
      <c r="F83" s="182" t="s">
        <v>424</v>
      </c>
      <c r="G83" s="182" t="s">
        <v>424</v>
      </c>
      <c r="H83" s="182" t="s">
        <v>424</v>
      </c>
      <c r="I83" s="182" t="s">
        <v>424</v>
      </c>
      <c r="J83" s="182" t="s">
        <v>424</v>
      </c>
      <c r="K83" s="182" t="s">
        <v>424</v>
      </c>
      <c r="L83" s="182" t="s">
        <v>424</v>
      </c>
      <c r="M83" s="182" t="s">
        <v>424</v>
      </c>
      <c r="N83" s="182" t="s">
        <v>424</v>
      </c>
      <c r="O83" s="182" t="s">
        <v>424</v>
      </c>
      <c r="P83" s="182" t="s">
        <v>424</v>
      </c>
      <c r="Q83" s="182" t="s">
        <v>424</v>
      </c>
      <c r="R83" s="182" t="s">
        <v>424</v>
      </c>
      <c r="S83" s="182" t="s">
        <v>424</v>
      </c>
      <c r="T83" s="182" t="s">
        <v>424</v>
      </c>
      <c r="U83" s="182" t="s">
        <v>424</v>
      </c>
      <c r="V83" s="182" t="s">
        <v>424</v>
      </c>
      <c r="W83" s="182" t="s">
        <v>424</v>
      </c>
      <c r="X83" s="182" t="s">
        <v>424</v>
      </c>
      <c r="Y83" s="182" t="s">
        <v>424</v>
      </c>
      <c r="Z83" s="182" t="s">
        <v>424</v>
      </c>
      <c r="AA83" s="182" t="s">
        <v>424</v>
      </c>
      <c r="AB83" s="182" t="s">
        <v>424</v>
      </c>
      <c r="AC83" s="182" t="s">
        <v>424</v>
      </c>
      <c r="AD83" s="182" t="s">
        <v>424</v>
      </c>
      <c r="AE83" s="159"/>
      <c r="AF83" s="200" t="s">
        <v>411</v>
      </c>
      <c r="AG83" s="200" t="s">
        <v>411</v>
      </c>
      <c r="AH83" s="200" t="s">
        <v>411</v>
      </c>
      <c r="AI83" s="200" t="s">
        <v>411</v>
      </c>
      <c r="AJ83" s="200" t="s">
        <v>411</v>
      </c>
      <c r="AK83" s="182" t="s">
        <v>424</v>
      </c>
      <c r="AL83" s="146" t="s">
        <v>428</v>
      </c>
    </row>
    <row r="84" spans="1:38" s="10" customFormat="1" ht="24.75" customHeight="1" thickBot="1" x14ac:dyDescent="0.25">
      <c r="A84" s="104" t="s">
        <v>122</v>
      </c>
      <c r="B84" s="212" t="s">
        <v>227</v>
      </c>
      <c r="C84" s="95"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159"/>
      <c r="AF84" s="200" t="s">
        <v>411</v>
      </c>
      <c r="AG84" s="200" t="s">
        <v>411</v>
      </c>
      <c r="AH84" s="200" t="s">
        <v>411</v>
      </c>
      <c r="AI84" s="200" t="s">
        <v>411</v>
      </c>
      <c r="AJ84" s="200" t="s">
        <v>411</v>
      </c>
      <c r="AK84" s="183" t="s">
        <v>425</v>
      </c>
      <c r="AL84" s="232" t="s">
        <v>435</v>
      </c>
    </row>
    <row r="85" spans="1:38" s="10" customFormat="1" ht="24.75" customHeight="1" thickBot="1" x14ac:dyDescent="0.25">
      <c r="A85" s="104" t="s">
        <v>125</v>
      </c>
      <c r="B85" s="112" t="s">
        <v>228</v>
      </c>
      <c r="C85" s="95" t="s">
        <v>357</v>
      </c>
      <c r="D85" s="96"/>
      <c r="E85" s="200" t="s">
        <v>411</v>
      </c>
      <c r="F85" s="371">
        <v>3.1944572999999998</v>
      </c>
      <c r="G85" s="20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159"/>
      <c r="AF85" s="200" t="s">
        <v>411</v>
      </c>
      <c r="AG85" s="200" t="s">
        <v>411</v>
      </c>
      <c r="AH85" s="200" t="s">
        <v>411</v>
      </c>
      <c r="AI85" s="200" t="s">
        <v>411</v>
      </c>
      <c r="AJ85" s="200" t="s">
        <v>411</v>
      </c>
      <c r="AK85" s="371">
        <v>12.777829199999999</v>
      </c>
      <c r="AL85" s="146" t="s">
        <v>409</v>
      </c>
    </row>
    <row r="86" spans="1:38" s="10" customFormat="1" ht="24.75" customHeight="1" thickBot="1" x14ac:dyDescent="0.25">
      <c r="A86" s="104" t="s">
        <v>125</v>
      </c>
      <c r="B86" s="112" t="s">
        <v>229</v>
      </c>
      <c r="C86" s="95" t="s">
        <v>96</v>
      </c>
      <c r="D86" s="96"/>
      <c r="E86" s="200" t="s">
        <v>411</v>
      </c>
      <c r="F86" s="183" t="s">
        <v>425</v>
      </c>
      <c r="G86" s="20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159"/>
      <c r="AF86" s="200" t="s">
        <v>411</v>
      </c>
      <c r="AG86" s="200" t="s">
        <v>411</v>
      </c>
      <c r="AH86" s="200" t="s">
        <v>411</v>
      </c>
      <c r="AI86" s="200" t="s">
        <v>411</v>
      </c>
      <c r="AJ86" s="200" t="s">
        <v>411</v>
      </c>
      <c r="AK86" s="200" t="s">
        <v>411</v>
      </c>
      <c r="AL86" s="146" t="s">
        <v>410</v>
      </c>
    </row>
    <row r="87" spans="1:38" s="10" customFormat="1" ht="24.75" customHeight="1" thickBot="1" x14ac:dyDescent="0.25">
      <c r="A87" s="104" t="s">
        <v>125</v>
      </c>
      <c r="B87" s="112" t="s">
        <v>230</v>
      </c>
      <c r="C87" s="95" t="s">
        <v>97</v>
      </c>
      <c r="D87" s="96"/>
      <c r="E87" s="200" t="s">
        <v>411</v>
      </c>
      <c r="F87" s="183" t="s">
        <v>425</v>
      </c>
      <c r="G87" s="20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159"/>
      <c r="AF87" s="200" t="s">
        <v>411</v>
      </c>
      <c r="AG87" s="200" t="s">
        <v>411</v>
      </c>
      <c r="AH87" s="200" t="s">
        <v>411</v>
      </c>
      <c r="AI87" s="200" t="s">
        <v>411</v>
      </c>
      <c r="AJ87" s="200" t="s">
        <v>411</v>
      </c>
      <c r="AK87" s="200" t="s">
        <v>411</v>
      </c>
      <c r="AL87" s="146" t="s">
        <v>410</v>
      </c>
    </row>
    <row r="88" spans="1:38" s="10" customFormat="1" ht="24.75" customHeight="1" thickBot="1" x14ac:dyDescent="0.25">
      <c r="A88" s="104" t="s">
        <v>125</v>
      </c>
      <c r="B88" s="112"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159"/>
      <c r="AF88" s="200" t="s">
        <v>411</v>
      </c>
      <c r="AG88" s="200" t="s">
        <v>411</v>
      </c>
      <c r="AH88" s="200" t="s">
        <v>411</v>
      </c>
      <c r="AI88" s="200" t="s">
        <v>411</v>
      </c>
      <c r="AJ88" s="200" t="s">
        <v>411</v>
      </c>
      <c r="AK88" s="200" t="s">
        <v>411</v>
      </c>
      <c r="AL88" s="232" t="s">
        <v>435</v>
      </c>
    </row>
    <row r="89" spans="1:38" s="10" customFormat="1" ht="24.75" customHeight="1" thickBot="1" x14ac:dyDescent="0.25">
      <c r="A89" s="104" t="s">
        <v>125</v>
      </c>
      <c r="B89" s="112" t="s">
        <v>232</v>
      </c>
      <c r="C89" s="95" t="s">
        <v>99</v>
      </c>
      <c r="D89" s="96"/>
      <c r="E89" s="200" t="s">
        <v>411</v>
      </c>
      <c r="F89" s="183" t="s">
        <v>425</v>
      </c>
      <c r="G89" s="20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159"/>
      <c r="AF89" s="200" t="s">
        <v>411</v>
      </c>
      <c r="AG89" s="200" t="s">
        <v>411</v>
      </c>
      <c r="AH89" s="200" t="s">
        <v>411</v>
      </c>
      <c r="AI89" s="200" t="s">
        <v>411</v>
      </c>
      <c r="AJ89" s="200" t="s">
        <v>411</v>
      </c>
      <c r="AK89" s="200" t="s">
        <v>411</v>
      </c>
      <c r="AL89" s="232" t="s">
        <v>435</v>
      </c>
    </row>
    <row r="90" spans="1:38" s="18" customFormat="1" ht="24.75" customHeight="1" thickBot="1" x14ac:dyDescent="0.25">
      <c r="A90" s="104" t="s">
        <v>125</v>
      </c>
      <c r="B90" s="112"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159"/>
      <c r="AF90" s="200" t="s">
        <v>411</v>
      </c>
      <c r="AG90" s="200" t="s">
        <v>411</v>
      </c>
      <c r="AH90" s="200" t="s">
        <v>411</v>
      </c>
      <c r="AI90" s="200" t="s">
        <v>411</v>
      </c>
      <c r="AJ90" s="200" t="s">
        <v>411</v>
      </c>
      <c r="AK90" s="200" t="s">
        <v>411</v>
      </c>
      <c r="AL90" s="232" t="s">
        <v>435</v>
      </c>
    </row>
    <row r="91" spans="1:38" s="10" customFormat="1" ht="24.75" customHeight="1" thickBot="1" x14ac:dyDescent="0.25">
      <c r="A91" s="104" t="s">
        <v>125</v>
      </c>
      <c r="B91" s="104" t="s">
        <v>266</v>
      </c>
      <c r="C91" s="112"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159"/>
      <c r="AF91" s="200" t="s">
        <v>411</v>
      </c>
      <c r="AG91" s="200" t="s">
        <v>411</v>
      </c>
      <c r="AH91" s="200" t="s">
        <v>411</v>
      </c>
      <c r="AI91" s="200" t="s">
        <v>411</v>
      </c>
      <c r="AJ91" s="200" t="s">
        <v>411</v>
      </c>
      <c r="AK91" s="200" t="s">
        <v>411</v>
      </c>
      <c r="AL91" s="232" t="s">
        <v>435</v>
      </c>
    </row>
    <row r="92" spans="1:38" s="10" customFormat="1" ht="24.75" customHeight="1" thickBot="1" x14ac:dyDescent="0.25">
      <c r="A92" s="104" t="s">
        <v>122</v>
      </c>
      <c r="B92" s="104" t="s">
        <v>219</v>
      </c>
      <c r="C92" s="112" t="s">
        <v>118</v>
      </c>
      <c r="D92" s="140"/>
      <c r="E92" s="388">
        <v>1.4892E-3</v>
      </c>
      <c r="F92" s="388">
        <v>2.9784E-3</v>
      </c>
      <c r="G92" s="388">
        <v>2.9784E-3</v>
      </c>
      <c r="H92" s="183" t="s">
        <v>425</v>
      </c>
      <c r="I92" s="371">
        <v>8.9351999999999997E-4</v>
      </c>
      <c r="J92" s="371">
        <v>1.1913600000000002E-3</v>
      </c>
      <c r="K92" s="371">
        <v>1.4892E-3</v>
      </c>
      <c r="L92" s="371">
        <v>2.3231520000000001E-5</v>
      </c>
      <c r="M92" s="371">
        <v>8.1905999999999993E-3</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159"/>
      <c r="AF92" s="200" t="s">
        <v>411</v>
      </c>
      <c r="AG92" s="200" t="s">
        <v>411</v>
      </c>
      <c r="AH92" s="200" t="s">
        <v>411</v>
      </c>
      <c r="AI92" s="200" t="s">
        <v>411</v>
      </c>
      <c r="AJ92" s="200" t="s">
        <v>411</v>
      </c>
      <c r="AK92" s="371">
        <v>1.4892000000000001</v>
      </c>
      <c r="AL92" s="146" t="s">
        <v>412</v>
      </c>
    </row>
    <row r="93" spans="1:38" s="10" customFormat="1" ht="24.75" customHeight="1" thickBot="1" x14ac:dyDescent="0.25">
      <c r="A93" s="104" t="s">
        <v>122</v>
      </c>
      <c r="B93" s="104" t="s">
        <v>220</v>
      </c>
      <c r="C93" s="112" t="s">
        <v>119</v>
      </c>
      <c r="D93" s="140"/>
      <c r="E93" s="220" t="s">
        <v>411</v>
      </c>
      <c r="F93" s="371">
        <v>2.6234846999999997</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159"/>
      <c r="AF93" s="200" t="s">
        <v>411</v>
      </c>
      <c r="AG93" s="200" t="s">
        <v>411</v>
      </c>
      <c r="AH93" s="200" t="s">
        <v>411</v>
      </c>
      <c r="AI93" s="200" t="s">
        <v>411</v>
      </c>
      <c r="AJ93" s="200" t="s">
        <v>411</v>
      </c>
      <c r="AK93" s="157">
        <v>341.66030000000001</v>
      </c>
      <c r="AL93" s="146" t="s">
        <v>429</v>
      </c>
    </row>
    <row r="94" spans="1:38" s="10" customFormat="1" ht="24.75" customHeight="1" thickBot="1" x14ac:dyDescent="0.25">
      <c r="A94" s="104" t="s">
        <v>122</v>
      </c>
      <c r="B94" s="213" t="s">
        <v>265</v>
      </c>
      <c r="C94" s="112" t="s">
        <v>303</v>
      </c>
      <c r="D94" s="96"/>
      <c r="E94" s="200" t="s">
        <v>411</v>
      </c>
      <c r="F94" s="200" t="s">
        <v>411</v>
      </c>
      <c r="G94" s="20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159"/>
      <c r="AF94" s="200" t="s">
        <v>411</v>
      </c>
      <c r="AG94" s="200" t="s">
        <v>411</v>
      </c>
      <c r="AH94" s="200" t="s">
        <v>411</v>
      </c>
      <c r="AI94" s="200" t="s">
        <v>411</v>
      </c>
      <c r="AJ94" s="200" t="s">
        <v>411</v>
      </c>
      <c r="AK94" s="200" t="s">
        <v>411</v>
      </c>
      <c r="AL94" s="232" t="s">
        <v>435</v>
      </c>
    </row>
    <row r="95" spans="1:38" s="10" customFormat="1" ht="24.75" customHeight="1" thickBot="1" x14ac:dyDescent="0.25">
      <c r="A95" s="104" t="s">
        <v>122</v>
      </c>
      <c r="B95" s="213" t="s">
        <v>221</v>
      </c>
      <c r="C95" s="112" t="s">
        <v>94</v>
      </c>
      <c r="D95" s="140"/>
      <c r="E95" s="183" t="s">
        <v>425</v>
      </c>
      <c r="F95" s="183" t="s">
        <v>425</v>
      </c>
      <c r="G95" s="183" t="s">
        <v>425</v>
      </c>
      <c r="H95" s="183" t="s">
        <v>425</v>
      </c>
      <c r="I95" s="183" t="s">
        <v>425</v>
      </c>
      <c r="J95" s="183" t="s">
        <v>425</v>
      </c>
      <c r="K95" s="157">
        <v>3.6720000000000003E-2</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159"/>
      <c r="AF95" s="200" t="s">
        <v>411</v>
      </c>
      <c r="AG95" s="200" t="s">
        <v>411</v>
      </c>
      <c r="AH95" s="200" t="s">
        <v>411</v>
      </c>
      <c r="AI95" s="200" t="s">
        <v>411</v>
      </c>
      <c r="AJ95" s="200" t="s">
        <v>411</v>
      </c>
      <c r="AK95" s="157">
        <v>12.240000000000002</v>
      </c>
      <c r="AL95" s="146" t="s">
        <v>430</v>
      </c>
    </row>
    <row r="96" spans="1:38" s="10" customFormat="1" ht="24.75" customHeight="1" thickBot="1" x14ac:dyDescent="0.25">
      <c r="A96" s="104" t="s">
        <v>122</v>
      </c>
      <c r="B96" s="104" t="s">
        <v>222</v>
      </c>
      <c r="C96" s="112" t="s">
        <v>95</v>
      </c>
      <c r="D96" s="144"/>
      <c r="E96" s="182" t="s">
        <v>424</v>
      </c>
      <c r="F96" s="182" t="s">
        <v>424</v>
      </c>
      <c r="G96" s="18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159"/>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4" t="s">
        <v>223</v>
      </c>
      <c r="C97" s="112" t="s">
        <v>370</v>
      </c>
      <c r="D97" s="144"/>
      <c r="E97" s="200" t="s">
        <v>411</v>
      </c>
      <c r="F97" s="200" t="s">
        <v>411</v>
      </c>
      <c r="G97" s="200" t="s">
        <v>411</v>
      </c>
      <c r="H97" s="200" t="s">
        <v>411</v>
      </c>
      <c r="I97" s="200" t="s">
        <v>411</v>
      </c>
      <c r="J97" s="200" t="s">
        <v>411</v>
      </c>
      <c r="K97" s="200" t="s">
        <v>411</v>
      </c>
      <c r="L97" s="200" t="s">
        <v>411</v>
      </c>
      <c r="M97" s="200" t="s">
        <v>411</v>
      </c>
      <c r="N97" s="183" t="s">
        <v>425</v>
      </c>
      <c r="O97" s="183" t="s">
        <v>425</v>
      </c>
      <c r="P97" s="157">
        <v>4.7422510000000001E-2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474.22510000000005</v>
      </c>
      <c r="AE97" s="159"/>
      <c r="AF97" s="200" t="s">
        <v>411</v>
      </c>
      <c r="AG97" s="200" t="s">
        <v>411</v>
      </c>
      <c r="AH97" s="200" t="s">
        <v>411</v>
      </c>
      <c r="AI97" s="200" t="s">
        <v>411</v>
      </c>
      <c r="AJ97" s="200" t="s">
        <v>411</v>
      </c>
      <c r="AK97" s="157">
        <v>4742.2510000000002</v>
      </c>
      <c r="AL97" s="146" t="s">
        <v>432</v>
      </c>
    </row>
    <row r="98" spans="1:39" s="10" customFormat="1" ht="24.75" customHeight="1" thickBot="1" x14ac:dyDescent="0.25">
      <c r="A98" s="104" t="s">
        <v>122</v>
      </c>
      <c r="B98" s="104" t="s">
        <v>224</v>
      </c>
      <c r="C98" s="112" t="s">
        <v>319</v>
      </c>
      <c r="D98" s="144"/>
      <c r="E98" s="200" t="s">
        <v>411</v>
      </c>
      <c r="F98" s="200" t="s">
        <v>411</v>
      </c>
      <c r="G98" s="20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159"/>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160">
        <v>0.2024253</v>
      </c>
      <c r="F99" s="157">
        <v>4.2753711000000001</v>
      </c>
      <c r="G99" s="200" t="s">
        <v>411</v>
      </c>
      <c r="H99" s="157">
        <v>10.121264999999999</v>
      </c>
      <c r="I99" s="157">
        <v>0.21783299999999997</v>
      </c>
      <c r="J99" s="157">
        <v>0.33471899999999999</v>
      </c>
      <c r="K99" s="157">
        <v>0.7331939999999999</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159"/>
      <c r="AF99" s="200" t="s">
        <v>411</v>
      </c>
      <c r="AG99" s="200" t="s">
        <v>411</v>
      </c>
      <c r="AH99" s="200" t="s">
        <v>411</v>
      </c>
      <c r="AI99" s="200" t="s">
        <v>411</v>
      </c>
      <c r="AJ99" s="200" t="s">
        <v>411</v>
      </c>
      <c r="AK99" s="157">
        <v>531.29999999999995</v>
      </c>
      <c r="AL99" s="146" t="s">
        <v>414</v>
      </c>
    </row>
    <row r="100" spans="1:39" s="10" customFormat="1" ht="24.75" customHeight="1" thickBot="1" x14ac:dyDescent="0.25">
      <c r="A100" s="104" t="s">
        <v>126</v>
      </c>
      <c r="B100" s="104" t="s">
        <v>235</v>
      </c>
      <c r="C100" s="112" t="s">
        <v>288</v>
      </c>
      <c r="D100" s="144"/>
      <c r="E100" s="160">
        <v>4.8653000000000009E-2</v>
      </c>
      <c r="F100" s="157">
        <v>1.5931646000000004</v>
      </c>
      <c r="G100" s="200" t="s">
        <v>411</v>
      </c>
      <c r="H100" s="157">
        <v>3.0076400000000008</v>
      </c>
      <c r="I100" s="157">
        <v>7.9614000000000004E-2</v>
      </c>
      <c r="J100" s="157">
        <v>0.11942100000000003</v>
      </c>
      <c r="K100" s="157">
        <v>0.26095700000000005</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159"/>
      <c r="AF100" s="200" t="s">
        <v>411</v>
      </c>
      <c r="AG100" s="200" t="s">
        <v>411</v>
      </c>
      <c r="AH100" s="200" t="s">
        <v>411</v>
      </c>
      <c r="AI100" s="200" t="s">
        <v>411</v>
      </c>
      <c r="AJ100" s="200" t="s">
        <v>411</v>
      </c>
      <c r="AK100" s="157">
        <v>442.30000000000007</v>
      </c>
      <c r="AL100" s="146" t="s">
        <v>414</v>
      </c>
      <c r="AM100" s="255"/>
    </row>
    <row r="101" spans="1:39" s="10" customFormat="1" ht="24.75" customHeight="1" thickBot="1" x14ac:dyDescent="0.25">
      <c r="A101" s="104" t="s">
        <v>126</v>
      </c>
      <c r="B101" s="104" t="s">
        <v>237</v>
      </c>
      <c r="C101" s="112" t="s">
        <v>281</v>
      </c>
      <c r="D101" s="144"/>
      <c r="E101" s="160">
        <v>8.2248000000000009E-3</v>
      </c>
      <c r="F101" s="157">
        <v>0.11583259999999999</v>
      </c>
      <c r="G101" s="200" t="s">
        <v>411</v>
      </c>
      <c r="H101" s="157">
        <v>0.27416000000000001</v>
      </c>
      <c r="I101" s="157">
        <v>1.3708E-2</v>
      </c>
      <c r="J101" s="157">
        <v>4.1123999999999994E-2</v>
      </c>
      <c r="K101" s="157">
        <v>9.5956E-2</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159"/>
      <c r="AF101" s="200" t="s">
        <v>411</v>
      </c>
      <c r="AG101" s="200" t="s">
        <v>411</v>
      </c>
      <c r="AH101" s="200" t="s">
        <v>411</v>
      </c>
      <c r="AI101" s="200" t="s">
        <v>411</v>
      </c>
      <c r="AJ101" s="200" t="s">
        <v>411</v>
      </c>
      <c r="AK101" s="157">
        <v>685.4</v>
      </c>
      <c r="AL101" s="146" t="s">
        <v>414</v>
      </c>
      <c r="AM101" s="255"/>
    </row>
    <row r="102" spans="1:39" s="10" customFormat="1" ht="24.75" customHeight="1" thickBot="1" x14ac:dyDescent="0.25">
      <c r="A102" s="104" t="s">
        <v>126</v>
      </c>
      <c r="B102" s="104" t="s">
        <v>238</v>
      </c>
      <c r="C102" s="112" t="s">
        <v>282</v>
      </c>
      <c r="D102" s="144"/>
      <c r="E102" s="160">
        <v>2.2907707895043358E-2</v>
      </c>
      <c r="F102" s="157">
        <v>0.34545835264570951</v>
      </c>
      <c r="G102" s="200" t="s">
        <v>411</v>
      </c>
      <c r="H102" s="157">
        <v>1.9500093310878279</v>
      </c>
      <c r="I102" s="157">
        <v>2.6400605469061905E-3</v>
      </c>
      <c r="J102" s="157">
        <v>5.3297454101796433E-2</v>
      </c>
      <c r="K102" s="157">
        <v>0.31385049120758451</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159"/>
      <c r="AF102" s="200" t="s">
        <v>411</v>
      </c>
      <c r="AG102" s="200" t="s">
        <v>411</v>
      </c>
      <c r="AH102" s="200" t="s">
        <v>411</v>
      </c>
      <c r="AI102" s="200" t="s">
        <v>411</v>
      </c>
      <c r="AJ102" s="200" t="s">
        <v>411</v>
      </c>
      <c r="AK102" s="157">
        <v>352.6</v>
      </c>
      <c r="AL102" s="146" t="s">
        <v>414</v>
      </c>
      <c r="AM102" s="255"/>
    </row>
    <row r="103" spans="1:39" s="166" customFormat="1" ht="24.75" customHeight="1" thickBot="1" x14ac:dyDescent="0.25">
      <c r="A103" s="104" t="s">
        <v>126</v>
      </c>
      <c r="B103" s="104" t="s">
        <v>236</v>
      </c>
      <c r="C103" s="112" t="s">
        <v>283</v>
      </c>
      <c r="D103" s="144"/>
      <c r="E103" s="193" t="s">
        <v>427</v>
      </c>
      <c r="F103" s="194" t="s">
        <v>427</v>
      </c>
      <c r="G103" s="200" t="s">
        <v>411</v>
      </c>
      <c r="H103" s="194"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159"/>
      <c r="AF103" s="200" t="s">
        <v>411</v>
      </c>
      <c r="AG103" s="200" t="s">
        <v>411</v>
      </c>
      <c r="AH103" s="200" t="s">
        <v>411</v>
      </c>
      <c r="AI103" s="200" t="s">
        <v>411</v>
      </c>
      <c r="AJ103" s="200" t="s">
        <v>411</v>
      </c>
      <c r="AK103" s="190" t="s">
        <v>427</v>
      </c>
      <c r="AL103" s="165" t="s">
        <v>414</v>
      </c>
      <c r="AM103" s="255"/>
    </row>
    <row r="104" spans="1:39" s="10" customFormat="1" ht="24.75" customHeight="1" thickBot="1" x14ac:dyDescent="0.25">
      <c r="A104" s="104" t="s">
        <v>126</v>
      </c>
      <c r="B104" s="104" t="s">
        <v>362</v>
      </c>
      <c r="C104" s="112" t="s">
        <v>284</v>
      </c>
      <c r="D104" s="144"/>
      <c r="E104" s="160">
        <v>4.728E-4</v>
      </c>
      <c r="F104" s="157">
        <v>2.13548E-2</v>
      </c>
      <c r="G104" s="200" t="s">
        <v>411</v>
      </c>
      <c r="H104" s="157">
        <v>1.576E-2</v>
      </c>
      <c r="I104" s="157">
        <v>7.8800000000000007E-4</v>
      </c>
      <c r="J104" s="157">
        <v>2.3639999999999998E-3</v>
      </c>
      <c r="K104" s="157">
        <v>5.5160000000000001E-3</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159"/>
      <c r="AF104" s="200" t="s">
        <v>411</v>
      </c>
      <c r="AG104" s="200" t="s">
        <v>411</v>
      </c>
      <c r="AH104" s="200" t="s">
        <v>411</v>
      </c>
      <c r="AI104" s="200" t="s">
        <v>411</v>
      </c>
      <c r="AJ104" s="200" t="s">
        <v>411</v>
      </c>
      <c r="AK104" s="371">
        <v>39.4</v>
      </c>
      <c r="AL104" s="146" t="s">
        <v>414</v>
      </c>
      <c r="AM104" s="255"/>
    </row>
    <row r="105" spans="1:39" s="10" customFormat="1" ht="24.75" customHeight="1" thickBot="1" x14ac:dyDescent="0.25">
      <c r="A105" s="104" t="s">
        <v>126</v>
      </c>
      <c r="B105" s="104" t="s">
        <v>363</v>
      </c>
      <c r="C105" s="112" t="s">
        <v>285</v>
      </c>
      <c r="D105" s="144"/>
      <c r="E105" s="371">
        <v>5.3499999999999997E-3</v>
      </c>
      <c r="F105" s="371">
        <v>9.1484999999999997E-2</v>
      </c>
      <c r="G105" s="200" t="s">
        <v>411</v>
      </c>
      <c r="H105" s="371">
        <v>0.14979999999999999</v>
      </c>
      <c r="I105" s="371">
        <v>2.996E-3</v>
      </c>
      <c r="J105" s="371">
        <v>4.7079999999999995E-3</v>
      </c>
      <c r="K105" s="371">
        <v>1.0271999999999998E-2</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159"/>
      <c r="AF105" s="200" t="s">
        <v>411</v>
      </c>
      <c r="AG105" s="200" t="s">
        <v>411</v>
      </c>
      <c r="AH105" s="200" t="s">
        <v>411</v>
      </c>
      <c r="AI105" s="200" t="s">
        <v>411</v>
      </c>
      <c r="AJ105" s="200" t="s">
        <v>411</v>
      </c>
      <c r="AK105" s="371">
        <v>21.4</v>
      </c>
      <c r="AL105" s="146" t="s">
        <v>414</v>
      </c>
      <c r="AM105" s="255"/>
    </row>
    <row r="106" spans="1:39" s="10" customFormat="1" ht="24.75" customHeight="1" thickBot="1" x14ac:dyDescent="0.25">
      <c r="A106" s="104" t="s">
        <v>126</v>
      </c>
      <c r="B106" s="104" t="s">
        <v>257</v>
      </c>
      <c r="C106" s="112" t="s">
        <v>286</v>
      </c>
      <c r="D106" s="144"/>
      <c r="E106" s="183" t="s">
        <v>425</v>
      </c>
      <c r="F106" s="183" t="s">
        <v>425</v>
      </c>
      <c r="G106" s="200" t="s">
        <v>411</v>
      </c>
      <c r="H106" s="183"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159"/>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100" t="s">
        <v>126</v>
      </c>
      <c r="B107" s="104" t="s">
        <v>364</v>
      </c>
      <c r="C107" s="100" t="s">
        <v>341</v>
      </c>
      <c r="D107" s="144"/>
      <c r="E107" s="193" t="s">
        <v>427</v>
      </c>
      <c r="F107" s="194" t="s">
        <v>427</v>
      </c>
      <c r="G107" s="200" t="s">
        <v>411</v>
      </c>
      <c r="H107" s="194"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159"/>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100" t="s">
        <v>126</v>
      </c>
      <c r="B108" s="104" t="s">
        <v>365</v>
      </c>
      <c r="C108" s="100" t="s">
        <v>342</v>
      </c>
      <c r="D108" s="144"/>
      <c r="E108" s="160">
        <v>0.18762278499999999</v>
      </c>
      <c r="F108" s="157">
        <v>1.8900745500000002</v>
      </c>
      <c r="G108" s="200" t="s">
        <v>411</v>
      </c>
      <c r="H108" s="157">
        <v>3.1155075000000001</v>
      </c>
      <c r="I108" s="157">
        <v>3.4616750000000002E-2</v>
      </c>
      <c r="J108" s="157">
        <v>0.41540100000000002</v>
      </c>
      <c r="K108" s="157">
        <v>1.5923705000000001</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159"/>
      <c r="AF108" s="200" t="s">
        <v>411</v>
      </c>
      <c r="AG108" s="200" t="s">
        <v>411</v>
      </c>
      <c r="AH108" s="200" t="s">
        <v>411</v>
      </c>
      <c r="AI108" s="200" t="s">
        <v>411</v>
      </c>
      <c r="AJ108" s="200" t="s">
        <v>411</v>
      </c>
      <c r="AK108" s="157">
        <v>13846.7</v>
      </c>
      <c r="AL108" s="146" t="s">
        <v>414</v>
      </c>
      <c r="AM108" s="255"/>
    </row>
    <row r="109" spans="1:39" s="10" customFormat="1" ht="24.75" customHeight="1" thickBot="1" x14ac:dyDescent="0.25">
      <c r="A109" s="100" t="s">
        <v>126</v>
      </c>
      <c r="B109" s="104" t="s">
        <v>366</v>
      </c>
      <c r="C109" s="100" t="s">
        <v>324</v>
      </c>
      <c r="D109" s="144"/>
      <c r="E109" s="183" t="s">
        <v>425</v>
      </c>
      <c r="F109" s="183" t="s">
        <v>425</v>
      </c>
      <c r="G109" s="200" t="s">
        <v>411</v>
      </c>
      <c r="H109" s="183" t="s">
        <v>425</v>
      </c>
      <c r="I109" s="183" t="s">
        <v>425</v>
      </c>
      <c r="J109" s="183" t="s">
        <v>425</v>
      </c>
      <c r="K109" s="183" t="s">
        <v>425</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159"/>
      <c r="AF109" s="200" t="s">
        <v>411</v>
      </c>
      <c r="AG109" s="200" t="s">
        <v>411</v>
      </c>
      <c r="AH109" s="200" t="s">
        <v>411</v>
      </c>
      <c r="AI109" s="200" t="s">
        <v>411</v>
      </c>
      <c r="AJ109" s="200" t="s">
        <v>411</v>
      </c>
      <c r="AK109" s="183" t="s">
        <v>425</v>
      </c>
      <c r="AL109" s="146" t="s">
        <v>414</v>
      </c>
      <c r="AM109" s="255"/>
    </row>
    <row r="110" spans="1:39" s="10" customFormat="1" ht="24.75" customHeight="1" thickBot="1" x14ac:dyDescent="0.25">
      <c r="A110" s="100" t="s">
        <v>126</v>
      </c>
      <c r="B110" s="104" t="s">
        <v>367</v>
      </c>
      <c r="C110" s="100" t="s">
        <v>325</v>
      </c>
      <c r="D110" s="144"/>
      <c r="E110" s="183" t="s">
        <v>425</v>
      </c>
      <c r="F110" s="183" t="s">
        <v>425</v>
      </c>
      <c r="G110" s="200" t="s">
        <v>411</v>
      </c>
      <c r="H110" s="183" t="s">
        <v>425</v>
      </c>
      <c r="I110" s="183" t="s">
        <v>425</v>
      </c>
      <c r="J110" s="183" t="s">
        <v>425</v>
      </c>
      <c r="K110" s="183" t="s">
        <v>425</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159"/>
      <c r="AF110" s="200" t="s">
        <v>411</v>
      </c>
      <c r="AG110" s="200" t="s">
        <v>411</v>
      </c>
      <c r="AH110" s="200" t="s">
        <v>411</v>
      </c>
      <c r="AI110" s="200" t="s">
        <v>411</v>
      </c>
      <c r="AJ110" s="200" t="s">
        <v>411</v>
      </c>
      <c r="AK110" s="200" t="s">
        <v>411</v>
      </c>
      <c r="AL110" s="146" t="s">
        <v>414</v>
      </c>
      <c r="AM110" s="255"/>
    </row>
    <row r="111" spans="1:39" s="10" customFormat="1" ht="24.75" customHeight="1" thickBot="1" x14ac:dyDescent="0.25">
      <c r="A111" s="104" t="s">
        <v>126</v>
      </c>
      <c r="B111" s="104" t="s">
        <v>368</v>
      </c>
      <c r="C111" s="112" t="s">
        <v>287</v>
      </c>
      <c r="D111" s="144"/>
      <c r="E111" s="200" t="s">
        <v>411</v>
      </c>
      <c r="F111" s="200" t="s">
        <v>411</v>
      </c>
      <c r="G111" s="200" t="s">
        <v>411</v>
      </c>
      <c r="H111" s="20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159"/>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57">
        <v>2.1307200000000002</v>
      </c>
      <c r="F112" s="200" t="s">
        <v>411</v>
      </c>
      <c r="G112" s="200" t="s">
        <v>411</v>
      </c>
      <c r="H112" s="157">
        <v>2.9529000000000005</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159"/>
      <c r="AF112" s="200" t="s">
        <v>411</v>
      </c>
      <c r="AG112" s="200" t="s">
        <v>411</v>
      </c>
      <c r="AH112" s="200" t="s">
        <v>411</v>
      </c>
      <c r="AI112" s="200" t="s">
        <v>411</v>
      </c>
      <c r="AJ112" s="200" t="s">
        <v>411</v>
      </c>
      <c r="AK112" s="167">
        <v>34740000</v>
      </c>
      <c r="AL112" s="146" t="s">
        <v>423</v>
      </c>
    </row>
    <row r="113" spans="1:38" s="10" customFormat="1" ht="24.75" customHeight="1" thickBot="1" x14ac:dyDescent="0.25">
      <c r="A113" s="104" t="s">
        <v>136</v>
      </c>
      <c r="B113" s="91" t="s">
        <v>254</v>
      </c>
      <c r="C113" s="114" t="s">
        <v>143</v>
      </c>
      <c r="D113" s="96"/>
      <c r="E113" s="371">
        <v>4.0479409825069874</v>
      </c>
      <c r="F113" s="200" t="s">
        <v>411</v>
      </c>
      <c r="G113" s="200" t="s">
        <v>411</v>
      </c>
      <c r="H113" s="157">
        <v>9.6453515911510301</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159"/>
      <c r="AF113" s="200" t="s">
        <v>411</v>
      </c>
      <c r="AG113" s="200" t="s">
        <v>411</v>
      </c>
      <c r="AH113" s="200" t="s">
        <v>411</v>
      </c>
      <c r="AI113" s="200" t="s">
        <v>411</v>
      </c>
      <c r="AJ113" s="200" t="s">
        <v>411</v>
      </c>
      <c r="AK113" s="157">
        <v>15919.1</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159"/>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159"/>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2" t="s">
        <v>304</v>
      </c>
      <c r="D116" s="96"/>
      <c r="E116" s="183" t="s">
        <v>425</v>
      </c>
      <c r="F116" s="200" t="s">
        <v>411</v>
      </c>
      <c r="G116" s="200" t="s">
        <v>411</v>
      </c>
      <c r="H116" s="157">
        <v>4.3391569238522987</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159"/>
      <c r="AF116" s="200" t="s">
        <v>411</v>
      </c>
      <c r="AG116" s="200" t="s">
        <v>411</v>
      </c>
      <c r="AH116" s="200" t="s">
        <v>411</v>
      </c>
      <c r="AI116" s="200" t="s">
        <v>411</v>
      </c>
      <c r="AJ116" s="200" t="s">
        <v>411</v>
      </c>
      <c r="AK116" s="371">
        <v>15919.1</v>
      </c>
      <c r="AL116" s="146" t="s">
        <v>414</v>
      </c>
    </row>
    <row r="117" spans="1:38" s="10" customFormat="1" ht="24.75" customHeight="1" thickBot="1" x14ac:dyDescent="0.25">
      <c r="A117" s="104" t="s">
        <v>136</v>
      </c>
      <c r="B117" s="104" t="s">
        <v>308</v>
      </c>
      <c r="C117" s="112"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159"/>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2"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159"/>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2.7185999999999998E-2</v>
      </c>
      <c r="J119" s="157">
        <v>0.70683600000000002</v>
      </c>
      <c r="K119" s="157">
        <v>0.70683600000000002</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159"/>
      <c r="AF119" s="200" t="s">
        <v>411</v>
      </c>
      <c r="AG119" s="200" t="s">
        <v>411</v>
      </c>
      <c r="AH119" s="200" t="s">
        <v>411</v>
      </c>
      <c r="AI119" s="200" t="s">
        <v>411</v>
      </c>
      <c r="AJ119" s="200" t="s">
        <v>411</v>
      </c>
      <c r="AK119" s="257">
        <v>453100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159"/>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2" t="s">
        <v>311</v>
      </c>
      <c r="D121" s="141"/>
      <c r="E121" s="200" t="s">
        <v>411</v>
      </c>
      <c r="F121" s="157">
        <v>0.38966600000000001</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159"/>
      <c r="AF121" s="200" t="s">
        <v>411</v>
      </c>
      <c r="AG121" s="200" t="s">
        <v>411</v>
      </c>
      <c r="AH121" s="200" t="s">
        <v>411</v>
      </c>
      <c r="AI121" s="200" t="s">
        <v>411</v>
      </c>
      <c r="AJ121" s="200" t="s">
        <v>411</v>
      </c>
      <c r="AK121" s="257">
        <v>453100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159"/>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159"/>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159"/>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00" t="s">
        <v>411</v>
      </c>
      <c r="F125" s="371">
        <v>0.59250472872075666</v>
      </c>
      <c r="G125" s="20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159"/>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183" t="s">
        <v>425</v>
      </c>
      <c r="F126" s="183" t="s">
        <v>425</v>
      </c>
      <c r="G126" s="183"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159"/>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159"/>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4" t="s">
        <v>242</v>
      </c>
      <c r="C128" s="112" t="s">
        <v>108</v>
      </c>
      <c r="D128" s="96"/>
      <c r="E128" s="183" t="s">
        <v>425</v>
      </c>
      <c r="F128" s="183" t="s">
        <v>425</v>
      </c>
      <c r="G128" s="183"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159"/>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4" t="s">
        <v>343</v>
      </c>
      <c r="C129" s="95" t="s">
        <v>107</v>
      </c>
      <c r="D129" s="96"/>
      <c r="E129" s="183" t="s">
        <v>425</v>
      </c>
      <c r="F129" s="183" t="s">
        <v>425</v>
      </c>
      <c r="G129" s="183" t="s">
        <v>425</v>
      </c>
      <c r="H129" s="183" t="s">
        <v>425</v>
      </c>
      <c r="I129" s="183" t="s">
        <v>425</v>
      </c>
      <c r="J129" s="183" t="s">
        <v>425</v>
      </c>
      <c r="K129" s="183" t="s">
        <v>425</v>
      </c>
      <c r="L129" s="183" t="s">
        <v>425</v>
      </c>
      <c r="M129" s="183" t="s">
        <v>425</v>
      </c>
      <c r="N129" s="183" t="s">
        <v>425</v>
      </c>
      <c r="O129" s="183" t="s">
        <v>425</v>
      </c>
      <c r="P129" s="183" t="s">
        <v>425</v>
      </c>
      <c r="Q129" s="183" t="s">
        <v>425</v>
      </c>
      <c r="R129" s="183" t="s">
        <v>425</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159"/>
      <c r="AF129" s="200" t="s">
        <v>411</v>
      </c>
      <c r="AG129" s="200" t="s">
        <v>411</v>
      </c>
      <c r="AH129" s="200" t="s">
        <v>411</v>
      </c>
      <c r="AI129" s="200" t="s">
        <v>411</v>
      </c>
      <c r="AJ129" s="200" t="s">
        <v>411</v>
      </c>
      <c r="AK129" s="183" t="s">
        <v>425</v>
      </c>
      <c r="AL129" s="146" t="s">
        <v>416</v>
      </c>
    </row>
    <row r="130" spans="1:67" s="10" customFormat="1" ht="24.75" customHeight="1" thickBot="1" x14ac:dyDescent="0.25">
      <c r="A130" s="104" t="s">
        <v>127</v>
      </c>
      <c r="B130" s="104" t="s">
        <v>344</v>
      </c>
      <c r="C130" s="214" t="s">
        <v>345</v>
      </c>
      <c r="D130" s="96"/>
      <c r="E130" s="183" t="s">
        <v>425</v>
      </c>
      <c r="F130" s="183" t="s">
        <v>425</v>
      </c>
      <c r="G130" s="183"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159"/>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4" t="s">
        <v>346</v>
      </c>
      <c r="C131" s="95" t="s">
        <v>158</v>
      </c>
      <c r="D131" s="96"/>
      <c r="E131" s="183" t="s">
        <v>425</v>
      </c>
      <c r="F131" s="183" t="s">
        <v>425</v>
      </c>
      <c r="G131" s="183" t="s">
        <v>425</v>
      </c>
      <c r="H131" s="183" t="s">
        <v>425</v>
      </c>
      <c r="I131" s="183" t="s">
        <v>425</v>
      </c>
      <c r="J131" s="183" t="s">
        <v>425</v>
      </c>
      <c r="K131" s="183" t="s">
        <v>425</v>
      </c>
      <c r="L131" s="183" t="s">
        <v>425</v>
      </c>
      <c r="M131" s="183" t="s">
        <v>425</v>
      </c>
      <c r="N131" s="183" t="s">
        <v>425</v>
      </c>
      <c r="O131" s="183" t="s">
        <v>425</v>
      </c>
      <c r="P131" s="183" t="s">
        <v>425</v>
      </c>
      <c r="Q131" s="183" t="s">
        <v>425</v>
      </c>
      <c r="R131" s="183" t="s">
        <v>425</v>
      </c>
      <c r="S131" s="183" t="s">
        <v>425</v>
      </c>
      <c r="T131" s="183" t="s">
        <v>425</v>
      </c>
      <c r="U131" s="183" t="s">
        <v>425</v>
      </c>
      <c r="V131" s="183" t="s">
        <v>425</v>
      </c>
      <c r="W131" s="183" t="s">
        <v>425</v>
      </c>
      <c r="X131" s="183" t="s">
        <v>425</v>
      </c>
      <c r="Y131" s="183" t="s">
        <v>425</v>
      </c>
      <c r="Z131" s="183" t="s">
        <v>425</v>
      </c>
      <c r="AA131" s="183" t="s">
        <v>425</v>
      </c>
      <c r="AB131" s="183" t="s">
        <v>425</v>
      </c>
      <c r="AC131" s="183" t="s">
        <v>425</v>
      </c>
      <c r="AD131" s="183" t="s">
        <v>425</v>
      </c>
      <c r="AE131" s="159"/>
      <c r="AF131" s="200" t="s">
        <v>411</v>
      </c>
      <c r="AG131" s="200" t="s">
        <v>411</v>
      </c>
      <c r="AH131" s="200" t="s">
        <v>411</v>
      </c>
      <c r="AI131" s="200" t="s">
        <v>411</v>
      </c>
      <c r="AJ131" s="200" t="s">
        <v>411</v>
      </c>
      <c r="AK131" s="183" t="s">
        <v>425</v>
      </c>
      <c r="AL131" s="146" t="s">
        <v>416</v>
      </c>
    </row>
    <row r="132" spans="1:67" s="10" customFormat="1" ht="24.75" customHeight="1" thickBot="1" x14ac:dyDescent="0.25">
      <c r="A132" s="104" t="s">
        <v>127</v>
      </c>
      <c r="B132" s="104" t="s">
        <v>347</v>
      </c>
      <c r="C132" s="95" t="s">
        <v>113</v>
      </c>
      <c r="D132" s="96"/>
      <c r="E132" s="183" t="s">
        <v>425</v>
      </c>
      <c r="F132" s="183" t="s">
        <v>425</v>
      </c>
      <c r="G132" s="183"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159"/>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4" t="s">
        <v>348</v>
      </c>
      <c r="C133" s="95" t="s">
        <v>102</v>
      </c>
      <c r="D133" s="96"/>
      <c r="E133" s="182" t="s">
        <v>424</v>
      </c>
      <c r="F133" s="182" t="s">
        <v>424</v>
      </c>
      <c r="G133" s="18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159"/>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4" t="s">
        <v>349</v>
      </c>
      <c r="C134" s="112" t="s">
        <v>297</v>
      </c>
      <c r="D134" s="96"/>
      <c r="E134" s="200" t="s">
        <v>411</v>
      </c>
      <c r="F134" s="200" t="s">
        <v>411</v>
      </c>
      <c r="G134" s="20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159"/>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183" t="s">
        <v>425</v>
      </c>
      <c r="F135" s="183" t="s">
        <v>425</v>
      </c>
      <c r="G135" s="183"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159"/>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00" t="s">
        <v>411</v>
      </c>
      <c r="F136" s="157">
        <v>3.555E-3</v>
      </c>
      <c r="G136" s="200" t="s">
        <v>411</v>
      </c>
      <c r="H136" s="183" t="s">
        <v>425</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159"/>
      <c r="AF136" s="200" t="s">
        <v>411</v>
      </c>
      <c r="AG136" s="200" t="s">
        <v>411</v>
      </c>
      <c r="AH136" s="200" t="s">
        <v>411</v>
      </c>
      <c r="AI136" s="200" t="s">
        <v>411</v>
      </c>
      <c r="AJ136" s="200" t="s">
        <v>411</v>
      </c>
      <c r="AK136" s="157">
        <v>237</v>
      </c>
      <c r="AL136" s="232" t="s">
        <v>480</v>
      </c>
    </row>
    <row r="137" spans="1:67" s="10" customFormat="1" ht="24.75" customHeight="1" thickBot="1" x14ac:dyDescent="0.25">
      <c r="A137" s="104" t="s">
        <v>127</v>
      </c>
      <c r="B137" s="104" t="s">
        <v>115</v>
      </c>
      <c r="C137" s="112" t="s">
        <v>117</v>
      </c>
      <c r="D137" s="96"/>
      <c r="E137" s="200" t="s">
        <v>411</v>
      </c>
      <c r="F137" s="157">
        <v>1.3575E-5</v>
      </c>
      <c r="G137" s="20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159"/>
      <c r="AF137" s="200" t="s">
        <v>411</v>
      </c>
      <c r="AG137" s="200" t="s">
        <v>411</v>
      </c>
      <c r="AH137" s="200" t="s">
        <v>411</v>
      </c>
      <c r="AI137" s="200" t="s">
        <v>411</v>
      </c>
      <c r="AJ137" s="200" t="s">
        <v>411</v>
      </c>
      <c r="AK137" s="157">
        <v>0.90500000000000003</v>
      </c>
      <c r="AL137" s="232" t="s">
        <v>479</v>
      </c>
    </row>
    <row r="138" spans="1:67" s="10" customFormat="1" ht="24.75" customHeight="1" thickBot="1" x14ac:dyDescent="0.25">
      <c r="A138" s="104" t="s">
        <v>127</v>
      </c>
      <c r="B138" s="104" t="s">
        <v>263</v>
      </c>
      <c r="C138" s="112" t="s">
        <v>264</v>
      </c>
      <c r="D138" s="141"/>
      <c r="E138" s="200" t="s">
        <v>411</v>
      </c>
      <c r="F138" s="200" t="s">
        <v>411</v>
      </c>
      <c r="G138" s="20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159"/>
      <c r="AF138" s="200" t="s">
        <v>411</v>
      </c>
      <c r="AG138" s="200" t="s">
        <v>411</v>
      </c>
      <c r="AH138" s="200" t="s">
        <v>411</v>
      </c>
      <c r="AI138" s="200" t="s">
        <v>411</v>
      </c>
      <c r="AJ138" s="200" t="s">
        <v>411</v>
      </c>
      <c r="AK138" s="200" t="s">
        <v>411</v>
      </c>
      <c r="AL138" s="232" t="s">
        <v>447</v>
      </c>
    </row>
    <row r="139" spans="1:67" s="10" customFormat="1" ht="24.75" customHeight="1" thickBot="1" x14ac:dyDescent="0.25">
      <c r="A139" s="104" t="s">
        <v>127</v>
      </c>
      <c r="B139" s="104" t="s">
        <v>244</v>
      </c>
      <c r="C139" s="112" t="s">
        <v>302</v>
      </c>
      <c r="D139" s="141"/>
      <c r="E139" s="183" t="s">
        <v>425</v>
      </c>
      <c r="F139" s="183" t="s">
        <v>425</v>
      </c>
      <c r="G139" s="183"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159"/>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159"/>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129" t="s">
        <v>350</v>
      </c>
      <c r="D141" s="252" t="s">
        <v>314</v>
      </c>
      <c r="E141" s="161">
        <f>SUM(E14:E140)</f>
        <v>28.216771566535492</v>
      </c>
      <c r="F141" s="161">
        <f t="shared" ref="F141:AD141" si="0">SUM(F14:F140)</f>
        <v>42.106375589244465</v>
      </c>
      <c r="G141" s="161">
        <f t="shared" si="0"/>
        <v>31.896715871071557</v>
      </c>
      <c r="H141" s="161">
        <f t="shared" si="0"/>
        <v>35.900516908786685</v>
      </c>
      <c r="I141" s="161">
        <f t="shared" si="0"/>
        <v>22.700034099999293</v>
      </c>
      <c r="J141" s="161">
        <f t="shared" si="0"/>
        <v>24.208022862266269</v>
      </c>
      <c r="K141" s="161">
        <f t="shared" si="0"/>
        <v>27.343503546065268</v>
      </c>
      <c r="L141" s="161">
        <f t="shared" si="0"/>
        <v>2.2343780701705747</v>
      </c>
      <c r="M141" s="161">
        <f t="shared" si="0"/>
        <v>119.73187280393446</v>
      </c>
      <c r="N141" s="161">
        <f t="shared" si="0"/>
        <v>2.5817338228116182</v>
      </c>
      <c r="O141" s="161">
        <f t="shared" si="0"/>
        <v>0.44166267029178202</v>
      </c>
      <c r="P141" s="161">
        <f t="shared" si="0"/>
        <v>0.10052143617487019</v>
      </c>
      <c r="Q141" s="161">
        <f t="shared" si="0"/>
        <v>0.268302523582716</v>
      </c>
      <c r="R141" s="161">
        <f t="shared" si="0"/>
        <v>1.2225538657690191</v>
      </c>
      <c r="S141" s="161">
        <f t="shared" si="0"/>
        <v>0.59376424871286493</v>
      </c>
      <c r="T141" s="161">
        <f t="shared" si="0"/>
        <v>13.622523434652949</v>
      </c>
      <c r="U141" s="161">
        <f t="shared" si="0"/>
        <v>0.16622510035208898</v>
      </c>
      <c r="V141" s="161">
        <f t="shared" si="0"/>
        <v>20.133644709092597</v>
      </c>
      <c r="W141" s="161">
        <f t="shared" si="0"/>
        <v>21.96923907290482</v>
      </c>
      <c r="X141" s="161">
        <f t="shared" si="0"/>
        <v>3.2659407145891399</v>
      </c>
      <c r="Y141" s="161">
        <f t="shared" si="0"/>
        <v>3.0195660427291564</v>
      </c>
      <c r="Z141" s="161">
        <f t="shared" si="0"/>
        <v>1.1429202649403174</v>
      </c>
      <c r="AA141" s="161">
        <f t="shared" si="0"/>
        <v>1.9111090593582469</v>
      </c>
      <c r="AB141" s="161">
        <f t="shared" si="0"/>
        <v>9.3771734624407266</v>
      </c>
      <c r="AC141" s="161">
        <f t="shared" si="0"/>
        <v>0.14604921225429923</v>
      </c>
      <c r="AD141" s="161">
        <f t="shared" si="0"/>
        <v>474.50618748990416</v>
      </c>
      <c r="AE141" s="159"/>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59"/>
      <c r="AF142" s="162"/>
      <c r="AG142" s="162"/>
      <c r="AH142" s="162"/>
      <c r="AI142" s="162"/>
      <c r="AJ142" s="162"/>
      <c r="AK142" s="162"/>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244"/>
      <c r="B152" s="245" t="s">
        <v>470</v>
      </c>
      <c r="C152" s="246" t="s">
        <v>471</v>
      </c>
      <c r="D152" s="244" t="s">
        <v>106</v>
      </c>
      <c r="E152" s="164">
        <f>SUM(E$141, E$151, IF(AND(ISNUMBER(SEARCH($B$4,"AT|BE|CH|GB|IE|LT|LU|NL")),SUM(E$143:E$149)&gt;0),SUM(E$143:E$149)-SUM(E$27:E$33),0))</f>
        <v>28.216771566535492</v>
      </c>
      <c r="F152" s="164">
        <f t="shared" ref="F152:AD152" si="1">SUM(F$141, F$151, IF(AND(ISNUMBER(SEARCH($B$4,"AT|BE|CH|GB|IE|LT|LU|NL")),SUM(F$143:F$149)&gt;0),SUM(F$143:F$149)-SUM(F$27:F$33),0))</f>
        <v>42.106375589244465</v>
      </c>
      <c r="G152" s="164">
        <f t="shared" si="1"/>
        <v>31.896715871071557</v>
      </c>
      <c r="H152" s="164">
        <f t="shared" si="1"/>
        <v>35.900516908786685</v>
      </c>
      <c r="I152" s="164">
        <f t="shared" si="1"/>
        <v>22.700034099999293</v>
      </c>
      <c r="J152" s="164">
        <f t="shared" si="1"/>
        <v>24.208022862266269</v>
      </c>
      <c r="K152" s="164">
        <f t="shared" si="1"/>
        <v>27.343503546065268</v>
      </c>
      <c r="L152" s="164">
        <f t="shared" si="1"/>
        <v>2.2343780701705747</v>
      </c>
      <c r="M152" s="164">
        <f t="shared" si="1"/>
        <v>119.73187280393446</v>
      </c>
      <c r="N152" s="164">
        <f t="shared" si="1"/>
        <v>2.5817338228116182</v>
      </c>
      <c r="O152" s="164">
        <f t="shared" si="1"/>
        <v>0.44166267029178202</v>
      </c>
      <c r="P152" s="164">
        <f t="shared" si="1"/>
        <v>0.10052143617487019</v>
      </c>
      <c r="Q152" s="164">
        <f t="shared" si="1"/>
        <v>0.268302523582716</v>
      </c>
      <c r="R152" s="164">
        <f t="shared" si="1"/>
        <v>1.2225538657690191</v>
      </c>
      <c r="S152" s="164">
        <f t="shared" si="1"/>
        <v>0.59376424871286493</v>
      </c>
      <c r="T152" s="164">
        <f t="shared" si="1"/>
        <v>13.622523434652949</v>
      </c>
      <c r="U152" s="164">
        <f t="shared" si="1"/>
        <v>0.16622510035208898</v>
      </c>
      <c r="V152" s="164">
        <f t="shared" si="1"/>
        <v>20.133644709092597</v>
      </c>
      <c r="W152" s="164">
        <f t="shared" si="1"/>
        <v>21.96923907290482</v>
      </c>
      <c r="X152" s="164">
        <f t="shared" si="1"/>
        <v>3.2659407145891399</v>
      </c>
      <c r="Y152" s="164">
        <f t="shared" si="1"/>
        <v>3.0195660427291564</v>
      </c>
      <c r="Z152" s="164">
        <f t="shared" si="1"/>
        <v>1.1429202649403174</v>
      </c>
      <c r="AA152" s="164">
        <f t="shared" si="1"/>
        <v>1.9111090593582469</v>
      </c>
      <c r="AB152" s="164">
        <f t="shared" si="1"/>
        <v>9.3771734624407266</v>
      </c>
      <c r="AC152" s="164">
        <f t="shared" si="1"/>
        <v>0.14604921225429923</v>
      </c>
      <c r="AD152" s="164">
        <f t="shared" si="1"/>
        <v>474.50618748990416</v>
      </c>
      <c r="AE152" s="239"/>
      <c r="AF152" s="164"/>
      <c r="AG152" s="164"/>
      <c r="AH152" s="164"/>
      <c r="AI152" s="164"/>
      <c r="AJ152" s="164"/>
      <c r="AK152" s="164"/>
      <c r="AL152" s="149" t="s">
        <v>411</v>
      </c>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28.216771566535492</v>
      </c>
      <c r="F154" s="164">
        <f>SUM(F$141, F$153, -1 * IF(OR($B$6=2005,$B$6&gt;=2020),SUM(F$99:F$122),0), IF(AND(ISNUMBER(SEARCH($B$4,"AT|BE|CH|GB|IE|LT|LU|NL")),SUM(F$143:F$149)&gt;0),SUM(F$143:F$149)-SUM(F$27:F$33),0))</f>
        <v>42.106375589244465</v>
      </c>
      <c r="G154" s="164">
        <f>SUM(G$141, G$153, IF(AND(ISNUMBER(SEARCH($B$4,"AT|BE|CH|GB|IE|LT|LU|NL")),SUM(G$143:G$149)&gt;0),SUM(G$143:G$149)-SUM(G$27:G$33),0))</f>
        <v>31.896715871071557</v>
      </c>
      <c r="H154" s="164">
        <f>SUM(H$141, H$153, IF(AND(ISNUMBER(SEARCH($B$4,"AT|BE|CH|GB|IE|LT|LU|NL")),SUM(H$143:H$149)&gt;0),SUM(H$143:H$149)-SUM(H$27:H$33),0))</f>
        <v>35.900516908786685</v>
      </c>
      <c r="I154" s="164">
        <f t="shared" ref="I154:AD154" si="2">SUM(I$141, I$153, IF(AND(ISNUMBER(SEARCH($B$4,"AT|BE|CH|GB|IE|LT|LU|NL")),SUM(I$143:I$149)&gt;0),SUM(I$143:I$149)-SUM(I$27:I$33),0))</f>
        <v>22.700034099999293</v>
      </c>
      <c r="J154" s="164">
        <f t="shared" si="2"/>
        <v>24.208022862266269</v>
      </c>
      <c r="K154" s="164">
        <f t="shared" si="2"/>
        <v>27.343503546065268</v>
      </c>
      <c r="L154" s="164">
        <f t="shared" si="2"/>
        <v>2.2343780701705747</v>
      </c>
      <c r="M154" s="164">
        <f t="shared" si="2"/>
        <v>119.73187280393446</v>
      </c>
      <c r="N154" s="164">
        <f t="shared" si="2"/>
        <v>2.5817338228116182</v>
      </c>
      <c r="O154" s="164">
        <f t="shared" si="2"/>
        <v>0.44166267029178202</v>
      </c>
      <c r="P154" s="164">
        <f t="shared" si="2"/>
        <v>0.10052143617487019</v>
      </c>
      <c r="Q154" s="164">
        <f t="shared" si="2"/>
        <v>0.268302523582716</v>
      </c>
      <c r="R154" s="164">
        <f t="shared" si="2"/>
        <v>1.2225538657690191</v>
      </c>
      <c r="S154" s="164">
        <f t="shared" si="2"/>
        <v>0.59376424871286493</v>
      </c>
      <c r="T154" s="164">
        <f t="shared" si="2"/>
        <v>13.622523434652949</v>
      </c>
      <c r="U154" s="164">
        <f t="shared" si="2"/>
        <v>0.16622510035208898</v>
      </c>
      <c r="V154" s="164">
        <f t="shared" si="2"/>
        <v>20.133644709092597</v>
      </c>
      <c r="W154" s="164">
        <f t="shared" si="2"/>
        <v>21.96923907290482</v>
      </c>
      <c r="X154" s="164">
        <f t="shared" si="2"/>
        <v>3.2659407145891399</v>
      </c>
      <c r="Y154" s="164">
        <f t="shared" si="2"/>
        <v>3.0195660427291564</v>
      </c>
      <c r="Z154" s="164">
        <f t="shared" si="2"/>
        <v>1.1429202649403174</v>
      </c>
      <c r="AA154" s="164">
        <f t="shared" si="2"/>
        <v>1.9111090593582469</v>
      </c>
      <c r="AB154" s="164">
        <f t="shared" si="2"/>
        <v>9.3771734624407266</v>
      </c>
      <c r="AC154" s="164">
        <f t="shared" si="2"/>
        <v>0.14604921225429923</v>
      </c>
      <c r="AD154" s="164">
        <f t="shared" si="2"/>
        <v>474.50618748990416</v>
      </c>
      <c r="AE154" s="247"/>
      <c r="AF154" s="164"/>
      <c r="AG154" s="164"/>
      <c r="AH154" s="164"/>
      <c r="AI154" s="164"/>
      <c r="AJ154" s="164"/>
      <c r="AK154" s="164"/>
      <c r="AL154" s="149" t="s">
        <v>411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154"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155"/>
      <c r="AN159" s="156"/>
      <c r="AO159" s="156"/>
      <c r="AP159" s="156"/>
      <c r="AQ159" s="156"/>
      <c r="AR159" s="156"/>
      <c r="AS159" s="156"/>
      <c r="AT159" s="156"/>
      <c r="AU159" s="156"/>
      <c r="AV159" s="156"/>
      <c r="AW159" s="156"/>
      <c r="AX159" s="156"/>
      <c r="AY159" s="156"/>
      <c r="AZ159" s="156"/>
      <c r="BA159" s="156"/>
      <c r="BB159" s="156"/>
      <c r="BC159" s="156"/>
      <c r="BD159" s="156"/>
      <c r="BE159" s="156"/>
      <c r="BF159" s="156"/>
      <c r="BG159" s="156"/>
      <c r="BH159" s="156"/>
      <c r="BI159" s="156"/>
      <c r="BJ159" s="156"/>
      <c r="BK159" s="156"/>
      <c r="BL159" s="156"/>
      <c r="BM159" s="156"/>
      <c r="BN159" s="156"/>
      <c r="BO159" s="156"/>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24.7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48.75" customHeight="1" x14ac:dyDescent="0.2">
      <c r="A166" s="463" t="s">
        <v>448</v>
      </c>
      <c r="B166" s="463"/>
      <c r="C166" s="463"/>
      <c r="D166" s="463"/>
      <c r="E166" s="463"/>
      <c r="F166" s="463"/>
      <c r="G166" s="463"/>
    </row>
    <row r="167" spans="1:67" s="84" customFormat="1" ht="58.5" customHeight="1" x14ac:dyDescent="0.2">
      <c r="A167" s="463" t="s">
        <v>449</v>
      </c>
      <c r="B167" s="463"/>
      <c r="C167" s="463"/>
      <c r="D167" s="463"/>
      <c r="E167" s="463"/>
      <c r="F167" s="463"/>
      <c r="G167" s="463"/>
    </row>
    <row r="168" spans="1:67" s="84" customFormat="1" ht="24.75" customHeight="1" x14ac:dyDescent="0.2">
      <c r="A168" s="463" t="s">
        <v>450</v>
      </c>
      <c r="B168" s="463"/>
      <c r="C168" s="463"/>
      <c r="D168" s="463"/>
      <c r="E168" s="463"/>
      <c r="F168" s="463"/>
      <c r="G168" s="463"/>
    </row>
    <row r="169" spans="1:67" s="84" customFormat="1" ht="22.5" customHeight="1" x14ac:dyDescent="0.2">
      <c r="A169" s="463" t="s">
        <v>451</v>
      </c>
      <c r="B169" s="463"/>
      <c r="C169" s="463"/>
      <c r="D169" s="463"/>
      <c r="E169" s="463"/>
      <c r="F169" s="463"/>
      <c r="G169" s="463"/>
    </row>
    <row r="170" spans="1:67" s="84" customFormat="1" ht="52.5" customHeight="1" x14ac:dyDescent="0.2">
      <c r="A170" s="463" t="s">
        <v>452</v>
      </c>
      <c r="B170" s="463"/>
      <c r="C170" s="463"/>
      <c r="D170" s="463"/>
      <c r="E170" s="463"/>
      <c r="F170" s="463"/>
      <c r="G170" s="463"/>
    </row>
    <row r="171" spans="1:67" s="84" customFormat="1" ht="12" x14ac:dyDescent="0.2">
      <c r="C171" s="122"/>
    </row>
  </sheetData>
  <mergeCells count="42">
    <mergeCell ref="AH11:AH12"/>
    <mergeCell ref="W10:AD10"/>
    <mergeCell ref="Q10:V10"/>
    <mergeCell ref="M11:M12"/>
    <mergeCell ref="N11:N12"/>
    <mergeCell ref="AC11:AC12"/>
    <mergeCell ref="AD11:AD12"/>
    <mergeCell ref="AF11:AF12"/>
    <mergeCell ref="Q11:Q12"/>
    <mergeCell ref="R11:R12"/>
    <mergeCell ref="S11:S12"/>
    <mergeCell ref="T11:T12"/>
    <mergeCell ref="U11:U12"/>
    <mergeCell ref="V11:V12"/>
    <mergeCell ref="H11:H12"/>
    <mergeCell ref="A170:G170"/>
    <mergeCell ref="A10:A12"/>
    <mergeCell ref="B10:D12"/>
    <mergeCell ref="E10:H10"/>
    <mergeCell ref="A168:G168"/>
    <mergeCell ref="A169:G169"/>
    <mergeCell ref="A166:G166"/>
    <mergeCell ref="E11:E12"/>
    <mergeCell ref="F11:F12"/>
    <mergeCell ref="G11:G12"/>
    <mergeCell ref="A167:G167"/>
    <mergeCell ref="I10:L10"/>
    <mergeCell ref="AF10:AL10"/>
    <mergeCell ref="AJ11:AJ12"/>
    <mergeCell ref="AK11:AK12"/>
    <mergeCell ref="N10:P10"/>
    <mergeCell ref="AL11:AL12"/>
    <mergeCell ref="O11:O12"/>
    <mergeCell ref="P11:P12"/>
    <mergeCell ref="J11:J12"/>
    <mergeCell ref="I11:I12"/>
    <mergeCell ref="W11:W12"/>
    <mergeCell ref="X11:AB11"/>
    <mergeCell ref="AG11:AG12"/>
    <mergeCell ref="K11:K12"/>
    <mergeCell ref="L11:L12"/>
    <mergeCell ref="AI11:AI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15713"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15714"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21">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8.7109375" style="32"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1996</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1996</v>
      </c>
      <c r="B10" s="464" t="s">
        <v>351</v>
      </c>
      <c r="C10" s="465"/>
      <c r="D10" s="466"/>
      <c r="E10" s="458" t="s">
        <v>54</v>
      </c>
      <c r="F10" s="470"/>
      <c r="G10" s="470"/>
      <c r="H10" s="471"/>
      <c r="I10" s="458" t="s">
        <v>49</v>
      </c>
      <c r="J10" s="459"/>
      <c r="K10" s="459"/>
      <c r="L10" s="460"/>
      <c r="M10" s="208" t="s">
        <v>55</v>
      </c>
      <c r="N10" s="458" t="s">
        <v>50</v>
      </c>
      <c r="O10" s="459"/>
      <c r="P10" s="461"/>
      <c r="Q10" s="458" t="s">
        <v>273</v>
      </c>
      <c r="R10" s="459"/>
      <c r="S10" s="459"/>
      <c r="T10" s="459"/>
      <c r="U10" s="459"/>
      <c r="V10" s="461"/>
      <c r="W10" s="458" t="s">
        <v>151</v>
      </c>
      <c r="X10" s="459"/>
      <c r="Y10" s="459"/>
      <c r="Z10" s="459"/>
      <c r="AA10" s="459"/>
      <c r="AB10" s="459"/>
      <c r="AC10" s="459"/>
      <c r="AD10" s="461"/>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67"/>
      <c r="C11" s="468"/>
      <c r="D11" s="469"/>
      <c r="E11" s="426" t="s">
        <v>146</v>
      </c>
      <c r="F11" s="426" t="s">
        <v>27</v>
      </c>
      <c r="G11" s="426" t="s">
        <v>147</v>
      </c>
      <c r="H11" s="426" t="s">
        <v>148</v>
      </c>
      <c r="I11" s="426" t="s">
        <v>149</v>
      </c>
      <c r="J11" s="462" t="s">
        <v>150</v>
      </c>
      <c r="K11" s="462" t="s">
        <v>274</v>
      </c>
      <c r="L11" s="430" t="s">
        <v>374</v>
      </c>
      <c r="M11" s="426" t="s">
        <v>26</v>
      </c>
      <c r="N11" s="462" t="s">
        <v>28</v>
      </c>
      <c r="O11" s="462" t="s">
        <v>29</v>
      </c>
      <c r="P11" s="462" t="s">
        <v>30</v>
      </c>
      <c r="Q11" s="462" t="s">
        <v>32</v>
      </c>
      <c r="R11" s="462" t="s">
        <v>33</v>
      </c>
      <c r="S11" s="462" t="s">
        <v>34</v>
      </c>
      <c r="T11" s="462" t="s">
        <v>35</v>
      </c>
      <c r="U11" s="462" t="s">
        <v>36</v>
      </c>
      <c r="V11" s="462" t="s">
        <v>37</v>
      </c>
      <c r="W11" s="426" t="s">
        <v>298</v>
      </c>
      <c r="X11" s="442" t="s">
        <v>46</v>
      </c>
      <c r="Y11" s="443"/>
      <c r="Z11" s="443"/>
      <c r="AA11" s="443"/>
      <c r="AB11" s="444"/>
      <c r="AC11" s="462" t="s">
        <v>31</v>
      </c>
      <c r="AD11" s="462"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67"/>
      <c r="C12" s="468"/>
      <c r="D12" s="469"/>
      <c r="E12" s="427"/>
      <c r="F12" s="427"/>
      <c r="G12" s="427"/>
      <c r="H12" s="427"/>
      <c r="I12" s="427"/>
      <c r="J12" s="427"/>
      <c r="K12" s="427"/>
      <c r="L12" s="431"/>
      <c r="M12" s="427"/>
      <c r="N12" s="427"/>
      <c r="O12" s="427"/>
      <c r="P12" s="427"/>
      <c r="Q12" s="427"/>
      <c r="R12" s="427"/>
      <c r="S12" s="427"/>
      <c r="T12" s="427"/>
      <c r="U12" s="427"/>
      <c r="V12" s="427"/>
      <c r="W12" s="427"/>
      <c r="X12" s="43" t="s">
        <v>10</v>
      </c>
      <c r="Y12" s="43" t="s">
        <v>8</v>
      </c>
      <c r="Z12" s="43" t="s">
        <v>9</v>
      </c>
      <c r="AA12" s="43" t="s">
        <v>48</v>
      </c>
      <c r="AB12" s="43" t="s">
        <v>38</v>
      </c>
      <c r="AC12" s="427"/>
      <c r="AD12" s="472"/>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209" t="s">
        <v>41</v>
      </c>
      <c r="B13" s="209" t="s">
        <v>42</v>
      </c>
      <c r="C13" s="210" t="s">
        <v>43</v>
      </c>
      <c r="D13" s="209" t="s">
        <v>315</v>
      </c>
      <c r="E13" s="209" t="s">
        <v>330</v>
      </c>
      <c r="F13" s="209" t="s">
        <v>137</v>
      </c>
      <c r="G13" s="209" t="s">
        <v>330</v>
      </c>
      <c r="H13" s="209" t="s">
        <v>137</v>
      </c>
      <c r="I13" s="209" t="s">
        <v>137</v>
      </c>
      <c r="J13" s="209" t="s">
        <v>137</v>
      </c>
      <c r="K13" s="209" t="s">
        <v>137</v>
      </c>
      <c r="L13" s="209" t="s">
        <v>137</v>
      </c>
      <c r="M13" s="209" t="s">
        <v>137</v>
      </c>
      <c r="N13" s="209" t="s">
        <v>138</v>
      </c>
      <c r="O13" s="209" t="s">
        <v>138</v>
      </c>
      <c r="P13" s="209" t="s">
        <v>138</v>
      </c>
      <c r="Q13" s="209" t="s">
        <v>138</v>
      </c>
      <c r="R13" s="209" t="s">
        <v>138</v>
      </c>
      <c r="S13" s="209" t="s">
        <v>138</v>
      </c>
      <c r="T13" s="209" t="s">
        <v>138</v>
      </c>
      <c r="U13" s="209" t="s">
        <v>138</v>
      </c>
      <c r="V13" s="209" t="s">
        <v>138</v>
      </c>
      <c r="W13" s="209" t="s">
        <v>275</v>
      </c>
      <c r="X13" s="209" t="s">
        <v>138</v>
      </c>
      <c r="Y13" s="209" t="s">
        <v>138</v>
      </c>
      <c r="Z13" s="209" t="s">
        <v>138</v>
      </c>
      <c r="AA13" s="209" t="s">
        <v>138</v>
      </c>
      <c r="AB13" s="209" t="s">
        <v>138</v>
      </c>
      <c r="AC13" s="209" t="s">
        <v>39</v>
      </c>
      <c r="AD13" s="209"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57">
        <v>2.2775120230326298</v>
      </c>
      <c r="F14" s="157">
        <v>3.9500797312859881E-2</v>
      </c>
      <c r="G14" s="157">
        <v>5.5404476953320545</v>
      </c>
      <c r="H14" s="183" t="s">
        <v>425</v>
      </c>
      <c r="I14" s="157">
        <v>0.39884683109404989</v>
      </c>
      <c r="J14" s="157">
        <v>0.28475221535508638</v>
      </c>
      <c r="K14" s="157">
        <v>0.21875631017274474</v>
      </c>
      <c r="L14" s="157">
        <v>1.2161339969673704E-2</v>
      </c>
      <c r="M14" s="175">
        <v>0.13155378119001918</v>
      </c>
      <c r="N14" s="157">
        <v>5.2990699108445304E-2</v>
      </c>
      <c r="O14" s="157">
        <v>1.3978342416986568E-2</v>
      </c>
      <c r="P14" s="157">
        <v>5.4278602571976968E-3</v>
      </c>
      <c r="Q14" s="157">
        <v>4.8020318157389635E-2</v>
      </c>
      <c r="R14" s="157">
        <v>2.9638279650134356E-2</v>
      </c>
      <c r="S14" s="157">
        <v>6.1727469519715937E-2</v>
      </c>
      <c r="T14" s="157">
        <v>2.9627441550834361</v>
      </c>
      <c r="U14" s="157">
        <v>2.4123198476775437E-2</v>
      </c>
      <c r="V14" s="157">
        <v>1.020760094425144</v>
      </c>
      <c r="W14" s="157">
        <v>2.7964366602687144E-2</v>
      </c>
      <c r="X14" s="157">
        <v>8.0399200000000004E-6</v>
      </c>
      <c r="Y14" s="157">
        <v>2.2684060000000002E-5</v>
      </c>
      <c r="Z14" s="157">
        <v>1.5936270000000003E-5</v>
      </c>
      <c r="AA14" s="157">
        <v>1.9742988675623799E-4</v>
      </c>
      <c r="AB14" s="157">
        <v>2.4409013675623798E-4</v>
      </c>
      <c r="AC14" s="183" t="s">
        <v>425</v>
      </c>
      <c r="AD14" s="183" t="s">
        <v>425</v>
      </c>
      <c r="AE14" s="159"/>
      <c r="AF14" s="167">
        <v>11185.746641074857</v>
      </c>
      <c r="AG14" s="180" t="s">
        <v>424</v>
      </c>
      <c r="AH14" s="167">
        <v>14357</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180" t="s">
        <v>424</v>
      </c>
      <c r="F15" s="180" t="s">
        <v>424</v>
      </c>
      <c r="G15" s="180" t="s">
        <v>424</v>
      </c>
      <c r="H15" s="180"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159"/>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180" t="s">
        <v>424</v>
      </c>
      <c r="F16" s="180" t="s">
        <v>424</v>
      </c>
      <c r="G16" s="180" t="s">
        <v>424</v>
      </c>
      <c r="H16" s="180"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159"/>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75">
        <v>0.24306409226841397</v>
      </c>
      <c r="F17" s="175">
        <v>5.8531800478694281E-2</v>
      </c>
      <c r="G17" s="175">
        <v>0.15030436079287407</v>
      </c>
      <c r="H17" s="219" t="s">
        <v>425</v>
      </c>
      <c r="I17" s="157">
        <v>2.1670234091976343E-2</v>
      </c>
      <c r="J17" s="157">
        <v>2.308280453675908E-2</v>
      </c>
      <c r="K17" s="157">
        <v>2.4181470438256768E-2</v>
      </c>
      <c r="L17" s="157">
        <v>3.0151227344119005E-3</v>
      </c>
      <c r="M17" s="175">
        <v>0.2081237636600291</v>
      </c>
      <c r="N17" s="177">
        <v>2.1064326141185946E-2</v>
      </c>
      <c r="O17" s="177">
        <v>2.8509998526845561E-4</v>
      </c>
      <c r="P17" s="177">
        <v>2.208730355469677E-3</v>
      </c>
      <c r="Q17" s="177">
        <v>8.0852026477889051E-4</v>
      </c>
      <c r="R17" s="177">
        <v>2.1751853120244029E-3</v>
      </c>
      <c r="S17" s="177">
        <v>2.7880719091445002E-3</v>
      </c>
      <c r="T17" s="177">
        <v>2.0645585346775628E-3</v>
      </c>
      <c r="U17" s="177">
        <v>4.0283255880341586E-4</v>
      </c>
      <c r="V17" s="177">
        <v>3.752906058436499E-2</v>
      </c>
      <c r="W17" s="177">
        <v>3.3009318635003018E-2</v>
      </c>
      <c r="X17" s="177">
        <v>7.4607507008431946E-3</v>
      </c>
      <c r="Y17" s="177">
        <v>1.1761352610504146E-2</v>
      </c>
      <c r="Z17" s="177">
        <v>4.0063685404807632E-3</v>
      </c>
      <c r="AA17" s="177">
        <v>3.2739072193843886E-3</v>
      </c>
      <c r="AB17" s="176">
        <f>SUM(X17:AA17)</f>
        <v>2.6502379071212494E-2</v>
      </c>
      <c r="AC17" s="176">
        <v>9.7310408418366376E-5</v>
      </c>
      <c r="AD17" s="176">
        <v>2.6681886179229494E-2</v>
      </c>
      <c r="AE17" s="159"/>
      <c r="AF17" s="167">
        <v>167.45125794571328</v>
      </c>
      <c r="AG17" s="167">
        <v>156.95227164252643</v>
      </c>
      <c r="AH17" s="167">
        <v>1756.8764047041348</v>
      </c>
      <c r="AI17" s="181" t="s">
        <v>424</v>
      </c>
      <c r="AJ17" s="196" t="s">
        <v>411</v>
      </c>
      <c r="AK17" s="196" t="s">
        <v>411</v>
      </c>
      <c r="AL17" s="146" t="s">
        <v>18</v>
      </c>
    </row>
    <row r="18" spans="1:39" s="10" customFormat="1" ht="24.75" customHeight="1" thickBot="1" x14ac:dyDescent="0.25">
      <c r="A18" s="104" t="s">
        <v>122</v>
      </c>
      <c r="B18" s="104" t="s">
        <v>164</v>
      </c>
      <c r="C18" s="112" t="s">
        <v>277</v>
      </c>
      <c r="D18" s="96"/>
      <c r="E18" s="217" t="s">
        <v>424</v>
      </c>
      <c r="F18" s="217" t="s">
        <v>424</v>
      </c>
      <c r="G18" s="217" t="s">
        <v>424</v>
      </c>
      <c r="H18" s="217" t="s">
        <v>424</v>
      </c>
      <c r="I18" s="217" t="s">
        <v>424</v>
      </c>
      <c r="J18" s="217" t="s">
        <v>424</v>
      </c>
      <c r="K18" s="217" t="s">
        <v>424</v>
      </c>
      <c r="L18" s="217" t="s">
        <v>424</v>
      </c>
      <c r="M18" s="217" t="s">
        <v>424</v>
      </c>
      <c r="N18" s="217" t="s">
        <v>424</v>
      </c>
      <c r="O18" s="217" t="s">
        <v>424</v>
      </c>
      <c r="P18" s="217" t="s">
        <v>424</v>
      </c>
      <c r="Q18" s="217" t="s">
        <v>424</v>
      </c>
      <c r="R18" s="217" t="s">
        <v>424</v>
      </c>
      <c r="S18" s="217" t="s">
        <v>424</v>
      </c>
      <c r="T18" s="217" t="s">
        <v>424</v>
      </c>
      <c r="U18" s="217" t="s">
        <v>424</v>
      </c>
      <c r="V18" s="217" t="s">
        <v>424</v>
      </c>
      <c r="W18" s="217" t="s">
        <v>424</v>
      </c>
      <c r="X18" s="217" t="s">
        <v>424</v>
      </c>
      <c r="Y18" s="217" t="s">
        <v>424</v>
      </c>
      <c r="Z18" s="217" t="s">
        <v>424</v>
      </c>
      <c r="AA18" s="217" t="s">
        <v>424</v>
      </c>
      <c r="AB18" s="217" t="s">
        <v>424</v>
      </c>
      <c r="AC18" s="217" t="s">
        <v>424</v>
      </c>
      <c r="AD18" s="217" t="s">
        <v>424</v>
      </c>
      <c r="AE18" s="159"/>
      <c r="AF18" s="180" t="s">
        <v>424</v>
      </c>
      <c r="AG18" s="196" t="s">
        <v>411</v>
      </c>
      <c r="AH18" s="180" t="s">
        <v>424</v>
      </c>
      <c r="AI18" s="196" t="s">
        <v>411</v>
      </c>
      <c r="AJ18" s="196" t="s">
        <v>411</v>
      </c>
      <c r="AK18" s="196" t="s">
        <v>411</v>
      </c>
      <c r="AL18" s="146" t="s">
        <v>18</v>
      </c>
    </row>
    <row r="19" spans="1:39" s="10" customFormat="1" ht="24.75" customHeight="1" thickBot="1" x14ac:dyDescent="0.25">
      <c r="A19" s="104" t="s">
        <v>122</v>
      </c>
      <c r="B19" s="104" t="s">
        <v>165</v>
      </c>
      <c r="C19" s="112" t="s">
        <v>58</v>
      </c>
      <c r="D19" s="96"/>
      <c r="E19" s="190" t="s">
        <v>427</v>
      </c>
      <c r="F19" s="190" t="s">
        <v>427</v>
      </c>
      <c r="G19" s="190" t="s">
        <v>427</v>
      </c>
      <c r="H19" s="183" t="s">
        <v>425</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90" t="s">
        <v>427</v>
      </c>
      <c r="Y19" s="183" t="s">
        <v>425</v>
      </c>
      <c r="Z19" s="183" t="s">
        <v>425</v>
      </c>
      <c r="AA19" s="183" t="s">
        <v>425</v>
      </c>
      <c r="AB19" s="183" t="s">
        <v>425</v>
      </c>
      <c r="AC19" s="183" t="s">
        <v>425</v>
      </c>
      <c r="AD19" s="183" t="s">
        <v>425</v>
      </c>
      <c r="AE19" s="159"/>
      <c r="AF19" s="191" t="s">
        <v>427</v>
      </c>
      <c r="AG19" s="191" t="s">
        <v>427</v>
      </c>
      <c r="AH19" s="184" t="s">
        <v>425</v>
      </c>
      <c r="AI19" s="181" t="s">
        <v>424</v>
      </c>
      <c r="AJ19" s="196" t="s">
        <v>411</v>
      </c>
      <c r="AK19" s="196" t="s">
        <v>411</v>
      </c>
      <c r="AL19" s="146" t="s">
        <v>18</v>
      </c>
    </row>
    <row r="20" spans="1:39" s="10" customFormat="1" ht="24.75" customHeight="1" thickBot="1" x14ac:dyDescent="0.25">
      <c r="A20" s="104" t="s">
        <v>122</v>
      </c>
      <c r="B20" s="104" t="s">
        <v>166</v>
      </c>
      <c r="C20" s="112" t="s">
        <v>59</v>
      </c>
      <c r="D20" s="96"/>
      <c r="E20" s="157">
        <v>2.0387842322790029E-4</v>
      </c>
      <c r="F20" s="157">
        <v>1.0054278405759467E-6</v>
      </c>
      <c r="G20" s="157">
        <v>3.9099971577953483E-6</v>
      </c>
      <c r="H20" s="183" t="s">
        <v>425</v>
      </c>
      <c r="I20" s="157">
        <v>1.2567848007199334E-6</v>
      </c>
      <c r="J20" s="157">
        <v>1.2567848007199334E-6</v>
      </c>
      <c r="K20" s="157">
        <v>1.2567848007199334E-6</v>
      </c>
      <c r="L20" s="157">
        <v>6.7866379238876412E-8</v>
      </c>
      <c r="M20" s="175">
        <v>6.7028522705063107E-5</v>
      </c>
      <c r="N20" s="157">
        <v>4.1892826690664447E-9</v>
      </c>
      <c r="O20" s="157">
        <v>6.9821377817774086E-10</v>
      </c>
      <c r="P20" s="157">
        <v>2.7928551127109631E-7</v>
      </c>
      <c r="Q20" s="157">
        <v>3.3514261352531556E-7</v>
      </c>
      <c r="R20" s="157">
        <v>2.1225698856603319E-9</v>
      </c>
      <c r="S20" s="157">
        <v>2.122569885660332E-10</v>
      </c>
      <c r="T20" s="157">
        <v>1.4243561074825913E-9</v>
      </c>
      <c r="U20" s="157">
        <v>3.0721406239820595E-8</v>
      </c>
      <c r="V20" s="157">
        <v>4.1892826690664447E-9</v>
      </c>
      <c r="W20" s="157">
        <v>1.3964275563554816E-6</v>
      </c>
      <c r="X20" s="157">
        <v>1.5639988631181395E-9</v>
      </c>
      <c r="Y20" s="157">
        <v>2.3459982946772092E-9</v>
      </c>
      <c r="Z20" s="157">
        <v>2.3459982946772092E-9</v>
      </c>
      <c r="AA20" s="157">
        <v>2.3459982946772092E-9</v>
      </c>
      <c r="AB20" s="157">
        <v>8.6019937471497676E-9</v>
      </c>
      <c r="AC20" s="199" t="s">
        <v>411</v>
      </c>
      <c r="AD20" s="199" t="s">
        <v>411</v>
      </c>
      <c r="AE20" s="159"/>
      <c r="AF20" s="196" t="s">
        <v>411</v>
      </c>
      <c r="AG20" s="196" t="s">
        <v>411</v>
      </c>
      <c r="AH20" s="167">
        <v>2.7928551127109631</v>
      </c>
      <c r="AI20" s="196" t="s">
        <v>411</v>
      </c>
      <c r="AJ20" s="196" t="s">
        <v>411</v>
      </c>
      <c r="AK20" s="196" t="s">
        <v>411</v>
      </c>
      <c r="AL20" s="146" t="s">
        <v>18</v>
      </c>
    </row>
    <row r="21" spans="1:39" s="10" customFormat="1" ht="24.75" customHeight="1" thickBot="1" x14ac:dyDescent="0.25">
      <c r="A21" s="104" t="s">
        <v>122</v>
      </c>
      <c r="B21" s="104" t="s">
        <v>167</v>
      </c>
      <c r="C21" s="112" t="s">
        <v>60</v>
      </c>
      <c r="D21" s="96"/>
      <c r="E21" s="157">
        <v>0.28626813097569231</v>
      </c>
      <c r="F21" s="157">
        <v>0.228791090538495</v>
      </c>
      <c r="G21" s="157">
        <v>1.7290712258087884E-2</v>
      </c>
      <c r="H21" s="157">
        <v>7.2186782597093212E-4</v>
      </c>
      <c r="I21" s="157">
        <v>0.11887904447567119</v>
      </c>
      <c r="J21" s="157">
        <v>0.12114651542823542</v>
      </c>
      <c r="K21" s="157">
        <v>0.12618335183237428</v>
      </c>
      <c r="L21" s="157">
        <v>3.2527240429931416E-2</v>
      </c>
      <c r="M21" s="175">
        <v>0.58569014785511364</v>
      </c>
      <c r="N21" s="157">
        <v>2.0965077303188234E-2</v>
      </c>
      <c r="O21" s="157">
        <v>9.4076385962463954E-3</v>
      </c>
      <c r="P21" s="157">
        <v>9.8594904046037189E-4</v>
      </c>
      <c r="Q21" s="157">
        <v>8.375849061388412E-4</v>
      </c>
      <c r="R21" s="157">
        <v>1.713130766203113E-2</v>
      </c>
      <c r="S21" s="157">
        <v>4.7083285136295897E-3</v>
      </c>
      <c r="T21" s="157">
        <v>8.2655880578265308E-3</v>
      </c>
      <c r="U21" s="157">
        <v>4.3093980129242204E-4</v>
      </c>
      <c r="V21" s="157">
        <v>0.37135640322240288</v>
      </c>
      <c r="W21" s="157">
        <v>7.7167090996512686E-2</v>
      </c>
      <c r="X21" s="157">
        <v>7.910186611001473E-3</v>
      </c>
      <c r="Y21" s="157">
        <v>1.2418108152838302E-2</v>
      </c>
      <c r="Z21" s="157">
        <v>4.0029200535688873E-3</v>
      </c>
      <c r="AA21" s="157">
        <v>3.1629463752888371E-3</v>
      </c>
      <c r="AB21" s="157">
        <v>2.7494161192697496E-2</v>
      </c>
      <c r="AC21" s="157">
        <v>3.6124970215688553E-3</v>
      </c>
      <c r="AD21" s="157">
        <v>9.0918560409550806E-4</v>
      </c>
      <c r="AE21" s="159"/>
      <c r="AF21" s="167">
        <v>22.390704994465501</v>
      </c>
      <c r="AG21" s="167">
        <v>5.0933737325720712</v>
      </c>
      <c r="AH21" s="167">
        <v>5438.1037128919861</v>
      </c>
      <c r="AI21" s="167">
        <v>721.86782597093213</v>
      </c>
      <c r="AJ21" s="196" t="s">
        <v>411</v>
      </c>
      <c r="AK21" s="196" t="s">
        <v>411</v>
      </c>
      <c r="AL21" s="146" t="s">
        <v>18</v>
      </c>
    </row>
    <row r="22" spans="1:39" s="10" customFormat="1" ht="24.75" customHeight="1" thickBot="1" x14ac:dyDescent="0.25">
      <c r="A22" s="104" t="s">
        <v>122</v>
      </c>
      <c r="B22" s="104" t="s">
        <v>168</v>
      </c>
      <c r="C22" s="112" t="s">
        <v>299</v>
      </c>
      <c r="D22" s="96"/>
      <c r="E22" s="388">
        <v>0.14524709999999999</v>
      </c>
      <c r="F22" s="388">
        <v>7.0379999999999998E-4</v>
      </c>
      <c r="G22" s="388">
        <v>6.7456920000000004E-2</v>
      </c>
      <c r="H22" s="387" t="s">
        <v>425</v>
      </c>
      <c r="I22" s="190" t="s">
        <v>427</v>
      </c>
      <c r="J22" s="190" t="s">
        <v>427</v>
      </c>
      <c r="K22" s="190" t="s">
        <v>427</v>
      </c>
      <c r="L22" s="190" t="s">
        <v>427</v>
      </c>
      <c r="M22" s="388">
        <v>9.1079420000000008E-2</v>
      </c>
      <c r="N22" s="388">
        <v>3.8318000000000002E-3</v>
      </c>
      <c r="O22" s="388">
        <v>3.1280000000000001E-4</v>
      </c>
      <c r="P22" s="388">
        <v>1.9159000000000001E-3</v>
      </c>
      <c r="Q22" s="388">
        <v>1.03615E-3</v>
      </c>
      <c r="R22" s="388">
        <v>1.6031000000000001E-3</v>
      </c>
      <c r="S22" s="388">
        <v>2.5297699999999998E-3</v>
      </c>
      <c r="T22" s="388">
        <v>1.9159000000000001E-3</v>
      </c>
      <c r="U22" s="388">
        <v>9.8923000000000001E-4</v>
      </c>
      <c r="V22" s="388">
        <v>1.65784E-2</v>
      </c>
      <c r="W22" s="388">
        <v>1.6031000000000002E-4</v>
      </c>
      <c r="X22" s="388">
        <v>2.5414999999999997E-6</v>
      </c>
      <c r="Y22" s="388">
        <v>1.0947999999999999E-5</v>
      </c>
      <c r="Z22" s="388">
        <v>3.0107000000000002E-6</v>
      </c>
      <c r="AA22" s="388">
        <v>1.6813000000000001E-6</v>
      </c>
      <c r="AB22" s="388">
        <v>1.8181499999999999E-5</v>
      </c>
      <c r="AC22" s="388">
        <v>1.7986E-4</v>
      </c>
      <c r="AD22" s="388">
        <v>4.0273000000000002E-3</v>
      </c>
      <c r="AE22" s="159"/>
      <c r="AF22" s="372" t="s">
        <v>411</v>
      </c>
      <c r="AG22" s="372" t="s">
        <v>411</v>
      </c>
      <c r="AH22" s="372" t="s">
        <v>411</v>
      </c>
      <c r="AI22" s="372" t="s">
        <v>411</v>
      </c>
      <c r="AJ22" s="196" t="s">
        <v>411</v>
      </c>
      <c r="AK22" s="167" t="s">
        <v>505</v>
      </c>
      <c r="AL22" s="146" t="s">
        <v>498</v>
      </c>
    </row>
    <row r="23" spans="1:39" s="10" customFormat="1" ht="24.75" customHeight="1" thickBot="1" x14ac:dyDescent="0.25">
      <c r="A23" s="104" t="s">
        <v>129</v>
      </c>
      <c r="B23" s="104"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159"/>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4"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159"/>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4" t="s">
        <v>170</v>
      </c>
      <c r="C25" s="112"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159"/>
      <c r="AF25" s="180" t="s">
        <v>424</v>
      </c>
      <c r="AG25" s="180" t="s">
        <v>424</v>
      </c>
      <c r="AH25" s="180" t="s">
        <v>424</v>
      </c>
      <c r="AI25" s="180" t="s">
        <v>424</v>
      </c>
      <c r="AJ25" s="180" t="s">
        <v>424</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159"/>
      <c r="AF26" s="180" t="s">
        <v>424</v>
      </c>
      <c r="AG26" s="180" t="s">
        <v>424</v>
      </c>
      <c r="AH26" s="180" t="s">
        <v>424</v>
      </c>
      <c r="AI26" s="180" t="s">
        <v>424</v>
      </c>
      <c r="AJ26" s="180" t="s">
        <v>424</v>
      </c>
      <c r="AK26" s="196" t="s">
        <v>411</v>
      </c>
      <c r="AL26" s="146" t="s">
        <v>18</v>
      </c>
    </row>
    <row r="27" spans="1:39" s="10" customFormat="1" ht="24.75" customHeight="1" thickBot="1" x14ac:dyDescent="0.25">
      <c r="A27" s="104" t="s">
        <v>131</v>
      </c>
      <c r="B27" s="104" t="s">
        <v>171</v>
      </c>
      <c r="C27" s="112" t="s">
        <v>61</v>
      </c>
      <c r="D27" s="96"/>
      <c r="E27" s="388">
        <v>2.7071140571428574</v>
      </c>
      <c r="F27" s="388">
        <v>5.2694263428571428</v>
      </c>
      <c r="G27" s="388">
        <v>2.7120000000000002</v>
      </c>
      <c r="H27" s="388">
        <v>0.57113451428571427</v>
      </c>
      <c r="I27" s="388">
        <v>1.3607485714285715E-2</v>
      </c>
      <c r="J27" s="388">
        <v>1.3607485714285715E-2</v>
      </c>
      <c r="K27" s="388">
        <v>1.3607485714285715E-2</v>
      </c>
      <c r="L27" s="388">
        <v>1.6272000000000001E-3</v>
      </c>
      <c r="M27" s="388">
        <v>32.880233942857146</v>
      </c>
      <c r="N27" s="388">
        <v>0.13789514285714286</v>
      </c>
      <c r="O27" s="388">
        <v>7.3391782857142856E-3</v>
      </c>
      <c r="P27" s="185" t="s">
        <v>425</v>
      </c>
      <c r="Q27" s="185" t="s">
        <v>425</v>
      </c>
      <c r="R27" s="388">
        <v>1.0794920571428572E-2</v>
      </c>
      <c r="S27" s="388">
        <v>2.8399440571428573E-2</v>
      </c>
      <c r="T27" s="388">
        <v>8.8309365714285722E-3</v>
      </c>
      <c r="U27" s="388">
        <v>1.3559999999999999E-4</v>
      </c>
      <c r="V27" s="388">
        <v>1.4705634857142857</v>
      </c>
      <c r="W27" s="185" t="s">
        <v>425</v>
      </c>
      <c r="X27" s="388">
        <v>3.9394934057142865E-3</v>
      </c>
      <c r="Y27" s="388">
        <v>4.8476999999999999E-3</v>
      </c>
      <c r="Z27" s="388">
        <v>3.0919934057142859E-3</v>
      </c>
      <c r="AA27" s="388">
        <v>5.3429534057142869E-3</v>
      </c>
      <c r="AB27" s="388">
        <v>1.722214021714286E-2</v>
      </c>
      <c r="AC27" s="187" t="s">
        <v>425</v>
      </c>
      <c r="AD27" s="187" t="s">
        <v>425</v>
      </c>
      <c r="AE27" s="173"/>
      <c r="AF27" s="167">
        <v>30374.399999999998</v>
      </c>
      <c r="AG27" s="197" t="s">
        <v>411</v>
      </c>
      <c r="AH27" s="167">
        <v>100</v>
      </c>
      <c r="AI27" s="180" t="s">
        <v>424</v>
      </c>
      <c r="AJ27" s="197" t="s">
        <v>411</v>
      </c>
      <c r="AK27" s="198" t="s">
        <v>411</v>
      </c>
      <c r="AL27" s="146" t="s">
        <v>18</v>
      </c>
    </row>
    <row r="28" spans="1:39" s="10" customFormat="1" ht="24.75" customHeight="1" thickBot="1" x14ac:dyDescent="0.25">
      <c r="A28" s="104" t="s">
        <v>131</v>
      </c>
      <c r="B28" s="104" t="s">
        <v>172</v>
      </c>
      <c r="C28" s="112" t="s">
        <v>154</v>
      </c>
      <c r="D28" s="96"/>
      <c r="E28" s="388">
        <v>0.39881280918234852</v>
      </c>
      <c r="F28" s="388">
        <v>3.639018956189085E-2</v>
      </c>
      <c r="G28" s="388">
        <v>0.11834207987606782</v>
      </c>
      <c r="H28" s="388">
        <v>2.9585519969016954E-4</v>
      </c>
      <c r="I28" s="403">
        <v>3.6094334362200685E-2</v>
      </c>
      <c r="J28" s="403">
        <v>3.6094334362200685E-2</v>
      </c>
      <c r="K28" s="388">
        <v>3.6094334362200685E-2</v>
      </c>
      <c r="L28" s="388">
        <v>1.9851883899210377E-2</v>
      </c>
      <c r="M28" s="388">
        <v>0.20147739098900544</v>
      </c>
      <c r="N28" s="388">
        <v>4.6153411151666449E-2</v>
      </c>
      <c r="O28" s="388">
        <v>2.5739402373044749E-4</v>
      </c>
      <c r="P28" s="185" t="s">
        <v>425</v>
      </c>
      <c r="Q28" s="185" t="s">
        <v>425</v>
      </c>
      <c r="R28" s="388">
        <v>8.8756559907050869E-4</v>
      </c>
      <c r="S28" s="388">
        <v>6.2721302334315938E-4</v>
      </c>
      <c r="T28" s="388">
        <v>2.6035257572734919E-4</v>
      </c>
      <c r="U28" s="388">
        <v>2.9585519969016952E-6</v>
      </c>
      <c r="V28" s="388">
        <v>5.141963370615147E-2</v>
      </c>
      <c r="W28" s="185" t="s">
        <v>425</v>
      </c>
      <c r="X28" s="388">
        <v>7.1301103125330858E-4</v>
      </c>
      <c r="Y28" s="388">
        <v>7.9880903916345768E-4</v>
      </c>
      <c r="Z28" s="388">
        <v>6.2721302334315938E-4</v>
      </c>
      <c r="AA28" s="388">
        <v>6.6567419930288149E-4</v>
      </c>
      <c r="AB28" s="388">
        <v>2.8047072930628067E-3</v>
      </c>
      <c r="AC28" s="185" t="s">
        <v>425</v>
      </c>
      <c r="AD28" s="185" t="s">
        <v>425</v>
      </c>
      <c r="AE28" s="173"/>
      <c r="AF28" s="167">
        <v>1258.958296553913</v>
      </c>
      <c r="AG28" s="197" t="s">
        <v>411</v>
      </c>
      <c r="AH28" s="174">
        <v>0</v>
      </c>
      <c r="AI28" s="180" t="s">
        <v>424</v>
      </c>
      <c r="AJ28" s="197" t="s">
        <v>411</v>
      </c>
      <c r="AK28" s="198" t="s">
        <v>411</v>
      </c>
      <c r="AL28" s="146" t="s">
        <v>18</v>
      </c>
    </row>
    <row r="29" spans="1:39" s="10" customFormat="1" ht="24.75" customHeight="1" thickBot="1" x14ac:dyDescent="0.25">
      <c r="A29" s="104" t="s">
        <v>131</v>
      </c>
      <c r="B29" s="104" t="s">
        <v>173</v>
      </c>
      <c r="C29" s="112" t="s">
        <v>155</v>
      </c>
      <c r="D29" s="96"/>
      <c r="E29" s="388">
        <v>2.5649955845461418</v>
      </c>
      <c r="F29" s="388">
        <v>8.8959384435126312E-2</v>
      </c>
      <c r="G29" s="388">
        <v>0.39537504193389472</v>
      </c>
      <c r="H29" s="388">
        <v>1.9768752096694735E-3</v>
      </c>
      <c r="I29" s="403">
        <v>5.4364068265910524E-2</v>
      </c>
      <c r="J29" s="403">
        <v>5.4364068265910524E-2</v>
      </c>
      <c r="K29" s="388">
        <v>5.4364068265910524E-2</v>
      </c>
      <c r="L29" s="388">
        <v>2.8812956180932579E-2</v>
      </c>
      <c r="M29" s="388">
        <v>0.60294693894918938</v>
      </c>
      <c r="N29" s="388">
        <v>9.5483072627035565E-2</v>
      </c>
      <c r="O29" s="388">
        <v>8.5994071620622086E-4</v>
      </c>
      <c r="P29" s="185" t="s">
        <v>425</v>
      </c>
      <c r="Q29" s="185" t="s">
        <v>425</v>
      </c>
      <c r="R29" s="388">
        <v>2.9653128145042101E-3</v>
      </c>
      <c r="S29" s="388">
        <v>2.0954877222496416E-3</v>
      </c>
      <c r="T29" s="388">
        <v>8.6982509225456842E-4</v>
      </c>
      <c r="U29" s="388">
        <v>9.8843760483473692E-6</v>
      </c>
      <c r="V29" s="388">
        <v>0.17179045572027726</v>
      </c>
      <c r="W29" s="185" t="s">
        <v>425</v>
      </c>
      <c r="X29" s="388">
        <v>3.4595316169215784E-4</v>
      </c>
      <c r="Y29" s="388">
        <v>2.0954877222496421E-3</v>
      </c>
      <c r="Z29" s="388">
        <v>2.3425971234583261E-3</v>
      </c>
      <c r="AA29" s="388">
        <v>5.3869849463493154E-4</v>
      </c>
      <c r="AB29" s="388">
        <v>5.3227365020350583E-3</v>
      </c>
      <c r="AC29" s="185" t="s">
        <v>425</v>
      </c>
      <c r="AD29" s="185" t="s">
        <v>425</v>
      </c>
      <c r="AE29" s="173"/>
      <c r="AF29" s="167">
        <v>4206.1174673818587</v>
      </c>
      <c r="AG29" s="197" t="s">
        <v>411</v>
      </c>
      <c r="AH29" s="174">
        <v>0</v>
      </c>
      <c r="AI29" s="180" t="s">
        <v>424</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5" t="s">
        <v>425</v>
      </c>
      <c r="AD30" s="185" t="s">
        <v>425</v>
      </c>
      <c r="AE30" s="173"/>
      <c r="AF30" s="183" t="s">
        <v>425</v>
      </c>
      <c r="AG30" s="197" t="s">
        <v>411</v>
      </c>
      <c r="AH30" s="183" t="s">
        <v>425</v>
      </c>
      <c r="AI30" s="180" t="s">
        <v>424</v>
      </c>
      <c r="AJ30" s="197" t="s">
        <v>411</v>
      </c>
      <c r="AK30" s="198" t="s">
        <v>411</v>
      </c>
      <c r="AL30" s="146" t="s">
        <v>18</v>
      </c>
      <c r="AM30" s="44"/>
    </row>
    <row r="31" spans="1:39" s="10" customFormat="1" ht="24.75" customHeight="1" thickBot="1" x14ac:dyDescent="0.25">
      <c r="A31" s="104" t="s">
        <v>131</v>
      </c>
      <c r="B31" s="104" t="s">
        <v>175</v>
      </c>
      <c r="C31" s="112" t="s">
        <v>63</v>
      </c>
      <c r="D31" s="96"/>
      <c r="E31" s="199" t="s">
        <v>411</v>
      </c>
      <c r="F31" s="388">
        <v>0.78235573333333341</v>
      </c>
      <c r="G31" s="199" t="s">
        <v>411</v>
      </c>
      <c r="H31" s="199" t="s">
        <v>411</v>
      </c>
      <c r="I31" s="199" t="s">
        <v>411</v>
      </c>
      <c r="J31" s="199" t="s">
        <v>411</v>
      </c>
      <c r="K31" s="199" t="s">
        <v>411</v>
      </c>
      <c r="L31" s="199" t="s">
        <v>411</v>
      </c>
      <c r="M31" s="199" t="s">
        <v>411</v>
      </c>
      <c r="N31" s="199" t="s">
        <v>411</v>
      </c>
      <c r="O31" s="199" t="s">
        <v>411</v>
      </c>
      <c r="P31" s="199" t="s">
        <v>411</v>
      </c>
      <c r="Q31" s="199" t="s">
        <v>411</v>
      </c>
      <c r="R31" s="199" t="s">
        <v>411</v>
      </c>
      <c r="S31" s="199" t="s">
        <v>411</v>
      </c>
      <c r="T31" s="199" t="s">
        <v>411</v>
      </c>
      <c r="U31" s="199" t="s">
        <v>411</v>
      </c>
      <c r="V31" s="199" t="s">
        <v>411</v>
      </c>
      <c r="W31" s="185" t="s">
        <v>425</v>
      </c>
      <c r="X31" s="185" t="s">
        <v>425</v>
      </c>
      <c r="Y31" s="185" t="s">
        <v>425</v>
      </c>
      <c r="Z31" s="185" t="s">
        <v>425</v>
      </c>
      <c r="AA31" s="185" t="s">
        <v>425</v>
      </c>
      <c r="AB31" s="199" t="s">
        <v>411</v>
      </c>
      <c r="AC31" s="185" t="s">
        <v>425</v>
      </c>
      <c r="AD31" s="185" t="s">
        <v>425</v>
      </c>
      <c r="AE31" s="173"/>
      <c r="AF31" s="192" t="s">
        <v>427</v>
      </c>
      <c r="AG31" s="197" t="s">
        <v>411</v>
      </c>
      <c r="AH31" s="197" t="s">
        <v>411</v>
      </c>
      <c r="AI31" s="197" t="s">
        <v>411</v>
      </c>
      <c r="AJ31" s="197" t="s">
        <v>411</v>
      </c>
      <c r="AK31" s="198" t="s">
        <v>411</v>
      </c>
      <c r="AL31" s="146" t="s">
        <v>18</v>
      </c>
    </row>
    <row r="32" spans="1:39" s="10" customFormat="1" ht="24.75" customHeight="1" thickBot="1" x14ac:dyDescent="0.25">
      <c r="A32" s="104" t="s">
        <v>131</v>
      </c>
      <c r="B32" s="104" t="s">
        <v>176</v>
      </c>
      <c r="C32" s="112" t="s">
        <v>64</v>
      </c>
      <c r="D32" s="96"/>
      <c r="E32" s="199" t="s">
        <v>411</v>
      </c>
      <c r="F32" s="199" t="s">
        <v>411</v>
      </c>
      <c r="G32" s="199" t="s">
        <v>411</v>
      </c>
      <c r="H32" s="199" t="s">
        <v>411</v>
      </c>
      <c r="I32" s="388">
        <v>7.399065199999999E-2</v>
      </c>
      <c r="J32" s="388">
        <v>0.14256502799999995</v>
      </c>
      <c r="K32" s="394">
        <v>0.18208250919999999</v>
      </c>
      <c r="L32" s="394">
        <v>7.399065199999999E-3</v>
      </c>
      <c r="M32" s="199" t="s">
        <v>411</v>
      </c>
      <c r="N32" s="183" t="s">
        <v>425</v>
      </c>
      <c r="O32" s="183" t="s">
        <v>425</v>
      </c>
      <c r="P32" s="183" t="s">
        <v>425</v>
      </c>
      <c r="Q32" s="183" t="s">
        <v>425</v>
      </c>
      <c r="R32" s="183" t="s">
        <v>425</v>
      </c>
      <c r="S32" s="183" t="s">
        <v>425</v>
      </c>
      <c r="T32" s="183" t="s">
        <v>425</v>
      </c>
      <c r="U32" s="183" t="s">
        <v>425</v>
      </c>
      <c r="V32" s="183" t="s">
        <v>425</v>
      </c>
      <c r="W32" s="199" t="s">
        <v>411</v>
      </c>
      <c r="X32" s="185" t="s">
        <v>425</v>
      </c>
      <c r="Y32" s="185" t="s">
        <v>425</v>
      </c>
      <c r="Z32" s="185" t="s">
        <v>425</v>
      </c>
      <c r="AA32" s="185" t="s">
        <v>425</v>
      </c>
      <c r="AB32" s="185" t="s">
        <v>425</v>
      </c>
      <c r="AC32" s="185" t="s">
        <v>425</v>
      </c>
      <c r="AD32" s="185" t="s">
        <v>425</v>
      </c>
      <c r="AE32" s="173"/>
      <c r="AF32" s="197" t="s">
        <v>411</v>
      </c>
      <c r="AG32" s="197" t="s">
        <v>411</v>
      </c>
      <c r="AH32" s="197" t="s">
        <v>411</v>
      </c>
      <c r="AI32" s="197"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394">
        <v>3.9528639999999997E-2</v>
      </c>
      <c r="J33" s="394">
        <v>7.2854900000000014E-2</v>
      </c>
      <c r="K33" s="394">
        <v>7.2795659999999984E-2</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173"/>
      <c r="AF33" s="197" t="s">
        <v>411</v>
      </c>
      <c r="AG33" s="197" t="s">
        <v>411</v>
      </c>
      <c r="AH33" s="197" t="s">
        <v>411</v>
      </c>
      <c r="AI33" s="197" t="s">
        <v>411</v>
      </c>
      <c r="AJ33" s="197" t="s">
        <v>411</v>
      </c>
      <c r="AK33" s="186" t="s">
        <v>425</v>
      </c>
      <c r="AL33" s="232" t="s">
        <v>434</v>
      </c>
    </row>
    <row r="34" spans="1:38" s="10" customFormat="1" ht="24.75" customHeight="1" thickBot="1" x14ac:dyDescent="0.25">
      <c r="A34" s="104" t="s">
        <v>129</v>
      </c>
      <c r="B34" s="104" t="s">
        <v>178</v>
      </c>
      <c r="C34" s="112" t="s">
        <v>66</v>
      </c>
      <c r="D34" s="96"/>
      <c r="E34" s="176">
        <v>0.75025504768593587</v>
      </c>
      <c r="F34" s="176">
        <v>6.6577976559916069E-2</v>
      </c>
      <c r="G34" s="388">
        <v>0.8492713776859494</v>
      </c>
      <c r="H34" s="176">
        <v>1.0022491095041128E-4</v>
      </c>
      <c r="I34" s="176">
        <v>1.961544685743764E-2</v>
      </c>
      <c r="J34" s="176">
        <v>2.0617695966941751E-2</v>
      </c>
      <c r="K34" s="176">
        <v>2.1763123520660736E-2</v>
      </c>
      <c r="L34" s="187" t="s">
        <v>425</v>
      </c>
      <c r="M34" s="176">
        <v>0.15320093530991438</v>
      </c>
      <c r="N34" s="187" t="s">
        <v>425</v>
      </c>
      <c r="O34" s="176">
        <v>1.4317844421487326E-4</v>
      </c>
      <c r="P34" s="187" t="s">
        <v>425</v>
      </c>
      <c r="Q34" s="187" t="s">
        <v>425</v>
      </c>
      <c r="R34" s="176">
        <v>7.1589222107436637E-4</v>
      </c>
      <c r="S34" s="176">
        <v>2.4340335516528457E-2</v>
      </c>
      <c r="T34" s="176">
        <v>1.0022491095041128E-3</v>
      </c>
      <c r="U34" s="176">
        <v>1.4317844421487326E-4</v>
      </c>
      <c r="V34" s="176">
        <v>1.4317844421487326E-2</v>
      </c>
      <c r="W34" s="187" t="s">
        <v>425</v>
      </c>
      <c r="X34" s="176">
        <v>4.2953533264461973E-4</v>
      </c>
      <c r="Y34" s="176">
        <v>7.1589222107436637E-4</v>
      </c>
      <c r="Z34" s="187" t="s">
        <v>425</v>
      </c>
      <c r="AA34" s="187" t="s">
        <v>425</v>
      </c>
      <c r="AB34" s="187" t="s">
        <v>425</v>
      </c>
      <c r="AC34" s="206" t="s">
        <v>411</v>
      </c>
      <c r="AD34" s="206" t="s">
        <v>411</v>
      </c>
      <c r="AE34" s="159"/>
      <c r="AF34" s="371">
        <v>584.46731012395503</v>
      </c>
      <c r="AG34" s="372" t="s">
        <v>411</v>
      </c>
      <c r="AH34" s="372" t="s">
        <v>411</v>
      </c>
      <c r="AI34" s="372" t="s">
        <v>411</v>
      </c>
      <c r="AJ34" s="372"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159"/>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1.8257584098792464E-2</v>
      </c>
      <c r="F36" s="176">
        <v>4.4253147053859845E-4</v>
      </c>
      <c r="G36" s="400">
        <v>1.0115005040882249E-2</v>
      </c>
      <c r="H36" s="183" t="s">
        <v>425</v>
      </c>
      <c r="I36" s="176">
        <v>2.705763848436002E-4</v>
      </c>
      <c r="J36" s="176">
        <v>2.705763848436002E-4</v>
      </c>
      <c r="K36" s="176">
        <v>2.705763848436002E-4</v>
      </c>
      <c r="L36" s="176">
        <v>8.3878679301516065E-5</v>
      </c>
      <c r="M36" s="176">
        <v>9.7104048392469594E-4</v>
      </c>
      <c r="N36" s="176">
        <v>3.2873766382867312E-5</v>
      </c>
      <c r="O36" s="176">
        <v>2.5287512602205628E-6</v>
      </c>
      <c r="P36" s="176">
        <v>7.5862537806616871E-6</v>
      </c>
      <c r="Q36" s="176">
        <v>1.0115005040882251E-5</v>
      </c>
      <c r="R36" s="176">
        <v>1.2643756301102813E-5</v>
      </c>
      <c r="S36" s="176">
        <v>2.225301108994095E-4</v>
      </c>
      <c r="T36" s="176">
        <v>2.5287512602205624E-4</v>
      </c>
      <c r="U36" s="176">
        <v>2.528751260220563E-5</v>
      </c>
      <c r="V36" s="176">
        <v>3.0345015122646752E-4</v>
      </c>
      <c r="W36" s="176">
        <v>3.2873766382867312E-5</v>
      </c>
      <c r="X36" s="176">
        <v>5.0575025204411247E-7</v>
      </c>
      <c r="Y36" s="176">
        <v>2.5287512602205628E-6</v>
      </c>
      <c r="Z36" s="176">
        <v>2.5287512602205628E-6</v>
      </c>
      <c r="AA36" s="176">
        <v>2.5287512602205624E-7</v>
      </c>
      <c r="AB36" s="176">
        <v>5.8161278985072943E-6</v>
      </c>
      <c r="AC36" s="176">
        <v>2.0230010081764502E-5</v>
      </c>
      <c r="AD36" s="176">
        <v>9.6092547888381369E-6</v>
      </c>
      <c r="AE36" s="159"/>
      <c r="AF36" s="371">
        <v>10.873630418948419</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159"/>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159"/>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0.16546219228503697</v>
      </c>
      <c r="F39" s="175">
        <v>0.34155377890018168</v>
      </c>
      <c r="G39" s="175">
        <v>4.5808849185683273E-2</v>
      </c>
      <c r="H39" s="175">
        <v>1.1000000000000001E-3</v>
      </c>
      <c r="I39" s="175">
        <v>0.18111300028789348</v>
      </c>
      <c r="J39" s="175">
        <v>0.18501133569557765</v>
      </c>
      <c r="K39" s="175">
        <v>0.19287852782321693</v>
      </c>
      <c r="L39" s="175">
        <v>5.0742556062166197E-2</v>
      </c>
      <c r="M39" s="175">
        <v>2.1204833675278176E-2</v>
      </c>
      <c r="N39" s="175">
        <v>3.3926154950060246E-2</v>
      </c>
      <c r="O39" s="175">
        <v>1.436243006642892E-2</v>
      </c>
      <c r="P39" s="175">
        <v>8.4736739502636938E-4</v>
      </c>
      <c r="Q39" s="175">
        <v>3.9833404210423576E-4</v>
      </c>
      <c r="R39" s="175">
        <v>2.6904242629511865E-2</v>
      </c>
      <c r="S39" s="175">
        <v>7.402131819817543E-3</v>
      </c>
      <c r="T39" s="175">
        <v>2.5156645792848097E-3</v>
      </c>
      <c r="U39" s="175">
        <v>6.231133980835968E-4</v>
      </c>
      <c r="V39" s="175">
        <v>0.57049543253686652</v>
      </c>
      <c r="W39" s="175">
        <v>0.11577079990297702</v>
      </c>
      <c r="X39" s="175">
        <v>1.2087206913252229E-2</v>
      </c>
      <c r="Y39" s="175">
        <v>1.9009586301639549E-2</v>
      </c>
      <c r="Z39" s="175">
        <v>6.0666109203309062E-3</v>
      </c>
      <c r="AA39" s="175">
        <v>4.842379515811227E-3</v>
      </c>
      <c r="AB39" s="175">
        <v>4.2005783651033912E-2</v>
      </c>
      <c r="AC39" s="175">
        <v>5.542922546310329E-3</v>
      </c>
      <c r="AD39" s="175">
        <v>4.1263968555451296E-3</v>
      </c>
      <c r="AE39" s="159"/>
      <c r="AF39" s="167">
        <v>127.79136690647482</v>
      </c>
      <c r="AG39" s="167">
        <v>23.884589662749594</v>
      </c>
      <c r="AH39" s="167">
        <v>299</v>
      </c>
      <c r="AI39" s="167">
        <v>1100</v>
      </c>
      <c r="AJ39" s="200" t="s">
        <v>411</v>
      </c>
      <c r="AK39" s="196" t="s">
        <v>411</v>
      </c>
      <c r="AL39" s="146" t="s">
        <v>18</v>
      </c>
    </row>
    <row r="40" spans="1:38" s="10" customFormat="1" ht="24.75" customHeight="1" thickBot="1" x14ac:dyDescent="0.25">
      <c r="A40" s="104" t="s">
        <v>129</v>
      </c>
      <c r="B40" s="104" t="s">
        <v>184</v>
      </c>
      <c r="C40" s="112" t="s">
        <v>355</v>
      </c>
      <c r="D40" s="96"/>
      <c r="E40" s="183" t="s">
        <v>425</v>
      </c>
      <c r="F40" s="183" t="s">
        <v>425</v>
      </c>
      <c r="G40" s="183" t="s">
        <v>425</v>
      </c>
      <c r="H40" s="183" t="s">
        <v>425</v>
      </c>
      <c r="I40" s="183" t="s">
        <v>425</v>
      </c>
      <c r="J40" s="183" t="s">
        <v>425</v>
      </c>
      <c r="K40" s="183" t="s">
        <v>425</v>
      </c>
      <c r="L40" s="183" t="s">
        <v>425</v>
      </c>
      <c r="M40" s="183"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159"/>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2.1696806961880197</v>
      </c>
      <c r="F41" s="175">
        <v>22.90927373118372</v>
      </c>
      <c r="G41" s="175">
        <v>0.56291060849336005</v>
      </c>
      <c r="H41" s="175">
        <v>0.30536000000000002</v>
      </c>
      <c r="I41" s="175">
        <v>28.253366561230532</v>
      </c>
      <c r="J41" s="175">
        <v>29.016766561230533</v>
      </c>
      <c r="K41" s="175">
        <v>30.543566561230534</v>
      </c>
      <c r="L41" s="175">
        <v>2.8251081725045957</v>
      </c>
      <c r="M41" s="175">
        <v>152.87608683691602</v>
      </c>
      <c r="N41" s="399">
        <v>1.030618998781456</v>
      </c>
      <c r="O41" s="399">
        <v>0.49621280294012127</v>
      </c>
      <c r="P41" s="399">
        <v>2.1927922814560047E-2</v>
      </c>
      <c r="Q41" s="399">
        <v>7.3583633802426678E-3</v>
      </c>
      <c r="R41" s="175">
        <v>0.8783183871842668</v>
      </c>
      <c r="S41" s="175">
        <v>0.2292841596317734</v>
      </c>
      <c r="T41" s="175">
        <v>7.6351727360606664E-2</v>
      </c>
      <c r="U41" s="175">
        <v>1.9123061380242667E-2</v>
      </c>
      <c r="V41" s="175">
        <v>19.543897316350961</v>
      </c>
      <c r="W41" s="175">
        <v>30.552614621715868</v>
      </c>
      <c r="X41" s="175">
        <v>4.6187341461697065</v>
      </c>
      <c r="Y41" s="175">
        <v>4.2369538040448536</v>
      </c>
      <c r="Z41" s="175">
        <v>1.6032847097484935</v>
      </c>
      <c r="AA41" s="175">
        <v>2.7103974268594135</v>
      </c>
      <c r="AB41" s="175">
        <v>13.169370086822466</v>
      </c>
      <c r="AC41" s="175">
        <v>0.19084999999999999</v>
      </c>
      <c r="AD41" s="175">
        <v>2.2901999999999996E-3</v>
      </c>
      <c r="AE41" s="159"/>
      <c r="AF41" s="178">
        <v>2030.1901213337153</v>
      </c>
      <c r="AG41" s="180" t="s">
        <v>424</v>
      </c>
      <c r="AH41" s="178">
        <v>3091</v>
      </c>
      <c r="AI41" s="178">
        <v>38170</v>
      </c>
      <c r="AJ41" s="200" t="s">
        <v>411</v>
      </c>
      <c r="AK41" s="196" t="s">
        <v>411</v>
      </c>
      <c r="AL41" s="146" t="s">
        <v>18</v>
      </c>
    </row>
    <row r="42" spans="1:38" s="10" customFormat="1" ht="24.75" customHeight="1" thickBot="1" x14ac:dyDescent="0.25">
      <c r="A42" s="104" t="s">
        <v>129</v>
      </c>
      <c r="B42" s="104" t="s">
        <v>186</v>
      </c>
      <c r="C42" s="112" t="s">
        <v>68</v>
      </c>
      <c r="D42" s="96"/>
      <c r="E42" s="183" t="s">
        <v>425</v>
      </c>
      <c r="F42" s="183" t="s">
        <v>425</v>
      </c>
      <c r="G42" s="183" t="s">
        <v>425</v>
      </c>
      <c r="H42" s="183" t="s">
        <v>425</v>
      </c>
      <c r="I42" s="183" t="s">
        <v>425</v>
      </c>
      <c r="J42" s="183" t="s">
        <v>425</v>
      </c>
      <c r="K42" s="183" t="s">
        <v>425</v>
      </c>
      <c r="L42" s="183" t="s">
        <v>425</v>
      </c>
      <c r="M42" s="183"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159"/>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2.1580920419957166E-2</v>
      </c>
      <c r="F43" s="175">
        <v>3.2614016540980124E-3</v>
      </c>
      <c r="G43" s="175">
        <v>2.6856246129090124E-2</v>
      </c>
      <c r="H43" s="175">
        <v>0</v>
      </c>
      <c r="I43" s="175">
        <v>3.6059407664182199E-3</v>
      </c>
      <c r="J43" s="175">
        <v>3.9919695871898433E-3</v>
      </c>
      <c r="K43" s="175">
        <v>4.1591617148290906E-3</v>
      </c>
      <c r="L43" s="175">
        <v>7.3987713014003298E-4</v>
      </c>
      <c r="M43" s="175">
        <v>2.7539645904033069E-2</v>
      </c>
      <c r="N43" s="175">
        <v>3.6567150516267849E-3</v>
      </c>
      <c r="O43" s="175">
        <v>5.1545637083293125E-5</v>
      </c>
      <c r="P43" s="175">
        <v>1.9439050879595105E-4</v>
      </c>
      <c r="Q43" s="175">
        <v>1.2404961095214458E-4</v>
      </c>
      <c r="R43" s="175">
        <v>8.9266700647004378E-4</v>
      </c>
      <c r="S43" s="175">
        <v>5.8904783290499518E-4</v>
      </c>
      <c r="T43" s="175">
        <v>7.4383127409022977E-3</v>
      </c>
      <c r="U43" s="175">
        <v>4.8694511853178506E-5</v>
      </c>
      <c r="V43" s="175">
        <v>5.8033230153911831E-3</v>
      </c>
      <c r="W43" s="175">
        <v>5.1907067291519227E-3</v>
      </c>
      <c r="X43" s="175">
        <v>1.0868571724138507E-3</v>
      </c>
      <c r="Y43" s="175">
        <v>1.4076576687049856E-3</v>
      </c>
      <c r="Z43" s="175">
        <v>5.6616171326498931E-4</v>
      </c>
      <c r="AA43" s="175">
        <v>4.4195044251777094E-4</v>
      </c>
      <c r="AB43" s="175">
        <v>3.5026269969015964E-3</v>
      </c>
      <c r="AC43" s="175">
        <v>2.7353396603409084E-5</v>
      </c>
      <c r="AD43" s="175">
        <v>4.0603876555930299E-3</v>
      </c>
      <c r="AE43" s="159"/>
      <c r="AF43" s="157">
        <v>57.022504602292429</v>
      </c>
      <c r="AG43" s="157">
        <v>23.884589662749594</v>
      </c>
      <c r="AH43" s="180" t="s">
        <v>424</v>
      </c>
      <c r="AI43" s="180" t="s">
        <v>424</v>
      </c>
      <c r="AJ43" s="200" t="s">
        <v>411</v>
      </c>
      <c r="AK43" s="196" t="s">
        <v>411</v>
      </c>
      <c r="AL43" s="146" t="s">
        <v>18</v>
      </c>
    </row>
    <row r="44" spans="1:38" s="10" customFormat="1" ht="24.75" customHeight="1" thickBot="1" x14ac:dyDescent="0.25">
      <c r="A44" s="104" t="s">
        <v>129</v>
      </c>
      <c r="B44" s="104" t="s">
        <v>188</v>
      </c>
      <c r="C44" s="112" t="s">
        <v>70</v>
      </c>
      <c r="D44" s="96"/>
      <c r="E44" s="289">
        <v>2.3025583436308885</v>
      </c>
      <c r="F44" s="289">
        <v>1.7642042408679699</v>
      </c>
      <c r="G44" s="289">
        <v>0.29205253512816504</v>
      </c>
      <c r="H44" s="289">
        <v>5.5046011141862542E-4</v>
      </c>
      <c r="I44" s="289">
        <v>0.1521160307032281</v>
      </c>
      <c r="J44" s="289">
        <v>0.1521160307032281</v>
      </c>
      <c r="K44" s="289">
        <v>0.1521160307032281</v>
      </c>
      <c r="L44" s="289">
        <v>7.4906732230407558E-2</v>
      </c>
      <c r="M44" s="289">
        <v>4.9375238111113386</v>
      </c>
      <c r="N44" s="289">
        <v>1.012724513509504</v>
      </c>
      <c r="O44" s="289">
        <v>7.3013133782041257E-7</v>
      </c>
      <c r="P44" s="290" t="s">
        <v>425</v>
      </c>
      <c r="Q44" s="290" t="s">
        <v>425</v>
      </c>
      <c r="R44" s="289">
        <v>3.6506566891020636E-6</v>
      </c>
      <c r="S44" s="289">
        <v>1.2412232742947012E-4</v>
      </c>
      <c r="T44" s="289">
        <v>5.1109193647428886E-6</v>
      </c>
      <c r="U44" s="289">
        <v>7.3013133782041257E-7</v>
      </c>
      <c r="V44" s="289">
        <v>7.3013133782041259E-5</v>
      </c>
      <c r="W44" s="290" t="s">
        <v>425</v>
      </c>
      <c r="X44" s="289">
        <v>2.2576839311366474E-6</v>
      </c>
      <c r="Y44" s="289">
        <v>3.5833667714266536E-6</v>
      </c>
      <c r="Z44" s="290" t="s">
        <v>425</v>
      </c>
      <c r="AA44" s="290" t="s">
        <v>425</v>
      </c>
      <c r="AB44" s="290" t="s">
        <v>425</v>
      </c>
      <c r="AC44" s="290" t="s">
        <v>425</v>
      </c>
      <c r="AD44" s="290" t="s">
        <v>425</v>
      </c>
      <c r="AE44" s="159"/>
      <c r="AF44" s="291">
        <v>3129.4698357347738</v>
      </c>
      <c r="AG44" s="293" t="s">
        <v>411</v>
      </c>
      <c r="AH44" s="293" t="s">
        <v>411</v>
      </c>
      <c r="AI44" s="293" t="s">
        <v>411</v>
      </c>
      <c r="AJ44" s="293" t="s">
        <v>411</v>
      </c>
      <c r="AK44" s="292" t="s">
        <v>411</v>
      </c>
      <c r="AL44" s="146" t="s">
        <v>18</v>
      </c>
    </row>
    <row r="45" spans="1:38" s="10" customFormat="1" ht="24.75" customHeight="1" thickBot="1" x14ac:dyDescent="0.25">
      <c r="A45" s="104" t="s">
        <v>129</v>
      </c>
      <c r="B45" s="104" t="s">
        <v>189</v>
      </c>
      <c r="C45" s="112" t="s">
        <v>139</v>
      </c>
      <c r="D45" s="96"/>
      <c r="E45" s="183" t="s">
        <v>425</v>
      </c>
      <c r="F45" s="183" t="s">
        <v>425</v>
      </c>
      <c r="G45" s="183" t="s">
        <v>425</v>
      </c>
      <c r="H45" s="183" t="s">
        <v>425</v>
      </c>
      <c r="I45" s="183" t="s">
        <v>425</v>
      </c>
      <c r="J45" s="183" t="s">
        <v>425</v>
      </c>
      <c r="K45" s="183" t="s">
        <v>425</v>
      </c>
      <c r="L45" s="183" t="s">
        <v>425</v>
      </c>
      <c r="M45" s="183"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159"/>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00" t="s">
        <v>411</v>
      </c>
      <c r="F46" s="200" t="s">
        <v>411</v>
      </c>
      <c r="G46" s="200" t="s">
        <v>411</v>
      </c>
      <c r="H46" s="200" t="s">
        <v>411</v>
      </c>
      <c r="I46" s="200" t="s">
        <v>411</v>
      </c>
      <c r="J46" s="200" t="s">
        <v>411</v>
      </c>
      <c r="K46" s="200" t="s">
        <v>411</v>
      </c>
      <c r="L46" s="200" t="s">
        <v>411</v>
      </c>
      <c r="M46" s="20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159"/>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00" t="s">
        <v>411</v>
      </c>
      <c r="F47" s="200" t="s">
        <v>411</v>
      </c>
      <c r="G47" s="200" t="s">
        <v>411</v>
      </c>
      <c r="H47" s="200" t="s">
        <v>411</v>
      </c>
      <c r="I47" s="200" t="s">
        <v>411</v>
      </c>
      <c r="J47" s="200" t="s">
        <v>411</v>
      </c>
      <c r="K47" s="200" t="s">
        <v>411</v>
      </c>
      <c r="L47" s="200" t="s">
        <v>411</v>
      </c>
      <c r="M47" s="20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159"/>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5.1840000000000004E-2</v>
      </c>
      <c r="G48" s="221" t="s">
        <v>411</v>
      </c>
      <c r="H48" s="220" t="s">
        <v>411</v>
      </c>
      <c r="I48" s="388">
        <v>3.2400000000000001E-4</v>
      </c>
      <c r="J48" s="388">
        <v>2.7216000000000002E-3</v>
      </c>
      <c r="K48" s="215">
        <v>5.7672000000000001E-3</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159"/>
      <c r="AF48" s="200" t="s">
        <v>411</v>
      </c>
      <c r="AG48" s="200" t="s">
        <v>411</v>
      </c>
      <c r="AH48" s="200" t="s">
        <v>411</v>
      </c>
      <c r="AI48" s="200" t="s">
        <v>411</v>
      </c>
      <c r="AJ48" s="200" t="s">
        <v>411</v>
      </c>
      <c r="AK48" s="371">
        <v>6.4799999999999996E-2</v>
      </c>
      <c r="AL48" s="146" t="s">
        <v>386</v>
      </c>
    </row>
    <row r="49" spans="1:38" s="10" customFormat="1" ht="24.75" customHeight="1" thickBot="1" x14ac:dyDescent="0.25">
      <c r="A49" s="104" t="s">
        <v>124</v>
      </c>
      <c r="B49" s="104" t="s">
        <v>193</v>
      </c>
      <c r="C49" s="112" t="s">
        <v>74</v>
      </c>
      <c r="D49" s="96"/>
      <c r="E49" s="388">
        <v>1.485E-5</v>
      </c>
      <c r="F49" s="388">
        <v>1.2705E-4</v>
      </c>
      <c r="G49" s="388">
        <v>1.3200000000000001E-5</v>
      </c>
      <c r="H49" s="388">
        <v>6.1050000000000007E-5</v>
      </c>
      <c r="I49" s="388">
        <v>1.0065E-3</v>
      </c>
      <c r="J49" s="388">
        <v>2.4090000000000001E-3</v>
      </c>
      <c r="K49" s="388">
        <v>5.7254999999999997E-3</v>
      </c>
      <c r="L49" s="388">
        <v>4.9318500000000004E-4</v>
      </c>
      <c r="M49" s="388">
        <v>7.5900000000000004E-3</v>
      </c>
      <c r="N49" s="388">
        <v>6.2700000000000004E-3</v>
      </c>
      <c r="O49" s="388">
        <v>1.155E-4</v>
      </c>
      <c r="P49" s="388">
        <v>1.9800000000000002E-4</v>
      </c>
      <c r="Q49" s="388">
        <v>2.1450000000000001E-4</v>
      </c>
      <c r="R49" s="388">
        <v>2.8050000000000002E-3</v>
      </c>
      <c r="S49" s="388">
        <v>7.9200000000000006E-4</v>
      </c>
      <c r="T49" s="388">
        <v>1.98E-3</v>
      </c>
      <c r="U49" s="388">
        <v>2.6400000000000002E-4</v>
      </c>
      <c r="V49" s="388">
        <v>3.63E-3</v>
      </c>
      <c r="W49" s="388">
        <v>4.9499999999999997E-5</v>
      </c>
      <c r="X49" s="388">
        <v>2.64E-3</v>
      </c>
      <c r="Y49" s="388">
        <v>3.3000000000000004E-3</v>
      </c>
      <c r="Z49" s="388">
        <v>1.6500000000000002E-3</v>
      </c>
      <c r="AA49" s="388">
        <v>1.155E-3</v>
      </c>
      <c r="AB49" s="388">
        <v>8.745000000000001E-3</v>
      </c>
      <c r="AC49" s="189" t="s">
        <v>425</v>
      </c>
      <c r="AD49" s="189" t="s">
        <v>425</v>
      </c>
      <c r="AE49" s="159"/>
      <c r="AF49" s="200" t="s">
        <v>411</v>
      </c>
      <c r="AG49" s="200" t="s">
        <v>411</v>
      </c>
      <c r="AH49" s="200" t="s">
        <v>411</v>
      </c>
      <c r="AI49" s="200" t="s">
        <v>411</v>
      </c>
      <c r="AJ49" s="200" t="s">
        <v>411</v>
      </c>
      <c r="AK49" s="371">
        <v>1.6500000000000001E-2</v>
      </c>
      <c r="AL49" s="146" t="s">
        <v>387</v>
      </c>
    </row>
    <row r="50" spans="1:38" s="10" customFormat="1" ht="24.75" customHeight="1" thickBot="1" x14ac:dyDescent="0.25">
      <c r="A50" s="104" t="s">
        <v>124</v>
      </c>
      <c r="B50" s="104" t="s">
        <v>194</v>
      </c>
      <c r="C50" s="112" t="s">
        <v>75</v>
      </c>
      <c r="D50" s="96"/>
      <c r="E50" s="180" t="s">
        <v>424</v>
      </c>
      <c r="F50" s="180" t="s">
        <v>424</v>
      </c>
      <c r="G50" s="180" t="s">
        <v>424</v>
      </c>
      <c r="H50" s="180" t="s">
        <v>424</v>
      </c>
      <c r="I50" s="180" t="s">
        <v>424</v>
      </c>
      <c r="J50" s="180" t="s">
        <v>424</v>
      </c>
      <c r="K50" s="180" t="s">
        <v>424</v>
      </c>
      <c r="L50" s="180" t="s">
        <v>424</v>
      </c>
      <c r="M50" s="180"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159"/>
      <c r="AF50" s="200" t="s">
        <v>411</v>
      </c>
      <c r="AG50" s="200" t="s">
        <v>411</v>
      </c>
      <c r="AH50" s="200" t="s">
        <v>411</v>
      </c>
      <c r="AI50" s="200" t="s">
        <v>411</v>
      </c>
      <c r="AJ50" s="200" t="s">
        <v>411</v>
      </c>
      <c r="AK50" s="180" t="s">
        <v>424</v>
      </c>
      <c r="AL50" s="232" t="s">
        <v>435</v>
      </c>
    </row>
    <row r="51" spans="1:38" s="10" customFormat="1" ht="24.75" customHeight="1" thickBot="1" x14ac:dyDescent="0.25">
      <c r="A51" s="104" t="s">
        <v>124</v>
      </c>
      <c r="B51" s="104" t="s">
        <v>195</v>
      </c>
      <c r="C51" s="112" t="s">
        <v>140</v>
      </c>
      <c r="D51" s="96"/>
      <c r="E51" s="389" t="s">
        <v>411</v>
      </c>
      <c r="F51" s="215">
        <v>0.26859000000000005</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159"/>
      <c r="AF51" s="200" t="s">
        <v>411</v>
      </c>
      <c r="AG51" s="200" t="s">
        <v>411</v>
      </c>
      <c r="AH51" s="200" t="s">
        <v>411</v>
      </c>
      <c r="AI51" s="200" t="s">
        <v>411</v>
      </c>
      <c r="AJ51" s="200" t="s">
        <v>411</v>
      </c>
      <c r="AK51" s="390">
        <v>0.12790000000000001</v>
      </c>
      <c r="AL51" s="146" t="s">
        <v>388</v>
      </c>
    </row>
    <row r="52" spans="1:38" s="10" customFormat="1" ht="24.75" customHeight="1" thickBot="1" x14ac:dyDescent="0.25">
      <c r="A52" s="104" t="s">
        <v>124</v>
      </c>
      <c r="B52" s="104" t="s">
        <v>327</v>
      </c>
      <c r="C52" s="112" t="s">
        <v>141</v>
      </c>
      <c r="D52" s="141"/>
      <c r="E52" s="388">
        <v>6.5450000000000013E-4</v>
      </c>
      <c r="F52" s="388">
        <v>3.7400000000000003E-3</v>
      </c>
      <c r="G52" s="388">
        <v>4.5815000000000005E-3</v>
      </c>
      <c r="H52" s="388">
        <v>2.0570000000000001E-5</v>
      </c>
      <c r="I52" s="388">
        <v>3.7400000000000001E-5</v>
      </c>
      <c r="J52" s="388">
        <v>9.3499999999999996E-5</v>
      </c>
      <c r="K52" s="388">
        <v>1.1219999999999999E-4</v>
      </c>
      <c r="L52" s="389" t="s">
        <v>411</v>
      </c>
      <c r="M52" s="388">
        <v>7.6670000000000004E-4</v>
      </c>
      <c r="N52" s="388">
        <v>5.6099999999999999E-8</v>
      </c>
      <c r="O52" s="388">
        <v>9.350000000000001E-9</v>
      </c>
      <c r="P52" s="388">
        <v>1.1219999999999999E-8</v>
      </c>
      <c r="Q52" s="388">
        <v>1.87E-9</v>
      </c>
      <c r="R52" s="388">
        <v>1.87E-9</v>
      </c>
      <c r="S52" s="388">
        <v>2.2439999999999998E-8</v>
      </c>
      <c r="T52" s="388">
        <v>9.9109999999999992E-8</v>
      </c>
      <c r="U52" s="388">
        <v>1.87E-9</v>
      </c>
      <c r="V52" s="388">
        <v>1.8700000000000002E-8</v>
      </c>
      <c r="W52" s="388">
        <v>2.2439999999999997E-14</v>
      </c>
      <c r="X52" s="389" t="s">
        <v>411</v>
      </c>
      <c r="Y52" s="389" t="s">
        <v>411</v>
      </c>
      <c r="Z52" s="389" t="s">
        <v>411</v>
      </c>
      <c r="AA52" s="389" t="s">
        <v>411</v>
      </c>
      <c r="AB52" s="389" t="s">
        <v>411</v>
      </c>
      <c r="AC52" s="389" t="s">
        <v>411</v>
      </c>
      <c r="AD52" s="389" t="s">
        <v>411</v>
      </c>
      <c r="AE52" s="97"/>
      <c r="AF52" s="200" t="s">
        <v>411</v>
      </c>
      <c r="AG52" s="200" t="s">
        <v>411</v>
      </c>
      <c r="AH52" s="200" t="s">
        <v>411</v>
      </c>
      <c r="AI52" s="200" t="s">
        <v>411</v>
      </c>
      <c r="AJ52" s="200" t="s">
        <v>411</v>
      </c>
      <c r="AK52" s="390">
        <v>1.8699999999999998E-2</v>
      </c>
      <c r="AL52" s="146" t="s">
        <v>389</v>
      </c>
    </row>
    <row r="53" spans="1:38" s="10" customFormat="1" ht="24.75" customHeight="1" thickBot="1" x14ac:dyDescent="0.25">
      <c r="A53" s="104" t="s">
        <v>124</v>
      </c>
      <c r="B53" s="104" t="s">
        <v>328</v>
      </c>
      <c r="C53" s="112" t="s">
        <v>76</v>
      </c>
      <c r="D53" s="141"/>
      <c r="E53" s="389" t="s">
        <v>411</v>
      </c>
      <c r="F53" s="388">
        <v>3.0510000000000002</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159"/>
      <c r="AF53" s="371">
        <v>0.67800000000000005</v>
      </c>
      <c r="AG53" s="200" t="s">
        <v>411</v>
      </c>
      <c r="AH53" s="200" t="s">
        <v>411</v>
      </c>
      <c r="AI53" s="200" t="s">
        <v>411</v>
      </c>
      <c r="AJ53" s="200" t="s">
        <v>411</v>
      </c>
      <c r="AK53" s="200" t="s">
        <v>411</v>
      </c>
      <c r="AL53" s="146" t="s">
        <v>385</v>
      </c>
    </row>
    <row r="54" spans="1:38" s="10" customFormat="1" ht="36.75" thickBot="1" x14ac:dyDescent="0.25">
      <c r="A54" s="104" t="s">
        <v>124</v>
      </c>
      <c r="B54" s="104" t="s">
        <v>196</v>
      </c>
      <c r="C54" s="112" t="s">
        <v>300</v>
      </c>
      <c r="D54" s="141"/>
      <c r="E54" s="389" t="s">
        <v>411</v>
      </c>
      <c r="F54" s="388">
        <v>8.2659228663803999E-2</v>
      </c>
      <c r="G54" s="183" t="s">
        <v>425</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3" t="s">
        <v>425</v>
      </c>
      <c r="X54" s="389" t="s">
        <v>411</v>
      </c>
      <c r="Y54" s="389" t="s">
        <v>411</v>
      </c>
      <c r="Z54" s="389" t="s">
        <v>411</v>
      </c>
      <c r="AA54" s="389" t="s">
        <v>411</v>
      </c>
      <c r="AB54" s="389" t="s">
        <v>411</v>
      </c>
      <c r="AC54" s="389" t="s">
        <v>411</v>
      </c>
      <c r="AD54" s="389" t="s">
        <v>411</v>
      </c>
      <c r="AE54" s="159"/>
      <c r="AF54" s="200" t="s">
        <v>411</v>
      </c>
      <c r="AG54" s="200" t="s">
        <v>411</v>
      </c>
      <c r="AH54" s="200" t="s">
        <v>411</v>
      </c>
      <c r="AI54" s="200" t="s">
        <v>411</v>
      </c>
      <c r="AJ54" s="200" t="s">
        <v>411</v>
      </c>
      <c r="AK54" s="371">
        <v>113.79310344827584</v>
      </c>
      <c r="AL54" s="232" t="s">
        <v>436</v>
      </c>
    </row>
    <row r="55" spans="1:38" s="10" customFormat="1" ht="24.75" customHeight="1" thickBot="1" x14ac:dyDescent="0.25">
      <c r="A55" s="104" t="s">
        <v>124</v>
      </c>
      <c r="B55" s="104" t="s">
        <v>197</v>
      </c>
      <c r="C55" s="112" t="s">
        <v>270</v>
      </c>
      <c r="D55" s="141"/>
      <c r="E55" s="371">
        <v>8.6678111587982836E-4</v>
      </c>
      <c r="F55" s="388">
        <v>3.2103004291845492E-5</v>
      </c>
      <c r="G55" s="371">
        <v>1.2359656652360515E-3</v>
      </c>
      <c r="H55" s="183" t="s">
        <v>425</v>
      </c>
      <c r="I55" s="183" t="s">
        <v>425</v>
      </c>
      <c r="J55" s="183" t="s">
        <v>425</v>
      </c>
      <c r="K55" s="183" t="s">
        <v>425</v>
      </c>
      <c r="L55" s="183" t="s">
        <v>425</v>
      </c>
      <c r="M55" s="371">
        <v>1.9261802575107296E-4</v>
      </c>
      <c r="N55" s="183" t="s">
        <v>425</v>
      </c>
      <c r="O55" s="183" t="s">
        <v>425</v>
      </c>
      <c r="P55" s="183" t="s">
        <v>425</v>
      </c>
      <c r="Q55" s="183" t="s">
        <v>425</v>
      </c>
      <c r="R55" s="183" t="s">
        <v>425</v>
      </c>
      <c r="S55" s="183" t="s">
        <v>425</v>
      </c>
      <c r="T55" s="183" t="s">
        <v>425</v>
      </c>
      <c r="U55" s="183" t="s">
        <v>425</v>
      </c>
      <c r="V55" s="183" t="s">
        <v>425</v>
      </c>
      <c r="W55" s="183" t="s">
        <v>425</v>
      </c>
      <c r="X55" s="183" t="s">
        <v>425</v>
      </c>
      <c r="Y55" s="183" t="s">
        <v>425</v>
      </c>
      <c r="Z55" s="183" t="s">
        <v>425</v>
      </c>
      <c r="AA55" s="183" t="s">
        <v>425</v>
      </c>
      <c r="AB55" s="183" t="s">
        <v>425</v>
      </c>
      <c r="AC55" s="389" t="s">
        <v>411</v>
      </c>
      <c r="AD55" s="389" t="s">
        <v>411</v>
      </c>
      <c r="AE55" s="159"/>
      <c r="AF55" s="200" t="s">
        <v>411</v>
      </c>
      <c r="AG55" s="200" t="s">
        <v>411</v>
      </c>
      <c r="AH55" s="200" t="s">
        <v>411</v>
      </c>
      <c r="AI55" s="200" t="s">
        <v>411</v>
      </c>
      <c r="AJ55" s="200" t="s">
        <v>411</v>
      </c>
      <c r="AK55" s="371">
        <v>18.7</v>
      </c>
      <c r="AL55" s="146" t="s">
        <v>390</v>
      </c>
    </row>
    <row r="56" spans="1:38" s="10" customFormat="1" ht="24.75" customHeight="1" thickBot="1" x14ac:dyDescent="0.25">
      <c r="A56" s="104" t="s">
        <v>124</v>
      </c>
      <c r="B56" s="104" t="s">
        <v>326</v>
      </c>
      <c r="C56" s="112" t="s">
        <v>156</v>
      </c>
      <c r="D56" s="141"/>
      <c r="E56" s="182" t="s">
        <v>424</v>
      </c>
      <c r="F56" s="182" t="s">
        <v>424</v>
      </c>
      <c r="G56" s="182" t="s">
        <v>424</v>
      </c>
      <c r="H56" s="182" t="s">
        <v>424</v>
      </c>
      <c r="I56" s="182" t="s">
        <v>424</v>
      </c>
      <c r="J56" s="182" t="s">
        <v>424</v>
      </c>
      <c r="K56" s="182" t="s">
        <v>424</v>
      </c>
      <c r="L56" s="182" t="s">
        <v>424</v>
      </c>
      <c r="M56" s="18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159"/>
      <c r="AF56" s="200" t="s">
        <v>411</v>
      </c>
      <c r="AG56" s="200" t="s">
        <v>411</v>
      </c>
      <c r="AH56" s="200" t="s">
        <v>411</v>
      </c>
      <c r="AI56" s="200" t="s">
        <v>411</v>
      </c>
      <c r="AJ56" s="200" t="s">
        <v>411</v>
      </c>
      <c r="AK56" s="182" t="s">
        <v>424</v>
      </c>
      <c r="AL56" s="232" t="s">
        <v>435</v>
      </c>
    </row>
    <row r="57" spans="1:38" s="10" customFormat="1" ht="24.75" customHeight="1" thickBot="1" x14ac:dyDescent="0.25">
      <c r="A57" s="104" t="s">
        <v>122</v>
      </c>
      <c r="B57" s="104" t="s">
        <v>198</v>
      </c>
      <c r="C57" s="112" t="s">
        <v>77</v>
      </c>
      <c r="D57" s="96"/>
      <c r="E57" s="183" t="s">
        <v>425</v>
      </c>
      <c r="F57" s="183" t="s">
        <v>425</v>
      </c>
      <c r="G57" s="183" t="s">
        <v>425</v>
      </c>
      <c r="H57" s="183" t="s">
        <v>425</v>
      </c>
      <c r="I57" s="388">
        <v>1.0166E-2</v>
      </c>
      <c r="J57" s="388">
        <v>1.82988E-2</v>
      </c>
      <c r="K57" s="388">
        <v>2.0331999999999999E-2</v>
      </c>
      <c r="L57" s="388">
        <v>6.0995999999999999E-4</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159"/>
      <c r="AF57" s="200" t="s">
        <v>411</v>
      </c>
      <c r="AG57" s="200" t="s">
        <v>411</v>
      </c>
      <c r="AH57" s="200" t="s">
        <v>411</v>
      </c>
      <c r="AI57" s="200" t="s">
        <v>411</v>
      </c>
      <c r="AJ57" s="200" t="s">
        <v>411</v>
      </c>
      <c r="AK57" s="167">
        <v>39.1</v>
      </c>
      <c r="AL57" s="146" t="s">
        <v>391</v>
      </c>
    </row>
    <row r="58" spans="1:38" s="10" customFormat="1" ht="24.75" customHeight="1" thickBot="1" x14ac:dyDescent="0.25">
      <c r="A58" s="104" t="s">
        <v>122</v>
      </c>
      <c r="B58" s="104" t="s">
        <v>199</v>
      </c>
      <c r="C58" s="112" t="s">
        <v>78</v>
      </c>
      <c r="D58" s="96"/>
      <c r="E58" s="183" t="s">
        <v>425</v>
      </c>
      <c r="F58" s="183" t="s">
        <v>425</v>
      </c>
      <c r="G58" s="183" t="s">
        <v>425</v>
      </c>
      <c r="H58" s="389" t="s">
        <v>411</v>
      </c>
      <c r="I58" s="388">
        <v>2.9600000000000001E-2</v>
      </c>
      <c r="J58" s="388">
        <v>0.13320000000000001</v>
      </c>
      <c r="K58" s="388">
        <v>0.3256</v>
      </c>
      <c r="L58" s="388">
        <v>2.7231999999999999E-4</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159"/>
      <c r="AF58" s="200" t="s">
        <v>411</v>
      </c>
      <c r="AG58" s="200" t="s">
        <v>411</v>
      </c>
      <c r="AH58" s="200" t="s">
        <v>411</v>
      </c>
      <c r="AI58" s="200" t="s">
        <v>411</v>
      </c>
      <c r="AJ58" s="200" t="s">
        <v>411</v>
      </c>
      <c r="AK58" s="167">
        <v>14.8</v>
      </c>
      <c r="AL58" s="146" t="s">
        <v>392</v>
      </c>
    </row>
    <row r="59" spans="1:38" s="10" customFormat="1" ht="24.75" customHeight="1" thickBot="1" x14ac:dyDescent="0.25">
      <c r="A59" s="104" t="s">
        <v>122</v>
      </c>
      <c r="B59" s="211" t="s">
        <v>200</v>
      </c>
      <c r="C59" s="112" t="s">
        <v>110</v>
      </c>
      <c r="D59" s="96"/>
      <c r="E59" s="183" t="s">
        <v>425</v>
      </c>
      <c r="F59" s="183" t="s">
        <v>425</v>
      </c>
      <c r="G59" s="183" t="s">
        <v>425</v>
      </c>
      <c r="H59" s="183" t="s">
        <v>425</v>
      </c>
      <c r="I59" s="371">
        <v>5.7600000000000004E-3</v>
      </c>
      <c r="J59" s="371">
        <v>6.4799999999999996E-3</v>
      </c>
      <c r="K59" s="371">
        <v>7.1999999999999998E-3</v>
      </c>
      <c r="L59" s="371">
        <v>3.5712000000000002E-6</v>
      </c>
      <c r="M59" s="183" t="s">
        <v>425</v>
      </c>
      <c r="N59" s="388">
        <v>4.0800000000000003E-2</v>
      </c>
      <c r="O59" s="388">
        <v>3.1199999999999999E-3</v>
      </c>
      <c r="P59" s="371">
        <v>7.2000000000000002E-5</v>
      </c>
      <c r="Q59" s="388">
        <v>4.5599999999999998E-3</v>
      </c>
      <c r="R59" s="371">
        <v>5.5199999999999997E-3</v>
      </c>
      <c r="S59" s="371">
        <v>1.6799999999999999E-4</v>
      </c>
      <c r="T59" s="388">
        <v>1.176E-2</v>
      </c>
      <c r="U59" s="388">
        <v>1.9199999999999998E-2</v>
      </c>
      <c r="V59" s="388">
        <v>8.8800000000000007E-3</v>
      </c>
      <c r="W59" s="183" t="s">
        <v>425</v>
      </c>
      <c r="X59" s="183" t="s">
        <v>425</v>
      </c>
      <c r="Y59" s="183" t="s">
        <v>425</v>
      </c>
      <c r="Z59" s="183" t="s">
        <v>425</v>
      </c>
      <c r="AA59" s="183" t="s">
        <v>425</v>
      </c>
      <c r="AB59" s="183" t="s">
        <v>425</v>
      </c>
      <c r="AC59" s="183" t="s">
        <v>425</v>
      </c>
      <c r="AD59" s="389" t="s">
        <v>411</v>
      </c>
      <c r="AE59" s="159"/>
      <c r="AF59" s="200" t="s">
        <v>411</v>
      </c>
      <c r="AG59" s="200" t="s">
        <v>411</v>
      </c>
      <c r="AH59" s="200" t="s">
        <v>411</v>
      </c>
      <c r="AI59" s="200" t="s">
        <v>411</v>
      </c>
      <c r="AJ59" s="200" t="s">
        <v>411</v>
      </c>
      <c r="AK59" s="157" t="s">
        <v>433</v>
      </c>
      <c r="AL59" s="232" t="s">
        <v>437</v>
      </c>
    </row>
    <row r="60" spans="1:38" s="10" customFormat="1" ht="24.75" customHeight="1" thickBot="1" x14ac:dyDescent="0.25">
      <c r="A60" s="104" t="s">
        <v>122</v>
      </c>
      <c r="B60" s="211" t="s">
        <v>337</v>
      </c>
      <c r="C60" s="112" t="s">
        <v>81</v>
      </c>
      <c r="D60" s="139"/>
      <c r="E60" s="389" t="s">
        <v>411</v>
      </c>
      <c r="F60" s="389" t="s">
        <v>411</v>
      </c>
      <c r="G60" s="389" t="s">
        <v>411</v>
      </c>
      <c r="H60" s="389" t="s">
        <v>411</v>
      </c>
      <c r="I60" s="371">
        <v>1.5189499999999998E-3</v>
      </c>
      <c r="J60" s="371">
        <v>1.5189499999999998E-2</v>
      </c>
      <c r="K60" s="371">
        <v>3.0986579999999993E-2</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159"/>
      <c r="AF60" s="200" t="s">
        <v>411</v>
      </c>
      <c r="AG60" s="200" t="s">
        <v>411</v>
      </c>
      <c r="AH60" s="200" t="s">
        <v>411</v>
      </c>
      <c r="AI60" s="200" t="s">
        <v>411</v>
      </c>
      <c r="AJ60" s="200" t="s">
        <v>411</v>
      </c>
      <c r="AK60" s="371">
        <v>303.78999999999996</v>
      </c>
      <c r="AL60" s="232" t="s">
        <v>438</v>
      </c>
    </row>
    <row r="61" spans="1:38" s="10" customFormat="1" ht="24.75" customHeight="1" thickBot="1" x14ac:dyDescent="0.25">
      <c r="A61" s="104" t="s">
        <v>122</v>
      </c>
      <c r="B61" s="211" t="s">
        <v>338</v>
      </c>
      <c r="C61" s="112" t="s">
        <v>82</v>
      </c>
      <c r="D61" s="96"/>
      <c r="E61" s="200" t="s">
        <v>411</v>
      </c>
      <c r="F61" s="200" t="s">
        <v>411</v>
      </c>
      <c r="G61" s="20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159"/>
      <c r="AF61" s="200" t="s">
        <v>411</v>
      </c>
      <c r="AG61" s="200" t="s">
        <v>411</v>
      </c>
      <c r="AH61" s="200" t="s">
        <v>411</v>
      </c>
      <c r="AI61" s="200" t="s">
        <v>411</v>
      </c>
      <c r="AJ61" s="200" t="s">
        <v>411</v>
      </c>
      <c r="AK61" s="183" t="s">
        <v>425</v>
      </c>
      <c r="AL61" s="232" t="s">
        <v>439</v>
      </c>
    </row>
    <row r="62" spans="1:38" s="10" customFormat="1" ht="24.75" customHeight="1" thickBot="1" x14ac:dyDescent="0.25">
      <c r="A62" s="104" t="s">
        <v>122</v>
      </c>
      <c r="B62" s="211" t="s">
        <v>339</v>
      </c>
      <c r="C62" s="112" t="s">
        <v>83</v>
      </c>
      <c r="D62" s="96"/>
      <c r="E62" s="200" t="s">
        <v>411</v>
      </c>
      <c r="F62" s="200" t="s">
        <v>411</v>
      </c>
      <c r="G62" s="20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159"/>
      <c r="AF62" s="200" t="s">
        <v>411</v>
      </c>
      <c r="AG62" s="200" t="s">
        <v>411</v>
      </c>
      <c r="AH62" s="200" t="s">
        <v>411</v>
      </c>
      <c r="AI62" s="200" t="s">
        <v>411</v>
      </c>
      <c r="AJ62" s="200" t="s">
        <v>411</v>
      </c>
      <c r="AK62" s="200" t="s">
        <v>411</v>
      </c>
      <c r="AL62" s="232" t="s">
        <v>440</v>
      </c>
    </row>
    <row r="63" spans="1:38" s="10" customFormat="1" ht="24.75" customHeight="1" thickBot="1" x14ac:dyDescent="0.25">
      <c r="A63" s="104" t="s">
        <v>122</v>
      </c>
      <c r="B63" s="211" t="s">
        <v>329</v>
      </c>
      <c r="C63" s="112" t="s">
        <v>317</v>
      </c>
      <c r="D63" s="142"/>
      <c r="E63" s="391">
        <v>1.4184600000000002E-2</v>
      </c>
      <c r="F63" s="388">
        <v>2.1996000000000003E-3</v>
      </c>
      <c r="G63" s="388">
        <v>5.5977000000000013E-2</v>
      </c>
      <c r="H63" s="389" t="s">
        <v>411</v>
      </c>
      <c r="I63" s="183" t="s">
        <v>425</v>
      </c>
      <c r="J63" s="183" t="s">
        <v>425</v>
      </c>
      <c r="K63" s="371">
        <v>2.3780656000000001E-2</v>
      </c>
      <c r="L63" s="183" t="s">
        <v>425</v>
      </c>
      <c r="M63" s="371">
        <v>8.9394000000000001E-3</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159"/>
      <c r="AF63" s="200" t="s">
        <v>411</v>
      </c>
      <c r="AG63" s="200" t="s">
        <v>411</v>
      </c>
      <c r="AH63" s="200" t="s">
        <v>411</v>
      </c>
      <c r="AI63" s="200" t="s">
        <v>411</v>
      </c>
      <c r="AJ63" s="200" t="s">
        <v>411</v>
      </c>
      <c r="AK63" s="371" t="s">
        <v>487</v>
      </c>
      <c r="AL63" s="146" t="s">
        <v>431</v>
      </c>
    </row>
    <row r="64" spans="1:38" s="10" customFormat="1" ht="24.75" customHeight="1" thickBot="1" x14ac:dyDescent="0.25">
      <c r="A64" s="104" t="s">
        <v>122</v>
      </c>
      <c r="B64" s="211" t="s">
        <v>201</v>
      </c>
      <c r="C64" s="112" t="s">
        <v>84</v>
      </c>
      <c r="D64" s="96"/>
      <c r="E64" s="388">
        <v>9.3200000000000005E-2</v>
      </c>
      <c r="F64" s="183" t="s">
        <v>425</v>
      </c>
      <c r="G64" s="183" t="s">
        <v>425</v>
      </c>
      <c r="H64" s="388">
        <v>9.320000000000001E-4</v>
      </c>
      <c r="I64" s="183" t="s">
        <v>425</v>
      </c>
      <c r="J64" s="389" t="s">
        <v>411</v>
      </c>
      <c r="K64" s="389" t="s">
        <v>411</v>
      </c>
      <c r="L64" s="389" t="s">
        <v>411</v>
      </c>
      <c r="M64" s="388">
        <v>9.3200000000000002E-3</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159"/>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4" t="s">
        <v>202</v>
      </c>
      <c r="C65" s="112" t="s">
        <v>85</v>
      </c>
      <c r="D65" s="96"/>
      <c r="E65" s="388">
        <v>1.5523899999999999</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159"/>
      <c r="AF65" s="200" t="s">
        <v>411</v>
      </c>
      <c r="AG65" s="200" t="s">
        <v>411</v>
      </c>
      <c r="AH65" s="200" t="s">
        <v>411</v>
      </c>
      <c r="AI65" s="200" t="s">
        <v>411</v>
      </c>
      <c r="AJ65" s="200" t="s">
        <v>411</v>
      </c>
      <c r="AK65" s="371" t="s">
        <v>433</v>
      </c>
      <c r="AL65" s="146" t="s">
        <v>395</v>
      </c>
    </row>
    <row r="66" spans="1:38" s="10" customFormat="1" ht="24.75" customHeight="1" thickBot="1" x14ac:dyDescent="0.25">
      <c r="A66" s="104" t="s">
        <v>122</v>
      </c>
      <c r="B66" s="104" t="s">
        <v>203</v>
      </c>
      <c r="C66" s="112" t="s">
        <v>86</v>
      </c>
      <c r="D66" s="96"/>
      <c r="E66" s="182" t="s">
        <v>424</v>
      </c>
      <c r="F66" s="182" t="s">
        <v>424</v>
      </c>
      <c r="G66" s="18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159"/>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4" t="s">
        <v>204</v>
      </c>
      <c r="C67" s="112" t="s">
        <v>87</v>
      </c>
      <c r="D67" s="96"/>
      <c r="E67" s="182" t="s">
        <v>424</v>
      </c>
      <c r="F67" s="182" t="s">
        <v>424</v>
      </c>
      <c r="G67" s="18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159"/>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4" t="s">
        <v>205</v>
      </c>
      <c r="C68" s="112" t="s">
        <v>278</v>
      </c>
      <c r="D68" s="96"/>
      <c r="E68" s="182" t="s">
        <v>424</v>
      </c>
      <c r="F68" s="182" t="s">
        <v>424</v>
      </c>
      <c r="G68" s="18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159"/>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182" t="s">
        <v>424</v>
      </c>
      <c r="F69" s="182" t="s">
        <v>424</v>
      </c>
      <c r="G69" s="18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159"/>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1.1754000000000011E-2</v>
      </c>
      <c r="I70" s="183" t="s">
        <v>425</v>
      </c>
      <c r="J70" s="183" t="s">
        <v>425</v>
      </c>
      <c r="K70" s="371">
        <v>5.3869079999999313E-2</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159"/>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00" t="s">
        <v>411</v>
      </c>
      <c r="F71" s="200" t="s">
        <v>411</v>
      </c>
      <c r="G71" s="20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159"/>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18" t="s">
        <v>427</v>
      </c>
      <c r="F72" s="259">
        <v>1.278E-2</v>
      </c>
      <c r="G72" s="218" t="s">
        <v>427</v>
      </c>
      <c r="H72" s="387" t="s">
        <v>425</v>
      </c>
      <c r="I72" s="259">
        <v>1.1927999999999999E-2</v>
      </c>
      <c r="J72" s="259">
        <v>1.5336000000000001E-2</v>
      </c>
      <c r="K72" s="259">
        <v>2.5559999999999999E-2</v>
      </c>
      <c r="L72" s="259">
        <v>4.2940799999999994E-5</v>
      </c>
      <c r="M72" s="218" t="s">
        <v>427</v>
      </c>
      <c r="N72" s="259">
        <v>0.39191999999999994</v>
      </c>
      <c r="O72" s="259">
        <v>1.7040000000000002E-3</v>
      </c>
      <c r="P72" s="259">
        <v>8.5200000000000015E-3</v>
      </c>
      <c r="Q72" s="259">
        <v>3.4080000000000006E-2</v>
      </c>
      <c r="R72" s="259">
        <v>0.38340000000000002</v>
      </c>
      <c r="S72" s="259">
        <v>5.9640000000000006E-3</v>
      </c>
      <c r="T72" s="259">
        <v>1.1928000000000001E-2</v>
      </c>
      <c r="U72" s="259">
        <v>1.7040000000000002E-3</v>
      </c>
      <c r="V72" s="259">
        <v>0.34079999999999999</v>
      </c>
      <c r="W72" s="259">
        <v>0.25560000000000005</v>
      </c>
      <c r="X72" s="183" t="s">
        <v>425</v>
      </c>
      <c r="Y72" s="183" t="s">
        <v>425</v>
      </c>
      <c r="Z72" s="183" t="s">
        <v>425</v>
      </c>
      <c r="AA72" s="183" t="s">
        <v>425</v>
      </c>
      <c r="AB72" s="259">
        <v>4.0896000000000002E-2</v>
      </c>
      <c r="AC72" s="259">
        <v>2.5560000000000001E-3</v>
      </c>
      <c r="AD72" s="259">
        <v>0.21299999999999999</v>
      </c>
      <c r="AE72" s="159"/>
      <c r="AF72" s="200" t="s">
        <v>411</v>
      </c>
      <c r="AG72" s="200" t="s">
        <v>411</v>
      </c>
      <c r="AH72" s="200" t="s">
        <v>411</v>
      </c>
      <c r="AI72" s="200" t="s">
        <v>411</v>
      </c>
      <c r="AJ72" s="200" t="s">
        <v>411</v>
      </c>
      <c r="AK72" s="259">
        <v>85.2</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9.5999999999999992E-3</v>
      </c>
      <c r="J73" s="371">
        <v>1.3599999999999999E-2</v>
      </c>
      <c r="K73" s="371">
        <v>1.6E-2</v>
      </c>
      <c r="L73" s="371">
        <v>9.5999999999999992E-4</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159"/>
      <c r="AF73" s="200" t="s">
        <v>411</v>
      </c>
      <c r="AG73" s="200" t="s">
        <v>411</v>
      </c>
      <c r="AH73" s="200" t="s">
        <v>411</v>
      </c>
      <c r="AI73" s="200" t="s">
        <v>411</v>
      </c>
      <c r="AJ73" s="200" t="s">
        <v>411</v>
      </c>
      <c r="AK73" s="393">
        <v>16</v>
      </c>
      <c r="AL73" s="146" t="s">
        <v>401</v>
      </c>
    </row>
    <row r="74" spans="1:38" s="10" customFormat="1" ht="24.75" customHeight="1" thickBot="1" x14ac:dyDescent="0.25">
      <c r="A74" s="104" t="s">
        <v>122</v>
      </c>
      <c r="B74" s="104" t="s">
        <v>211</v>
      </c>
      <c r="C74" s="112" t="s">
        <v>301</v>
      </c>
      <c r="D74" s="96"/>
      <c r="E74" s="182" t="s">
        <v>424</v>
      </c>
      <c r="F74" s="182" t="s">
        <v>424</v>
      </c>
      <c r="G74" s="182" t="s">
        <v>424</v>
      </c>
      <c r="H74" s="182" t="s">
        <v>424</v>
      </c>
      <c r="I74" s="182" t="s">
        <v>424</v>
      </c>
      <c r="J74" s="182" t="s">
        <v>424</v>
      </c>
      <c r="K74" s="182" t="s">
        <v>424</v>
      </c>
      <c r="L74" s="182" t="s">
        <v>424</v>
      </c>
      <c r="M74" s="182" t="s">
        <v>424</v>
      </c>
      <c r="N74" s="182" t="s">
        <v>424</v>
      </c>
      <c r="O74" s="182" t="s">
        <v>424</v>
      </c>
      <c r="P74" s="182" t="s">
        <v>424</v>
      </c>
      <c r="Q74" s="182" t="s">
        <v>424</v>
      </c>
      <c r="R74" s="182" t="s">
        <v>424</v>
      </c>
      <c r="S74" s="182" t="s">
        <v>424</v>
      </c>
      <c r="T74" s="182" t="s">
        <v>424</v>
      </c>
      <c r="U74" s="182" t="s">
        <v>424</v>
      </c>
      <c r="V74" s="182" t="s">
        <v>424</v>
      </c>
      <c r="W74" s="182" t="s">
        <v>424</v>
      </c>
      <c r="X74" s="182" t="s">
        <v>424</v>
      </c>
      <c r="Y74" s="182" t="s">
        <v>424</v>
      </c>
      <c r="Z74" s="182" t="s">
        <v>424</v>
      </c>
      <c r="AA74" s="182" t="s">
        <v>424</v>
      </c>
      <c r="AB74" s="182" t="s">
        <v>424</v>
      </c>
      <c r="AC74" s="182" t="s">
        <v>424</v>
      </c>
      <c r="AD74" s="182" t="s">
        <v>424</v>
      </c>
      <c r="AE74" s="159"/>
      <c r="AF74" s="200" t="s">
        <v>411</v>
      </c>
      <c r="AG74" s="200" t="s">
        <v>411</v>
      </c>
      <c r="AH74" s="200" t="s">
        <v>411</v>
      </c>
      <c r="AI74" s="200" t="s">
        <v>411</v>
      </c>
      <c r="AJ74" s="200" t="s">
        <v>411</v>
      </c>
      <c r="AK74" s="182" t="s">
        <v>424</v>
      </c>
      <c r="AL74" s="146" t="s">
        <v>402</v>
      </c>
    </row>
    <row r="75" spans="1:38" s="10" customFormat="1" ht="24.75" customHeight="1" thickBot="1" x14ac:dyDescent="0.25">
      <c r="A75" s="104" t="s">
        <v>122</v>
      </c>
      <c r="B75" s="104" t="s">
        <v>212</v>
      </c>
      <c r="C75" s="112" t="s">
        <v>280</v>
      </c>
      <c r="D75" s="140"/>
      <c r="E75" s="182" t="s">
        <v>424</v>
      </c>
      <c r="F75" s="182" t="s">
        <v>424</v>
      </c>
      <c r="G75" s="18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159"/>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182" t="s">
        <v>424</v>
      </c>
      <c r="F76" s="182" t="s">
        <v>424</v>
      </c>
      <c r="G76" s="182" t="s">
        <v>424</v>
      </c>
      <c r="H76" s="182" t="s">
        <v>424</v>
      </c>
      <c r="I76" s="182" t="s">
        <v>424</v>
      </c>
      <c r="J76" s="182" t="s">
        <v>424</v>
      </c>
      <c r="K76" s="182" t="s">
        <v>424</v>
      </c>
      <c r="L76" s="182" t="s">
        <v>424</v>
      </c>
      <c r="M76" s="182" t="s">
        <v>424</v>
      </c>
      <c r="N76" s="182" t="s">
        <v>424</v>
      </c>
      <c r="O76" s="182" t="s">
        <v>424</v>
      </c>
      <c r="P76" s="182" t="s">
        <v>424</v>
      </c>
      <c r="Q76" s="182" t="s">
        <v>424</v>
      </c>
      <c r="R76" s="182" t="s">
        <v>424</v>
      </c>
      <c r="S76" s="182" t="s">
        <v>424</v>
      </c>
      <c r="T76" s="182" t="s">
        <v>424</v>
      </c>
      <c r="U76" s="182" t="s">
        <v>424</v>
      </c>
      <c r="V76" s="182" t="s">
        <v>424</v>
      </c>
      <c r="W76" s="182" t="s">
        <v>424</v>
      </c>
      <c r="X76" s="182" t="s">
        <v>424</v>
      </c>
      <c r="Y76" s="182" t="s">
        <v>424</v>
      </c>
      <c r="Z76" s="182" t="s">
        <v>424</v>
      </c>
      <c r="AA76" s="182" t="s">
        <v>424</v>
      </c>
      <c r="AB76" s="182" t="s">
        <v>424</v>
      </c>
      <c r="AC76" s="182" t="s">
        <v>424</v>
      </c>
      <c r="AD76" s="182" t="s">
        <v>424</v>
      </c>
      <c r="AE76" s="159"/>
      <c r="AF76" s="200" t="s">
        <v>411</v>
      </c>
      <c r="AG76" s="200" t="s">
        <v>411</v>
      </c>
      <c r="AH76" s="200" t="s">
        <v>411</v>
      </c>
      <c r="AI76" s="200" t="s">
        <v>411</v>
      </c>
      <c r="AJ76" s="200" t="s">
        <v>411</v>
      </c>
      <c r="AK76" s="182" t="s">
        <v>424</v>
      </c>
      <c r="AL76" s="146" t="s">
        <v>404</v>
      </c>
    </row>
    <row r="77" spans="1:38" s="10" customFormat="1" ht="24.75" customHeight="1" thickBot="1" x14ac:dyDescent="0.25">
      <c r="A77" s="104" t="s">
        <v>122</v>
      </c>
      <c r="B77" s="104" t="s">
        <v>214</v>
      </c>
      <c r="C77" s="112" t="s">
        <v>93</v>
      </c>
      <c r="D77" s="96"/>
      <c r="E77" s="182" t="s">
        <v>424</v>
      </c>
      <c r="F77" s="182" t="s">
        <v>424</v>
      </c>
      <c r="G77" s="18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159"/>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182" t="s">
        <v>424</v>
      </c>
      <c r="F78" s="182" t="s">
        <v>424</v>
      </c>
      <c r="G78" s="18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159"/>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182" t="s">
        <v>424</v>
      </c>
      <c r="F79" s="182" t="s">
        <v>424</v>
      </c>
      <c r="G79" s="18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159"/>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4" t="s">
        <v>217</v>
      </c>
      <c r="C80" s="112" t="s">
        <v>318</v>
      </c>
      <c r="D80" s="96"/>
      <c r="E80" s="182" t="s">
        <v>424</v>
      </c>
      <c r="F80" s="182" t="s">
        <v>424</v>
      </c>
      <c r="G80" s="18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159"/>
      <c r="AF80" s="200" t="s">
        <v>411</v>
      </c>
      <c r="AG80" s="200" t="s">
        <v>411</v>
      </c>
      <c r="AH80" s="200" t="s">
        <v>411</v>
      </c>
      <c r="AI80" s="200" t="s">
        <v>411</v>
      </c>
      <c r="AJ80" s="200" t="s">
        <v>411</v>
      </c>
      <c r="AK80" s="182" t="s">
        <v>424</v>
      </c>
      <c r="AL80" s="232" t="s">
        <v>435</v>
      </c>
    </row>
    <row r="81" spans="1:38" s="10" customFormat="1" ht="24.75" customHeight="1" thickBot="1" x14ac:dyDescent="0.25">
      <c r="A81" s="104" t="s">
        <v>122</v>
      </c>
      <c r="B81" s="104" t="s">
        <v>218</v>
      </c>
      <c r="C81" s="112" t="s">
        <v>371</v>
      </c>
      <c r="D81" s="96"/>
      <c r="E81" s="200" t="s">
        <v>411</v>
      </c>
      <c r="F81" s="200" t="s">
        <v>411</v>
      </c>
      <c r="G81" s="20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159"/>
      <c r="AF81" s="200" t="s">
        <v>411</v>
      </c>
      <c r="AG81" s="200" t="s">
        <v>411</v>
      </c>
      <c r="AH81" s="200" t="s">
        <v>411</v>
      </c>
      <c r="AI81" s="200" t="s">
        <v>411</v>
      </c>
      <c r="AJ81" s="200" t="s">
        <v>411</v>
      </c>
      <c r="AK81" s="200" t="s">
        <v>411</v>
      </c>
      <c r="AL81" s="146" t="s">
        <v>408</v>
      </c>
    </row>
    <row r="82" spans="1:38" s="10" customFormat="1" ht="24.75" customHeight="1" thickBot="1" x14ac:dyDescent="0.25">
      <c r="A82" s="104" t="s">
        <v>125</v>
      </c>
      <c r="B82" s="104" t="s">
        <v>225</v>
      </c>
      <c r="C82" s="95" t="s">
        <v>100</v>
      </c>
      <c r="D82" s="96"/>
      <c r="E82" s="200" t="s">
        <v>411</v>
      </c>
      <c r="F82" s="157">
        <v>5.4878304000000009</v>
      </c>
      <c r="G82" s="20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159"/>
      <c r="AF82" s="200" t="s">
        <v>411</v>
      </c>
      <c r="AG82" s="200" t="s">
        <v>411</v>
      </c>
      <c r="AH82" s="200" t="s">
        <v>411</v>
      </c>
      <c r="AI82" s="200" t="s">
        <v>411</v>
      </c>
      <c r="AJ82" s="200" t="s">
        <v>411</v>
      </c>
      <c r="AK82" s="157">
        <v>4573.1920000000009</v>
      </c>
      <c r="AL82" s="146" t="s">
        <v>432</v>
      </c>
    </row>
    <row r="83" spans="1:38" s="10" customFormat="1" ht="24.75" customHeight="1" thickBot="1" x14ac:dyDescent="0.25">
      <c r="A83" s="104" t="s">
        <v>125</v>
      </c>
      <c r="B83" s="212" t="s">
        <v>226</v>
      </c>
      <c r="C83" s="95" t="s">
        <v>80</v>
      </c>
      <c r="D83" s="96"/>
      <c r="E83" s="182" t="s">
        <v>424</v>
      </c>
      <c r="F83" s="182" t="s">
        <v>424</v>
      </c>
      <c r="G83" s="182" t="s">
        <v>424</v>
      </c>
      <c r="H83" s="182" t="s">
        <v>424</v>
      </c>
      <c r="I83" s="182" t="s">
        <v>424</v>
      </c>
      <c r="J83" s="182" t="s">
        <v>424</v>
      </c>
      <c r="K83" s="182" t="s">
        <v>424</v>
      </c>
      <c r="L83" s="182" t="s">
        <v>424</v>
      </c>
      <c r="M83" s="182" t="s">
        <v>424</v>
      </c>
      <c r="N83" s="182" t="s">
        <v>424</v>
      </c>
      <c r="O83" s="182" t="s">
        <v>424</v>
      </c>
      <c r="P83" s="182" t="s">
        <v>424</v>
      </c>
      <c r="Q83" s="182" t="s">
        <v>424</v>
      </c>
      <c r="R83" s="182" t="s">
        <v>424</v>
      </c>
      <c r="S83" s="182" t="s">
        <v>424</v>
      </c>
      <c r="T83" s="182" t="s">
        <v>424</v>
      </c>
      <c r="U83" s="182" t="s">
        <v>424</v>
      </c>
      <c r="V83" s="182" t="s">
        <v>424</v>
      </c>
      <c r="W83" s="182" t="s">
        <v>424</v>
      </c>
      <c r="X83" s="182" t="s">
        <v>424</v>
      </c>
      <c r="Y83" s="182" t="s">
        <v>424</v>
      </c>
      <c r="Z83" s="182" t="s">
        <v>424</v>
      </c>
      <c r="AA83" s="182" t="s">
        <v>424</v>
      </c>
      <c r="AB83" s="182" t="s">
        <v>424</v>
      </c>
      <c r="AC83" s="182" t="s">
        <v>424</v>
      </c>
      <c r="AD83" s="182" t="s">
        <v>424</v>
      </c>
      <c r="AE83" s="159"/>
      <c r="AF83" s="200" t="s">
        <v>411</v>
      </c>
      <c r="AG83" s="200" t="s">
        <v>411</v>
      </c>
      <c r="AH83" s="200" t="s">
        <v>411</v>
      </c>
      <c r="AI83" s="200" t="s">
        <v>411</v>
      </c>
      <c r="AJ83" s="200" t="s">
        <v>411</v>
      </c>
      <c r="AK83" s="182" t="s">
        <v>424</v>
      </c>
      <c r="AL83" s="146" t="s">
        <v>428</v>
      </c>
    </row>
    <row r="84" spans="1:38" s="10" customFormat="1" ht="24.75" customHeight="1" thickBot="1" x14ac:dyDescent="0.25">
      <c r="A84" s="104" t="s">
        <v>122</v>
      </c>
      <c r="B84" s="212" t="s">
        <v>227</v>
      </c>
      <c r="C84" s="95"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159"/>
      <c r="AF84" s="200" t="s">
        <v>411</v>
      </c>
      <c r="AG84" s="200" t="s">
        <v>411</v>
      </c>
      <c r="AH84" s="200" t="s">
        <v>411</v>
      </c>
      <c r="AI84" s="200" t="s">
        <v>411</v>
      </c>
      <c r="AJ84" s="200" t="s">
        <v>411</v>
      </c>
      <c r="AK84" s="183" t="s">
        <v>425</v>
      </c>
      <c r="AL84" s="232" t="s">
        <v>435</v>
      </c>
    </row>
    <row r="85" spans="1:38" s="10" customFormat="1" ht="24.75" customHeight="1" thickBot="1" x14ac:dyDescent="0.25">
      <c r="A85" s="104" t="s">
        <v>125</v>
      </c>
      <c r="B85" s="112" t="s">
        <v>228</v>
      </c>
      <c r="C85" s="95" t="s">
        <v>357</v>
      </c>
      <c r="D85" s="96"/>
      <c r="E85" s="200" t="s">
        <v>411</v>
      </c>
      <c r="F85" s="371">
        <v>3.1376302000000003</v>
      </c>
      <c r="G85" s="20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159"/>
      <c r="AF85" s="200" t="s">
        <v>411</v>
      </c>
      <c r="AG85" s="200" t="s">
        <v>411</v>
      </c>
      <c r="AH85" s="200" t="s">
        <v>411</v>
      </c>
      <c r="AI85" s="200" t="s">
        <v>411</v>
      </c>
      <c r="AJ85" s="200" t="s">
        <v>411</v>
      </c>
      <c r="AK85" s="371">
        <v>12.550520800000001</v>
      </c>
      <c r="AL85" s="146" t="s">
        <v>409</v>
      </c>
    </row>
    <row r="86" spans="1:38" s="10" customFormat="1" ht="24.75" customHeight="1" thickBot="1" x14ac:dyDescent="0.25">
      <c r="A86" s="104" t="s">
        <v>125</v>
      </c>
      <c r="B86" s="112" t="s">
        <v>229</v>
      </c>
      <c r="C86" s="95" t="s">
        <v>96</v>
      </c>
      <c r="D86" s="96"/>
      <c r="E86" s="200" t="s">
        <v>411</v>
      </c>
      <c r="F86" s="183" t="s">
        <v>425</v>
      </c>
      <c r="G86" s="20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159"/>
      <c r="AF86" s="200" t="s">
        <v>411</v>
      </c>
      <c r="AG86" s="200" t="s">
        <v>411</v>
      </c>
      <c r="AH86" s="200" t="s">
        <v>411</v>
      </c>
      <c r="AI86" s="200" t="s">
        <v>411</v>
      </c>
      <c r="AJ86" s="200" t="s">
        <v>411</v>
      </c>
      <c r="AK86" s="200" t="s">
        <v>411</v>
      </c>
      <c r="AL86" s="146" t="s">
        <v>410</v>
      </c>
    </row>
    <row r="87" spans="1:38" s="10" customFormat="1" ht="24.75" customHeight="1" thickBot="1" x14ac:dyDescent="0.25">
      <c r="A87" s="104" t="s">
        <v>125</v>
      </c>
      <c r="B87" s="112" t="s">
        <v>230</v>
      </c>
      <c r="C87" s="95" t="s">
        <v>97</v>
      </c>
      <c r="D87" s="96"/>
      <c r="E87" s="200" t="s">
        <v>411</v>
      </c>
      <c r="F87" s="183" t="s">
        <v>425</v>
      </c>
      <c r="G87" s="20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159"/>
      <c r="AF87" s="200" t="s">
        <v>411</v>
      </c>
      <c r="AG87" s="200" t="s">
        <v>411</v>
      </c>
      <c r="AH87" s="200" t="s">
        <v>411</v>
      </c>
      <c r="AI87" s="200" t="s">
        <v>411</v>
      </c>
      <c r="AJ87" s="200" t="s">
        <v>411</v>
      </c>
      <c r="AK87" s="200" t="s">
        <v>411</v>
      </c>
      <c r="AL87" s="146" t="s">
        <v>410</v>
      </c>
    </row>
    <row r="88" spans="1:38" s="10" customFormat="1" ht="24.75" customHeight="1" thickBot="1" x14ac:dyDescent="0.25">
      <c r="A88" s="104" t="s">
        <v>125</v>
      </c>
      <c r="B88" s="112"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159"/>
      <c r="AF88" s="200" t="s">
        <v>411</v>
      </c>
      <c r="AG88" s="200" t="s">
        <v>411</v>
      </c>
      <c r="AH88" s="200" t="s">
        <v>411</v>
      </c>
      <c r="AI88" s="200" t="s">
        <v>411</v>
      </c>
      <c r="AJ88" s="200" t="s">
        <v>411</v>
      </c>
      <c r="AK88" s="200" t="s">
        <v>411</v>
      </c>
      <c r="AL88" s="232" t="s">
        <v>435</v>
      </c>
    </row>
    <row r="89" spans="1:38" s="10" customFormat="1" ht="24.75" customHeight="1" thickBot="1" x14ac:dyDescent="0.25">
      <c r="A89" s="104" t="s">
        <v>125</v>
      </c>
      <c r="B89" s="112" t="s">
        <v>232</v>
      </c>
      <c r="C89" s="95" t="s">
        <v>99</v>
      </c>
      <c r="D89" s="96"/>
      <c r="E89" s="200" t="s">
        <v>411</v>
      </c>
      <c r="F89" s="183" t="s">
        <v>425</v>
      </c>
      <c r="G89" s="20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159"/>
      <c r="AF89" s="200" t="s">
        <v>411</v>
      </c>
      <c r="AG89" s="200" t="s">
        <v>411</v>
      </c>
      <c r="AH89" s="200" t="s">
        <v>411</v>
      </c>
      <c r="AI89" s="200" t="s">
        <v>411</v>
      </c>
      <c r="AJ89" s="200" t="s">
        <v>411</v>
      </c>
      <c r="AK89" s="200" t="s">
        <v>411</v>
      </c>
      <c r="AL89" s="232" t="s">
        <v>435</v>
      </c>
    </row>
    <row r="90" spans="1:38" s="18" customFormat="1" ht="24.75" customHeight="1" thickBot="1" x14ac:dyDescent="0.25">
      <c r="A90" s="104" t="s">
        <v>125</v>
      </c>
      <c r="B90" s="112"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159"/>
      <c r="AF90" s="200" t="s">
        <v>411</v>
      </c>
      <c r="AG90" s="200" t="s">
        <v>411</v>
      </c>
      <c r="AH90" s="200" t="s">
        <v>411</v>
      </c>
      <c r="AI90" s="200" t="s">
        <v>411</v>
      </c>
      <c r="AJ90" s="200" t="s">
        <v>411</v>
      </c>
      <c r="AK90" s="200" t="s">
        <v>411</v>
      </c>
      <c r="AL90" s="232" t="s">
        <v>435</v>
      </c>
    </row>
    <row r="91" spans="1:38" s="10" customFormat="1" ht="24.75" customHeight="1" thickBot="1" x14ac:dyDescent="0.25">
      <c r="A91" s="104" t="s">
        <v>125</v>
      </c>
      <c r="B91" s="104" t="s">
        <v>266</v>
      </c>
      <c r="C91" s="112"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159"/>
      <c r="AF91" s="200" t="s">
        <v>411</v>
      </c>
      <c r="AG91" s="200" t="s">
        <v>411</v>
      </c>
      <c r="AH91" s="200" t="s">
        <v>411</v>
      </c>
      <c r="AI91" s="200" t="s">
        <v>411</v>
      </c>
      <c r="AJ91" s="200" t="s">
        <v>411</v>
      </c>
      <c r="AK91" s="200" t="s">
        <v>411</v>
      </c>
      <c r="AL91" s="232" t="s">
        <v>435</v>
      </c>
    </row>
    <row r="92" spans="1:38" s="10" customFormat="1" ht="24.75" customHeight="1" thickBot="1" x14ac:dyDescent="0.25">
      <c r="A92" s="104" t="s">
        <v>122</v>
      </c>
      <c r="B92" s="104" t="s">
        <v>219</v>
      </c>
      <c r="C92" s="112" t="s">
        <v>118</v>
      </c>
      <c r="D92" s="140"/>
      <c r="E92" s="388">
        <v>2.8799999999999995E-4</v>
      </c>
      <c r="F92" s="388">
        <v>5.7599999999999991E-4</v>
      </c>
      <c r="G92" s="388">
        <v>5.7599999999999991E-4</v>
      </c>
      <c r="H92" s="183" t="s">
        <v>425</v>
      </c>
      <c r="I92" s="371">
        <v>1.7279999999999997E-4</v>
      </c>
      <c r="J92" s="371">
        <v>2.3039999999999999E-4</v>
      </c>
      <c r="K92" s="371">
        <v>2.8799999999999995E-4</v>
      </c>
      <c r="L92" s="371">
        <v>4.4927999999999996E-6</v>
      </c>
      <c r="M92" s="371">
        <v>1.5839999999999999E-3</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159"/>
      <c r="AF92" s="200" t="s">
        <v>411</v>
      </c>
      <c r="AG92" s="200" t="s">
        <v>411</v>
      </c>
      <c r="AH92" s="200" t="s">
        <v>411</v>
      </c>
      <c r="AI92" s="200" t="s">
        <v>411</v>
      </c>
      <c r="AJ92" s="200" t="s">
        <v>411</v>
      </c>
      <c r="AK92" s="371">
        <v>0.28799999999999998</v>
      </c>
      <c r="AL92" s="146" t="s">
        <v>412</v>
      </c>
    </row>
    <row r="93" spans="1:38" s="10" customFormat="1" ht="24.75" customHeight="1" thickBot="1" x14ac:dyDescent="0.25">
      <c r="A93" s="104" t="s">
        <v>122</v>
      </c>
      <c r="B93" s="104" t="s">
        <v>220</v>
      </c>
      <c r="C93" s="112" t="s">
        <v>119</v>
      </c>
      <c r="D93" s="140"/>
      <c r="E93" s="220" t="s">
        <v>411</v>
      </c>
      <c r="F93" s="371">
        <v>2.6253796500000002</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159"/>
      <c r="AF93" s="200" t="s">
        <v>411</v>
      </c>
      <c r="AG93" s="200" t="s">
        <v>411</v>
      </c>
      <c r="AH93" s="200" t="s">
        <v>411</v>
      </c>
      <c r="AI93" s="200" t="s">
        <v>411</v>
      </c>
      <c r="AJ93" s="200" t="s">
        <v>411</v>
      </c>
      <c r="AK93" s="157">
        <v>292.02170000000001</v>
      </c>
      <c r="AL93" s="146" t="s">
        <v>429</v>
      </c>
    </row>
    <row r="94" spans="1:38" s="10" customFormat="1" ht="24.75" customHeight="1" thickBot="1" x14ac:dyDescent="0.25">
      <c r="A94" s="104" t="s">
        <v>122</v>
      </c>
      <c r="B94" s="213" t="s">
        <v>265</v>
      </c>
      <c r="C94" s="112" t="s">
        <v>303</v>
      </c>
      <c r="D94" s="96"/>
      <c r="E94" s="200" t="s">
        <v>411</v>
      </c>
      <c r="F94" s="200" t="s">
        <v>411</v>
      </c>
      <c r="G94" s="20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159"/>
      <c r="AF94" s="200" t="s">
        <v>411</v>
      </c>
      <c r="AG94" s="200" t="s">
        <v>411</v>
      </c>
      <c r="AH94" s="200" t="s">
        <v>411</v>
      </c>
      <c r="AI94" s="200" t="s">
        <v>411</v>
      </c>
      <c r="AJ94" s="200" t="s">
        <v>411</v>
      </c>
      <c r="AK94" s="200" t="s">
        <v>411</v>
      </c>
      <c r="AL94" s="232" t="s">
        <v>435</v>
      </c>
    </row>
    <row r="95" spans="1:38" s="10" customFormat="1" ht="24.75" customHeight="1" thickBot="1" x14ac:dyDescent="0.25">
      <c r="A95" s="104" t="s">
        <v>122</v>
      </c>
      <c r="B95" s="213" t="s">
        <v>221</v>
      </c>
      <c r="C95" s="112" t="s">
        <v>94</v>
      </c>
      <c r="D95" s="140"/>
      <c r="E95" s="183" t="s">
        <v>425</v>
      </c>
      <c r="F95" s="183" t="s">
        <v>425</v>
      </c>
      <c r="G95" s="183" t="s">
        <v>425</v>
      </c>
      <c r="H95" s="183" t="s">
        <v>425</v>
      </c>
      <c r="I95" s="183" t="s">
        <v>425</v>
      </c>
      <c r="J95" s="183" t="s">
        <v>425</v>
      </c>
      <c r="K95" s="157">
        <v>3.696E-2</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159"/>
      <c r="AF95" s="200" t="s">
        <v>411</v>
      </c>
      <c r="AG95" s="200" t="s">
        <v>411</v>
      </c>
      <c r="AH95" s="200" t="s">
        <v>411</v>
      </c>
      <c r="AI95" s="200" t="s">
        <v>411</v>
      </c>
      <c r="AJ95" s="200" t="s">
        <v>411</v>
      </c>
      <c r="AK95" s="157">
        <v>12.32</v>
      </c>
      <c r="AL95" s="146" t="s">
        <v>430</v>
      </c>
    </row>
    <row r="96" spans="1:38" s="10" customFormat="1" ht="24.75" customHeight="1" thickBot="1" x14ac:dyDescent="0.25">
      <c r="A96" s="104" t="s">
        <v>122</v>
      </c>
      <c r="B96" s="104" t="s">
        <v>222</v>
      </c>
      <c r="C96" s="112" t="s">
        <v>95</v>
      </c>
      <c r="D96" s="144"/>
      <c r="E96" s="182" t="s">
        <v>424</v>
      </c>
      <c r="F96" s="182" t="s">
        <v>424</v>
      </c>
      <c r="G96" s="18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159"/>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4" t="s">
        <v>223</v>
      </c>
      <c r="C97" s="112" t="s">
        <v>370</v>
      </c>
      <c r="D97" s="144"/>
      <c r="E97" s="200" t="s">
        <v>411</v>
      </c>
      <c r="F97" s="200" t="s">
        <v>411</v>
      </c>
      <c r="G97" s="200" t="s">
        <v>411</v>
      </c>
      <c r="H97" s="200" t="s">
        <v>411</v>
      </c>
      <c r="I97" s="200" t="s">
        <v>411</v>
      </c>
      <c r="J97" s="200" t="s">
        <v>411</v>
      </c>
      <c r="K97" s="200" t="s">
        <v>411</v>
      </c>
      <c r="L97" s="200" t="s">
        <v>411</v>
      </c>
      <c r="M97" s="200" t="s">
        <v>411</v>
      </c>
      <c r="N97" s="183" t="s">
        <v>425</v>
      </c>
      <c r="O97" s="183" t="s">
        <v>425</v>
      </c>
      <c r="P97" s="157">
        <v>4.5731920000000009E-2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457.31920000000014</v>
      </c>
      <c r="AE97" s="159"/>
      <c r="AF97" s="200" t="s">
        <v>411</v>
      </c>
      <c r="AG97" s="200" t="s">
        <v>411</v>
      </c>
      <c r="AH97" s="200" t="s">
        <v>411</v>
      </c>
      <c r="AI97" s="200" t="s">
        <v>411</v>
      </c>
      <c r="AJ97" s="200" t="s">
        <v>411</v>
      </c>
      <c r="AK97" s="157">
        <v>4573.1920000000009</v>
      </c>
      <c r="AL97" s="146" t="s">
        <v>432</v>
      </c>
    </row>
    <row r="98" spans="1:39" s="10" customFormat="1" ht="24.75" customHeight="1" thickBot="1" x14ac:dyDescent="0.25">
      <c r="A98" s="104" t="s">
        <v>122</v>
      </c>
      <c r="B98" s="104" t="s">
        <v>224</v>
      </c>
      <c r="C98" s="112" t="s">
        <v>319</v>
      </c>
      <c r="D98" s="144"/>
      <c r="E98" s="200" t="s">
        <v>411</v>
      </c>
      <c r="F98" s="200" t="s">
        <v>411</v>
      </c>
      <c r="G98" s="20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159"/>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160">
        <v>0.20711160000000001</v>
      </c>
      <c r="F99" s="157">
        <v>4.3743492000000002</v>
      </c>
      <c r="G99" s="200" t="s">
        <v>411</v>
      </c>
      <c r="H99" s="157">
        <v>10.35558</v>
      </c>
      <c r="I99" s="157">
        <v>0.22287600000000002</v>
      </c>
      <c r="J99" s="157">
        <v>0.34246799999999999</v>
      </c>
      <c r="K99" s="157">
        <v>0.75016800000000006</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159"/>
      <c r="AF99" s="200" t="s">
        <v>411</v>
      </c>
      <c r="AG99" s="200" t="s">
        <v>411</v>
      </c>
      <c r="AH99" s="200" t="s">
        <v>411</v>
      </c>
      <c r="AI99" s="200" t="s">
        <v>411</v>
      </c>
      <c r="AJ99" s="200" t="s">
        <v>411</v>
      </c>
      <c r="AK99" s="157">
        <v>543.6</v>
      </c>
      <c r="AL99" s="146" t="s">
        <v>414</v>
      </c>
    </row>
    <row r="100" spans="1:39" s="10" customFormat="1" ht="24.75" customHeight="1" thickBot="1" x14ac:dyDescent="0.25">
      <c r="A100" s="104" t="s">
        <v>126</v>
      </c>
      <c r="B100" s="104" t="s">
        <v>235</v>
      </c>
      <c r="C100" s="112" t="s">
        <v>288</v>
      </c>
      <c r="D100" s="144"/>
      <c r="E100" s="160">
        <v>5.1083999999999997E-2</v>
      </c>
      <c r="F100" s="157">
        <v>1.6727687999999998</v>
      </c>
      <c r="G100" s="200" t="s">
        <v>411</v>
      </c>
      <c r="H100" s="157">
        <v>3.1579200000000003</v>
      </c>
      <c r="I100" s="157">
        <v>8.3592E-2</v>
      </c>
      <c r="J100" s="157">
        <v>0.125388</v>
      </c>
      <c r="K100" s="157">
        <v>0.27399599999999996</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159"/>
      <c r="AF100" s="200" t="s">
        <v>411</v>
      </c>
      <c r="AG100" s="200" t="s">
        <v>411</v>
      </c>
      <c r="AH100" s="200" t="s">
        <v>411</v>
      </c>
      <c r="AI100" s="200" t="s">
        <v>411</v>
      </c>
      <c r="AJ100" s="200" t="s">
        <v>411</v>
      </c>
      <c r="AK100" s="157">
        <v>464.4</v>
      </c>
      <c r="AL100" s="146" t="s">
        <v>414</v>
      </c>
      <c r="AM100" s="255"/>
    </row>
    <row r="101" spans="1:39" s="10" customFormat="1" ht="24.75" customHeight="1" thickBot="1" x14ac:dyDescent="0.25">
      <c r="A101" s="104" t="s">
        <v>126</v>
      </c>
      <c r="B101" s="104" t="s">
        <v>237</v>
      </c>
      <c r="C101" s="112" t="s">
        <v>281</v>
      </c>
      <c r="D101" s="144"/>
      <c r="E101" s="160">
        <v>7.2132000000000003E-3</v>
      </c>
      <c r="F101" s="157">
        <v>0.10158590000000001</v>
      </c>
      <c r="G101" s="200" t="s">
        <v>411</v>
      </c>
      <c r="H101" s="157">
        <v>0.24044000000000001</v>
      </c>
      <c r="I101" s="157">
        <v>1.2022E-2</v>
      </c>
      <c r="J101" s="157">
        <v>3.6066000000000001E-2</v>
      </c>
      <c r="K101" s="157">
        <v>8.4154000000000007E-2</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159"/>
      <c r="AF101" s="200" t="s">
        <v>411</v>
      </c>
      <c r="AG101" s="200" t="s">
        <v>411</v>
      </c>
      <c r="AH101" s="200" t="s">
        <v>411</v>
      </c>
      <c r="AI101" s="200" t="s">
        <v>411</v>
      </c>
      <c r="AJ101" s="200" t="s">
        <v>411</v>
      </c>
      <c r="AK101" s="157">
        <v>601.1</v>
      </c>
      <c r="AL101" s="146" t="s">
        <v>414</v>
      </c>
      <c r="AM101" s="255"/>
    </row>
    <row r="102" spans="1:39" s="10" customFormat="1" ht="24.75" customHeight="1" thickBot="1" x14ac:dyDescent="0.25">
      <c r="A102" s="104" t="s">
        <v>126</v>
      </c>
      <c r="B102" s="104" t="s">
        <v>238</v>
      </c>
      <c r="C102" s="112" t="s">
        <v>282</v>
      </c>
      <c r="D102" s="144"/>
      <c r="E102" s="160">
        <v>2.1601851602671349E-2</v>
      </c>
      <c r="F102" s="157">
        <v>0.32576546300254794</v>
      </c>
      <c r="G102" s="200" t="s">
        <v>411</v>
      </c>
      <c r="H102" s="157">
        <v>1.8403750000000003</v>
      </c>
      <c r="I102" s="157">
        <v>2.4895636183956565E-3</v>
      </c>
      <c r="J102" s="157">
        <v>5.0259227137967426E-2</v>
      </c>
      <c r="K102" s="157">
        <v>0.29595941102246698</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159"/>
      <c r="AF102" s="200" t="s">
        <v>411</v>
      </c>
      <c r="AG102" s="200" t="s">
        <v>411</v>
      </c>
      <c r="AH102" s="200" t="s">
        <v>411</v>
      </c>
      <c r="AI102" s="200" t="s">
        <v>411</v>
      </c>
      <c r="AJ102" s="200" t="s">
        <v>411</v>
      </c>
      <c r="AK102" s="157">
        <v>332.5</v>
      </c>
      <c r="AL102" s="146" t="s">
        <v>414</v>
      </c>
      <c r="AM102" s="255"/>
    </row>
    <row r="103" spans="1:39" s="166" customFormat="1" ht="24.75" customHeight="1" thickBot="1" x14ac:dyDescent="0.25">
      <c r="A103" s="104" t="s">
        <v>126</v>
      </c>
      <c r="B103" s="104" t="s">
        <v>236</v>
      </c>
      <c r="C103" s="112" t="s">
        <v>283</v>
      </c>
      <c r="D103" s="144"/>
      <c r="E103" s="193" t="s">
        <v>427</v>
      </c>
      <c r="F103" s="194" t="s">
        <v>427</v>
      </c>
      <c r="G103" s="200" t="s">
        <v>411</v>
      </c>
      <c r="H103" s="194"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159"/>
      <c r="AF103" s="200" t="s">
        <v>411</v>
      </c>
      <c r="AG103" s="200" t="s">
        <v>411</v>
      </c>
      <c r="AH103" s="200" t="s">
        <v>411</v>
      </c>
      <c r="AI103" s="200" t="s">
        <v>411</v>
      </c>
      <c r="AJ103" s="200" t="s">
        <v>411</v>
      </c>
      <c r="AK103" s="190" t="s">
        <v>427</v>
      </c>
      <c r="AL103" s="165" t="s">
        <v>414</v>
      </c>
      <c r="AM103" s="255"/>
    </row>
    <row r="104" spans="1:39" s="10" customFormat="1" ht="24.75" customHeight="1" thickBot="1" x14ac:dyDescent="0.25">
      <c r="A104" s="104" t="s">
        <v>126</v>
      </c>
      <c r="B104" s="104" t="s">
        <v>362</v>
      </c>
      <c r="C104" s="112" t="s">
        <v>284</v>
      </c>
      <c r="D104" s="144"/>
      <c r="E104" s="160">
        <v>6.1079999999999999E-4</v>
      </c>
      <c r="F104" s="157">
        <v>2.7587800000000003E-2</v>
      </c>
      <c r="G104" s="200" t="s">
        <v>411</v>
      </c>
      <c r="H104" s="157">
        <v>2.036E-2</v>
      </c>
      <c r="I104" s="157">
        <v>1.018E-3</v>
      </c>
      <c r="J104" s="157">
        <v>3.0539999999999999E-3</v>
      </c>
      <c r="K104" s="157">
        <v>7.1260000000000004E-3</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159"/>
      <c r="AF104" s="200" t="s">
        <v>411</v>
      </c>
      <c r="AG104" s="200" t="s">
        <v>411</v>
      </c>
      <c r="AH104" s="200" t="s">
        <v>411</v>
      </c>
      <c r="AI104" s="200" t="s">
        <v>411</v>
      </c>
      <c r="AJ104" s="200" t="s">
        <v>411</v>
      </c>
      <c r="AK104" s="371">
        <v>50.9</v>
      </c>
      <c r="AL104" s="146" t="s">
        <v>414</v>
      </c>
      <c r="AM104" s="255"/>
    </row>
    <row r="105" spans="1:39" s="10" customFormat="1" ht="24.75" customHeight="1" thickBot="1" x14ac:dyDescent="0.25">
      <c r="A105" s="104" t="s">
        <v>126</v>
      </c>
      <c r="B105" s="104" t="s">
        <v>363</v>
      </c>
      <c r="C105" s="112" t="s">
        <v>285</v>
      </c>
      <c r="D105" s="144"/>
      <c r="E105" s="371">
        <v>5.9500000000000004E-3</v>
      </c>
      <c r="F105" s="371">
        <v>0.101745</v>
      </c>
      <c r="G105" s="200" t="s">
        <v>411</v>
      </c>
      <c r="H105" s="371">
        <v>0.1666</v>
      </c>
      <c r="I105" s="371">
        <v>3.3320000000000003E-3</v>
      </c>
      <c r="J105" s="371">
        <v>5.2359999999999993E-3</v>
      </c>
      <c r="K105" s="371">
        <v>1.1424E-2</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159"/>
      <c r="AF105" s="200" t="s">
        <v>411</v>
      </c>
      <c r="AG105" s="200" t="s">
        <v>411</v>
      </c>
      <c r="AH105" s="200" t="s">
        <v>411</v>
      </c>
      <c r="AI105" s="200" t="s">
        <v>411</v>
      </c>
      <c r="AJ105" s="200" t="s">
        <v>411</v>
      </c>
      <c r="AK105" s="371">
        <v>23.8</v>
      </c>
      <c r="AL105" s="146" t="s">
        <v>414</v>
      </c>
      <c r="AM105" s="255"/>
    </row>
    <row r="106" spans="1:39" s="10" customFormat="1" ht="24.75" customHeight="1" thickBot="1" x14ac:dyDescent="0.25">
      <c r="A106" s="104" t="s">
        <v>126</v>
      </c>
      <c r="B106" s="104" t="s">
        <v>257</v>
      </c>
      <c r="C106" s="112" t="s">
        <v>286</v>
      </c>
      <c r="D106" s="144"/>
      <c r="E106" s="183" t="s">
        <v>425</v>
      </c>
      <c r="F106" s="183" t="s">
        <v>425</v>
      </c>
      <c r="G106" s="200" t="s">
        <v>411</v>
      </c>
      <c r="H106" s="183"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159"/>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100" t="s">
        <v>126</v>
      </c>
      <c r="B107" s="104" t="s">
        <v>364</v>
      </c>
      <c r="C107" s="100" t="s">
        <v>341</v>
      </c>
      <c r="D107" s="144"/>
      <c r="E107" s="193" t="s">
        <v>427</v>
      </c>
      <c r="F107" s="194" t="s">
        <v>427</v>
      </c>
      <c r="G107" s="200" t="s">
        <v>411</v>
      </c>
      <c r="H107" s="194"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159"/>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100" t="s">
        <v>126</v>
      </c>
      <c r="B108" s="104" t="s">
        <v>365</v>
      </c>
      <c r="C108" s="100" t="s">
        <v>342</v>
      </c>
      <c r="D108" s="144"/>
      <c r="E108" s="160">
        <v>0.19844110500000001</v>
      </c>
      <c r="F108" s="157">
        <v>1.9990561500000001</v>
      </c>
      <c r="G108" s="200" t="s">
        <v>411</v>
      </c>
      <c r="H108" s="157">
        <v>3.2951475000000001</v>
      </c>
      <c r="I108" s="157">
        <v>3.6612749999999999E-2</v>
      </c>
      <c r="J108" s="157">
        <v>0.43935299999999999</v>
      </c>
      <c r="K108" s="157">
        <v>1.6841865</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159"/>
      <c r="AF108" s="200" t="s">
        <v>411</v>
      </c>
      <c r="AG108" s="200" t="s">
        <v>411</v>
      </c>
      <c r="AH108" s="200" t="s">
        <v>411</v>
      </c>
      <c r="AI108" s="200" t="s">
        <v>411</v>
      </c>
      <c r="AJ108" s="200" t="s">
        <v>411</v>
      </c>
      <c r="AK108" s="157">
        <v>14645.1</v>
      </c>
      <c r="AL108" s="146" t="s">
        <v>414</v>
      </c>
      <c r="AM108" s="255"/>
    </row>
    <row r="109" spans="1:39" s="10" customFormat="1" ht="24.75" customHeight="1" thickBot="1" x14ac:dyDescent="0.25">
      <c r="A109" s="100" t="s">
        <v>126</v>
      </c>
      <c r="B109" s="104" t="s">
        <v>366</v>
      </c>
      <c r="C109" s="100" t="s">
        <v>324</v>
      </c>
      <c r="D109" s="144"/>
      <c r="E109" s="183" t="s">
        <v>425</v>
      </c>
      <c r="F109" s="183" t="s">
        <v>425</v>
      </c>
      <c r="G109" s="200" t="s">
        <v>411</v>
      </c>
      <c r="H109" s="183" t="s">
        <v>425</v>
      </c>
      <c r="I109" s="183" t="s">
        <v>425</v>
      </c>
      <c r="J109" s="183" t="s">
        <v>425</v>
      </c>
      <c r="K109" s="183" t="s">
        <v>425</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159"/>
      <c r="AF109" s="200" t="s">
        <v>411</v>
      </c>
      <c r="AG109" s="200" t="s">
        <v>411</v>
      </c>
      <c r="AH109" s="200" t="s">
        <v>411</v>
      </c>
      <c r="AI109" s="200" t="s">
        <v>411</v>
      </c>
      <c r="AJ109" s="200" t="s">
        <v>411</v>
      </c>
      <c r="AK109" s="183" t="s">
        <v>425</v>
      </c>
      <c r="AL109" s="146" t="s">
        <v>414</v>
      </c>
      <c r="AM109" s="255"/>
    </row>
    <row r="110" spans="1:39" s="10" customFormat="1" ht="24.75" customHeight="1" thickBot="1" x14ac:dyDescent="0.25">
      <c r="A110" s="100" t="s">
        <v>126</v>
      </c>
      <c r="B110" s="104" t="s">
        <v>367</v>
      </c>
      <c r="C110" s="100" t="s">
        <v>325</v>
      </c>
      <c r="D110" s="144"/>
      <c r="E110" s="183" t="s">
        <v>425</v>
      </c>
      <c r="F110" s="183" t="s">
        <v>425</v>
      </c>
      <c r="G110" s="200" t="s">
        <v>411</v>
      </c>
      <c r="H110" s="183" t="s">
        <v>425</v>
      </c>
      <c r="I110" s="183" t="s">
        <v>425</v>
      </c>
      <c r="J110" s="183" t="s">
        <v>425</v>
      </c>
      <c r="K110" s="183" t="s">
        <v>425</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159"/>
      <c r="AF110" s="200" t="s">
        <v>411</v>
      </c>
      <c r="AG110" s="200" t="s">
        <v>411</v>
      </c>
      <c r="AH110" s="200" t="s">
        <v>411</v>
      </c>
      <c r="AI110" s="200" t="s">
        <v>411</v>
      </c>
      <c r="AJ110" s="200" t="s">
        <v>411</v>
      </c>
      <c r="AK110" s="200" t="s">
        <v>411</v>
      </c>
      <c r="AL110" s="146" t="s">
        <v>414</v>
      </c>
      <c r="AM110" s="255"/>
    </row>
    <row r="111" spans="1:39" s="10" customFormat="1" ht="24.75" customHeight="1" thickBot="1" x14ac:dyDescent="0.25">
      <c r="A111" s="104" t="s">
        <v>126</v>
      </c>
      <c r="B111" s="104" t="s">
        <v>368</v>
      </c>
      <c r="C111" s="112" t="s">
        <v>287</v>
      </c>
      <c r="D111" s="144"/>
      <c r="E111" s="200" t="s">
        <v>411</v>
      </c>
      <c r="F111" s="200" t="s">
        <v>411</v>
      </c>
      <c r="G111" s="200" t="s">
        <v>411</v>
      </c>
      <c r="H111" s="20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159"/>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57">
        <v>4.6533600000000002</v>
      </c>
      <c r="F112" s="200" t="s">
        <v>411</v>
      </c>
      <c r="G112" s="200" t="s">
        <v>411</v>
      </c>
      <c r="H112" s="157">
        <v>6.4489500000000008</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159"/>
      <c r="AF112" s="200" t="s">
        <v>411</v>
      </c>
      <c r="AG112" s="200" t="s">
        <v>411</v>
      </c>
      <c r="AH112" s="200" t="s">
        <v>411</v>
      </c>
      <c r="AI112" s="200" t="s">
        <v>411</v>
      </c>
      <c r="AJ112" s="200" t="s">
        <v>411</v>
      </c>
      <c r="AK112" s="167">
        <v>75870000</v>
      </c>
      <c r="AL112" s="146" t="s">
        <v>423</v>
      </c>
    </row>
    <row r="113" spans="1:38" s="10" customFormat="1" ht="24.75" customHeight="1" thickBot="1" x14ac:dyDescent="0.25">
      <c r="A113" s="104" t="s">
        <v>136</v>
      </c>
      <c r="B113" s="91" t="s">
        <v>254</v>
      </c>
      <c r="C113" s="114" t="s">
        <v>143</v>
      </c>
      <c r="D113" s="96"/>
      <c r="E113" s="371">
        <v>4.0968875105206264</v>
      </c>
      <c r="F113" s="200" t="s">
        <v>411</v>
      </c>
      <c r="G113" s="200" t="s">
        <v>411</v>
      </c>
      <c r="H113" s="157">
        <v>9.8784411666666667</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159"/>
      <c r="AF113" s="200" t="s">
        <v>411</v>
      </c>
      <c r="AG113" s="200" t="s">
        <v>411</v>
      </c>
      <c r="AH113" s="200" t="s">
        <v>411</v>
      </c>
      <c r="AI113" s="200" t="s">
        <v>411</v>
      </c>
      <c r="AJ113" s="200" t="s">
        <v>411</v>
      </c>
      <c r="AK113" s="371">
        <v>16661.400000000001</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159"/>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159"/>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2" t="s">
        <v>304</v>
      </c>
      <c r="D116" s="96"/>
      <c r="E116" s="183" t="s">
        <v>425</v>
      </c>
      <c r="F116" s="200" t="s">
        <v>411</v>
      </c>
      <c r="G116" s="200" t="s">
        <v>411</v>
      </c>
      <c r="H116" s="157">
        <v>4.3718200000000005</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159"/>
      <c r="AF116" s="200" t="s">
        <v>411</v>
      </c>
      <c r="AG116" s="200" t="s">
        <v>411</v>
      </c>
      <c r="AH116" s="200" t="s">
        <v>411</v>
      </c>
      <c r="AI116" s="200" t="s">
        <v>411</v>
      </c>
      <c r="AJ116" s="200" t="s">
        <v>411</v>
      </c>
      <c r="AK116" s="157">
        <v>16661.400000000001</v>
      </c>
      <c r="AL116" s="146" t="s">
        <v>414</v>
      </c>
    </row>
    <row r="117" spans="1:38" s="10" customFormat="1" ht="24.75" customHeight="1" thickBot="1" x14ac:dyDescent="0.25">
      <c r="A117" s="104" t="s">
        <v>136</v>
      </c>
      <c r="B117" s="104" t="s">
        <v>308</v>
      </c>
      <c r="C117" s="112"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159"/>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2"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159"/>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2.7167999999999998E-2</v>
      </c>
      <c r="J119" s="157">
        <v>0.70636800000000011</v>
      </c>
      <c r="K119" s="157">
        <v>0.70636800000000011</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159"/>
      <c r="AF119" s="200" t="s">
        <v>411</v>
      </c>
      <c r="AG119" s="200" t="s">
        <v>411</v>
      </c>
      <c r="AH119" s="200" t="s">
        <v>411</v>
      </c>
      <c r="AI119" s="200" t="s">
        <v>411</v>
      </c>
      <c r="AJ119" s="200" t="s">
        <v>411</v>
      </c>
      <c r="AK119" s="257">
        <v>452800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159"/>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2" t="s">
        <v>311</v>
      </c>
      <c r="D121" s="141"/>
      <c r="E121" s="200" t="s">
        <v>411</v>
      </c>
      <c r="F121" s="157">
        <v>0.38940800000000003</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159"/>
      <c r="AF121" s="200" t="s">
        <v>411</v>
      </c>
      <c r="AG121" s="200" t="s">
        <v>411</v>
      </c>
      <c r="AH121" s="200" t="s">
        <v>411</v>
      </c>
      <c r="AI121" s="200" t="s">
        <v>411</v>
      </c>
      <c r="AJ121" s="200" t="s">
        <v>411</v>
      </c>
      <c r="AK121" s="257">
        <v>452800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159"/>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159"/>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159"/>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00" t="s">
        <v>411</v>
      </c>
      <c r="F125" s="371">
        <v>0.61753459432553515</v>
      </c>
      <c r="G125" s="20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159"/>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183" t="s">
        <v>425</v>
      </c>
      <c r="F126" s="183" t="s">
        <v>425</v>
      </c>
      <c r="G126" s="183"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159"/>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159"/>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4" t="s">
        <v>242</v>
      </c>
      <c r="C128" s="112" t="s">
        <v>108</v>
      </c>
      <c r="D128" s="96"/>
      <c r="E128" s="183" t="s">
        <v>425</v>
      </c>
      <c r="F128" s="183" t="s">
        <v>425</v>
      </c>
      <c r="G128" s="183"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159"/>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4" t="s">
        <v>343</v>
      </c>
      <c r="C129" s="95" t="s">
        <v>107</v>
      </c>
      <c r="D129" s="96"/>
      <c r="E129" s="183" t="s">
        <v>425</v>
      </c>
      <c r="F129" s="183" t="s">
        <v>425</v>
      </c>
      <c r="G129" s="183" t="s">
        <v>425</v>
      </c>
      <c r="H129" s="183" t="s">
        <v>425</v>
      </c>
      <c r="I129" s="183" t="s">
        <v>425</v>
      </c>
      <c r="J129" s="183" t="s">
        <v>425</v>
      </c>
      <c r="K129" s="183" t="s">
        <v>425</v>
      </c>
      <c r="L129" s="183" t="s">
        <v>425</v>
      </c>
      <c r="M129" s="183" t="s">
        <v>425</v>
      </c>
      <c r="N129" s="183" t="s">
        <v>425</v>
      </c>
      <c r="O129" s="183" t="s">
        <v>425</v>
      </c>
      <c r="P129" s="183" t="s">
        <v>425</v>
      </c>
      <c r="Q129" s="183" t="s">
        <v>425</v>
      </c>
      <c r="R129" s="183" t="s">
        <v>425</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159"/>
      <c r="AF129" s="200" t="s">
        <v>411</v>
      </c>
      <c r="AG129" s="200" t="s">
        <v>411</v>
      </c>
      <c r="AH129" s="200" t="s">
        <v>411</v>
      </c>
      <c r="AI129" s="200" t="s">
        <v>411</v>
      </c>
      <c r="AJ129" s="200" t="s">
        <v>411</v>
      </c>
      <c r="AK129" s="183" t="s">
        <v>425</v>
      </c>
      <c r="AL129" s="146" t="s">
        <v>416</v>
      </c>
    </row>
    <row r="130" spans="1:67" s="10" customFormat="1" ht="24.75" customHeight="1" thickBot="1" x14ac:dyDescent="0.25">
      <c r="A130" s="104" t="s">
        <v>127</v>
      </c>
      <c r="B130" s="104" t="s">
        <v>344</v>
      </c>
      <c r="C130" s="214" t="s">
        <v>345</v>
      </c>
      <c r="D130" s="96"/>
      <c r="E130" s="183" t="s">
        <v>425</v>
      </c>
      <c r="F130" s="183" t="s">
        <v>425</v>
      </c>
      <c r="G130" s="183"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159"/>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4" t="s">
        <v>346</v>
      </c>
      <c r="C131" s="95" t="s">
        <v>158</v>
      </c>
      <c r="D131" s="96"/>
      <c r="E131" s="183" t="s">
        <v>425</v>
      </c>
      <c r="F131" s="183" t="s">
        <v>425</v>
      </c>
      <c r="G131" s="183" t="s">
        <v>425</v>
      </c>
      <c r="H131" s="183" t="s">
        <v>425</v>
      </c>
      <c r="I131" s="183" t="s">
        <v>425</v>
      </c>
      <c r="J131" s="183" t="s">
        <v>425</v>
      </c>
      <c r="K131" s="183" t="s">
        <v>425</v>
      </c>
      <c r="L131" s="183" t="s">
        <v>425</v>
      </c>
      <c r="M131" s="183" t="s">
        <v>425</v>
      </c>
      <c r="N131" s="183" t="s">
        <v>425</v>
      </c>
      <c r="O131" s="183" t="s">
        <v>425</v>
      </c>
      <c r="P131" s="183" t="s">
        <v>425</v>
      </c>
      <c r="Q131" s="183" t="s">
        <v>425</v>
      </c>
      <c r="R131" s="183" t="s">
        <v>425</v>
      </c>
      <c r="S131" s="183" t="s">
        <v>425</v>
      </c>
      <c r="T131" s="183" t="s">
        <v>425</v>
      </c>
      <c r="U131" s="183" t="s">
        <v>425</v>
      </c>
      <c r="V131" s="183" t="s">
        <v>425</v>
      </c>
      <c r="W131" s="183" t="s">
        <v>425</v>
      </c>
      <c r="X131" s="183" t="s">
        <v>425</v>
      </c>
      <c r="Y131" s="183" t="s">
        <v>425</v>
      </c>
      <c r="Z131" s="183" t="s">
        <v>425</v>
      </c>
      <c r="AA131" s="183" t="s">
        <v>425</v>
      </c>
      <c r="AB131" s="183" t="s">
        <v>425</v>
      </c>
      <c r="AC131" s="183" t="s">
        <v>425</v>
      </c>
      <c r="AD131" s="183" t="s">
        <v>425</v>
      </c>
      <c r="AE131" s="159"/>
      <c r="AF131" s="200" t="s">
        <v>411</v>
      </c>
      <c r="AG131" s="200" t="s">
        <v>411</v>
      </c>
      <c r="AH131" s="200" t="s">
        <v>411</v>
      </c>
      <c r="AI131" s="200" t="s">
        <v>411</v>
      </c>
      <c r="AJ131" s="200" t="s">
        <v>411</v>
      </c>
      <c r="AK131" s="183" t="s">
        <v>425</v>
      </c>
      <c r="AL131" s="146" t="s">
        <v>416</v>
      </c>
    </row>
    <row r="132" spans="1:67" s="10" customFormat="1" ht="24.75" customHeight="1" thickBot="1" x14ac:dyDescent="0.25">
      <c r="A132" s="104" t="s">
        <v>127</v>
      </c>
      <c r="B132" s="104" t="s">
        <v>347</v>
      </c>
      <c r="C132" s="95" t="s">
        <v>113</v>
      </c>
      <c r="D132" s="96"/>
      <c r="E132" s="183" t="s">
        <v>425</v>
      </c>
      <c r="F132" s="183" t="s">
        <v>425</v>
      </c>
      <c r="G132" s="183"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159"/>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4" t="s">
        <v>348</v>
      </c>
      <c r="C133" s="95" t="s">
        <v>102</v>
      </c>
      <c r="D133" s="96"/>
      <c r="E133" s="182" t="s">
        <v>424</v>
      </c>
      <c r="F133" s="182" t="s">
        <v>424</v>
      </c>
      <c r="G133" s="18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159"/>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4" t="s">
        <v>349</v>
      </c>
      <c r="C134" s="112" t="s">
        <v>297</v>
      </c>
      <c r="D134" s="96"/>
      <c r="E134" s="200" t="s">
        <v>411</v>
      </c>
      <c r="F134" s="200" t="s">
        <v>411</v>
      </c>
      <c r="G134" s="20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159"/>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183" t="s">
        <v>425</v>
      </c>
      <c r="F135" s="183" t="s">
        <v>425</v>
      </c>
      <c r="G135" s="183"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159"/>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00" t="s">
        <v>411</v>
      </c>
      <c r="F136" s="157">
        <v>3.4500000000000004E-3</v>
      </c>
      <c r="G136" s="200" t="s">
        <v>411</v>
      </c>
      <c r="H136" s="183" t="s">
        <v>425</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159"/>
      <c r="AF136" s="200" t="s">
        <v>411</v>
      </c>
      <c r="AG136" s="200" t="s">
        <v>411</v>
      </c>
      <c r="AH136" s="200" t="s">
        <v>411</v>
      </c>
      <c r="AI136" s="200" t="s">
        <v>411</v>
      </c>
      <c r="AJ136" s="200" t="s">
        <v>411</v>
      </c>
      <c r="AK136" s="157">
        <v>230</v>
      </c>
      <c r="AL136" s="232" t="s">
        <v>480</v>
      </c>
    </row>
    <row r="137" spans="1:67" s="10" customFormat="1" ht="24.75" customHeight="1" thickBot="1" x14ac:dyDescent="0.25">
      <c r="A137" s="104" t="s">
        <v>127</v>
      </c>
      <c r="B137" s="104" t="s">
        <v>115</v>
      </c>
      <c r="C137" s="112" t="s">
        <v>117</v>
      </c>
      <c r="D137" s="96"/>
      <c r="E137" s="200" t="s">
        <v>411</v>
      </c>
      <c r="F137" s="157">
        <v>3.1050000000000001E-4</v>
      </c>
      <c r="G137" s="20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159"/>
      <c r="AF137" s="200" t="s">
        <v>411</v>
      </c>
      <c r="AG137" s="200" t="s">
        <v>411</v>
      </c>
      <c r="AH137" s="200" t="s">
        <v>411</v>
      </c>
      <c r="AI137" s="200" t="s">
        <v>411</v>
      </c>
      <c r="AJ137" s="200" t="s">
        <v>411</v>
      </c>
      <c r="AK137" s="157">
        <v>20.7</v>
      </c>
      <c r="AL137" s="232" t="s">
        <v>479</v>
      </c>
    </row>
    <row r="138" spans="1:67" s="10" customFormat="1" ht="24.75" customHeight="1" thickBot="1" x14ac:dyDescent="0.25">
      <c r="A138" s="104" t="s">
        <v>127</v>
      </c>
      <c r="B138" s="104" t="s">
        <v>263</v>
      </c>
      <c r="C138" s="112" t="s">
        <v>264</v>
      </c>
      <c r="D138" s="141"/>
      <c r="E138" s="200" t="s">
        <v>411</v>
      </c>
      <c r="F138" s="200" t="s">
        <v>411</v>
      </c>
      <c r="G138" s="20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159"/>
      <c r="AF138" s="200" t="s">
        <v>411</v>
      </c>
      <c r="AG138" s="200" t="s">
        <v>411</v>
      </c>
      <c r="AH138" s="200" t="s">
        <v>411</v>
      </c>
      <c r="AI138" s="200" t="s">
        <v>411</v>
      </c>
      <c r="AJ138" s="200" t="s">
        <v>411</v>
      </c>
      <c r="AK138" s="200" t="s">
        <v>411</v>
      </c>
      <c r="AL138" s="232" t="s">
        <v>447</v>
      </c>
    </row>
    <row r="139" spans="1:67" s="10" customFormat="1" ht="24.75" customHeight="1" thickBot="1" x14ac:dyDescent="0.25">
      <c r="A139" s="104" t="s">
        <v>127</v>
      </c>
      <c r="B139" s="104" t="s">
        <v>244</v>
      </c>
      <c r="C139" s="112" t="s">
        <v>302</v>
      </c>
      <c r="D139" s="141"/>
      <c r="E139" s="183" t="s">
        <v>425</v>
      </c>
      <c r="F139" s="183" t="s">
        <v>425</v>
      </c>
      <c r="G139" s="183"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159"/>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159"/>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129" t="s">
        <v>350</v>
      </c>
      <c r="D141" s="252" t="s">
        <v>314</v>
      </c>
      <c r="E141" s="161">
        <f>SUM(E14:E140)</f>
        <v>24.954871258119116</v>
      </c>
      <c r="F141" s="161">
        <f t="shared" ref="F141:AD141" si="0">SUM(F14:F140)</f>
        <v>55.927919443577991</v>
      </c>
      <c r="G141" s="161">
        <f t="shared" si="0"/>
        <v>10.850619007518505</v>
      </c>
      <c r="H141" s="161">
        <f t="shared" si="0"/>
        <v>40.669641084210078</v>
      </c>
      <c r="I141" s="161">
        <f t="shared" si="0"/>
        <v>29.826294066637647</v>
      </c>
      <c r="J141" s="161">
        <f t="shared" si="0"/>
        <v>32.042993805153564</v>
      </c>
      <c r="K141" s="161">
        <f t="shared" si="0"/>
        <v>36.008383555170333</v>
      </c>
      <c r="L141" s="161">
        <f t="shared" si="0"/>
        <v>3.0593625626871499</v>
      </c>
      <c r="M141" s="161">
        <f t="shared" si="0"/>
        <v>192.74609223544948</v>
      </c>
      <c r="N141" s="161">
        <f t="shared" si="0"/>
        <v>2.8983328455369768</v>
      </c>
      <c r="O141" s="161">
        <f t="shared" si="0"/>
        <v>0.54815312004281269</v>
      </c>
      <c r="P141" s="161">
        <f t="shared" si="0"/>
        <v>8.8037917130802057E-2</v>
      </c>
      <c r="Q141" s="161">
        <f t="shared" si="0"/>
        <v>9.744827237926082E-2</v>
      </c>
      <c r="R141" s="161">
        <f t="shared" si="0"/>
        <v>1.3637681590560764</v>
      </c>
      <c r="S141" s="161">
        <f t="shared" si="0"/>
        <v>0.37176213115112172</v>
      </c>
      <c r="T141" s="161">
        <f t="shared" si="0"/>
        <v>3.0981853562853923</v>
      </c>
      <c r="U141" s="161">
        <f t="shared" si="0"/>
        <v>6.7226741734657106E-2</v>
      </c>
      <c r="V141" s="161">
        <f t="shared" si="0"/>
        <v>23.628197935871629</v>
      </c>
      <c r="W141" s="161">
        <f t="shared" si="0"/>
        <v>31.067560984776161</v>
      </c>
      <c r="X141" s="161">
        <f t="shared" si="0"/>
        <v>4.6553604869167042</v>
      </c>
      <c r="Y141" s="161">
        <f t="shared" si="0"/>
        <v>4.2933481442850576</v>
      </c>
      <c r="Z141" s="161">
        <f t="shared" si="0"/>
        <v>1.6256600525959133</v>
      </c>
      <c r="AA141" s="161">
        <f t="shared" si="0"/>
        <v>2.7300203029199483</v>
      </c>
      <c r="AB141" s="161">
        <f t="shared" si="0"/>
        <v>13.3441337181132</v>
      </c>
      <c r="AC141" s="161">
        <f t="shared" si="0"/>
        <v>0.2028861733829827</v>
      </c>
      <c r="AD141" s="161">
        <f t="shared" si="0"/>
        <v>457.5743049655494</v>
      </c>
      <c r="AE141" s="159"/>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59"/>
      <c r="AF142" s="162"/>
      <c r="AG142" s="162"/>
      <c r="AH142" s="162"/>
      <c r="AI142" s="162"/>
      <c r="AJ142" s="162"/>
      <c r="AK142" s="162"/>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244"/>
      <c r="B152" s="245" t="s">
        <v>470</v>
      </c>
      <c r="C152" s="246" t="s">
        <v>471</v>
      </c>
      <c r="D152" s="244" t="s">
        <v>106</v>
      </c>
      <c r="E152" s="164">
        <f>SUM(E$141, E$151, IF(AND(ISNUMBER(SEARCH($B$4,"AT|BE|CH|GB|IE|LT|LU|NL")),SUM(E$143:E$149)&gt;0),SUM(E$143:E$149)-SUM(E$27:E$33),0))</f>
        <v>24.954871258119116</v>
      </c>
      <c r="F152" s="164">
        <f t="shared" ref="F152:AD152" si="1">SUM(F$141, F$151, IF(AND(ISNUMBER(SEARCH($B$4,"AT|BE|CH|GB|IE|LT|LU|NL")),SUM(F$143:F$149)&gt;0),SUM(F$143:F$149)-SUM(F$27:F$33),0))</f>
        <v>55.927919443577991</v>
      </c>
      <c r="G152" s="164">
        <f t="shared" si="1"/>
        <v>10.850619007518505</v>
      </c>
      <c r="H152" s="164">
        <f t="shared" si="1"/>
        <v>40.669641084210078</v>
      </c>
      <c r="I152" s="164">
        <f t="shared" si="1"/>
        <v>29.826294066637647</v>
      </c>
      <c r="J152" s="164">
        <f t="shared" si="1"/>
        <v>32.042993805153564</v>
      </c>
      <c r="K152" s="164">
        <f t="shared" si="1"/>
        <v>36.008383555170333</v>
      </c>
      <c r="L152" s="164">
        <f t="shared" si="1"/>
        <v>3.0593625626871499</v>
      </c>
      <c r="M152" s="164">
        <f t="shared" si="1"/>
        <v>192.74609223544948</v>
      </c>
      <c r="N152" s="164">
        <f t="shared" si="1"/>
        <v>2.8983328455369768</v>
      </c>
      <c r="O152" s="164">
        <f t="shared" si="1"/>
        <v>0.54815312004281269</v>
      </c>
      <c r="P152" s="164">
        <f t="shared" si="1"/>
        <v>8.8037917130802057E-2</v>
      </c>
      <c r="Q152" s="164">
        <f t="shared" si="1"/>
        <v>9.744827237926082E-2</v>
      </c>
      <c r="R152" s="164">
        <f t="shared" si="1"/>
        <v>1.3637681590560764</v>
      </c>
      <c r="S152" s="164">
        <f t="shared" si="1"/>
        <v>0.37176213115112172</v>
      </c>
      <c r="T152" s="164">
        <f t="shared" si="1"/>
        <v>3.0981853562853923</v>
      </c>
      <c r="U152" s="164">
        <f t="shared" si="1"/>
        <v>6.7226741734657106E-2</v>
      </c>
      <c r="V152" s="164">
        <f t="shared" si="1"/>
        <v>23.628197935871629</v>
      </c>
      <c r="W152" s="164">
        <f t="shared" si="1"/>
        <v>31.067560984776161</v>
      </c>
      <c r="X152" s="164">
        <f t="shared" si="1"/>
        <v>4.6553604869167042</v>
      </c>
      <c r="Y152" s="164">
        <f t="shared" si="1"/>
        <v>4.2933481442850576</v>
      </c>
      <c r="Z152" s="164">
        <f t="shared" si="1"/>
        <v>1.6256600525959133</v>
      </c>
      <c r="AA152" s="164">
        <f t="shared" si="1"/>
        <v>2.7300203029199483</v>
      </c>
      <c r="AB152" s="164">
        <f t="shared" si="1"/>
        <v>13.3441337181132</v>
      </c>
      <c r="AC152" s="164">
        <f t="shared" si="1"/>
        <v>0.2028861733829827</v>
      </c>
      <c r="AD152" s="164">
        <f t="shared" si="1"/>
        <v>457.5743049655494</v>
      </c>
      <c r="AE152" s="239"/>
      <c r="AF152" s="164"/>
      <c r="AG152" s="164"/>
      <c r="AH152" s="164"/>
      <c r="AI152" s="164"/>
      <c r="AJ152" s="164"/>
      <c r="AK152" s="164"/>
      <c r="AL152" s="149" t="s">
        <v>411</v>
      </c>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24.954871258119116</v>
      </c>
      <c r="F154" s="164">
        <f>SUM(F$141, F$153, -1 * IF(OR($B$6=2005,$B$6&gt;=2020),SUM(F$99:F$122),0), IF(AND(ISNUMBER(SEARCH($B$4,"AT|BE|CH|GB|IE|LT|LU|NL")),SUM(F$143:F$149)&gt;0),SUM(F$143:F$149)-SUM(F$27:F$33),0))</f>
        <v>55.927919443577991</v>
      </c>
      <c r="G154" s="164">
        <f>SUM(G$141, G$153, IF(AND(ISNUMBER(SEARCH($B$4,"AT|BE|CH|GB|IE|LT|LU|NL")),SUM(G$143:G$149)&gt;0),SUM(G$143:G$149)-SUM(G$27:G$33),0))</f>
        <v>10.850619007518505</v>
      </c>
      <c r="H154" s="164">
        <f>SUM(H$141, H$153, IF(AND(ISNUMBER(SEARCH($B$4,"AT|BE|CH|GB|IE|LT|LU|NL")),SUM(H$143:H$149)&gt;0),SUM(H$143:H$149)-SUM(H$27:H$33),0))</f>
        <v>40.669641084210078</v>
      </c>
      <c r="I154" s="164">
        <f t="shared" ref="I154:AD154" si="2">SUM(I$141, I$153, IF(AND(ISNUMBER(SEARCH($B$4,"AT|BE|CH|GB|IE|LT|LU|NL")),SUM(I$143:I$149)&gt;0),SUM(I$143:I$149)-SUM(I$27:I$33),0))</f>
        <v>29.826294066637647</v>
      </c>
      <c r="J154" s="164">
        <f t="shared" si="2"/>
        <v>32.042993805153564</v>
      </c>
      <c r="K154" s="164">
        <f t="shared" si="2"/>
        <v>36.008383555170333</v>
      </c>
      <c r="L154" s="164">
        <f t="shared" si="2"/>
        <v>3.0593625626871499</v>
      </c>
      <c r="M154" s="164">
        <f t="shared" si="2"/>
        <v>192.74609223544948</v>
      </c>
      <c r="N154" s="164">
        <f t="shared" si="2"/>
        <v>2.8983328455369768</v>
      </c>
      <c r="O154" s="164">
        <f t="shared" si="2"/>
        <v>0.54815312004281269</v>
      </c>
      <c r="P154" s="164">
        <f t="shared" si="2"/>
        <v>8.8037917130802057E-2</v>
      </c>
      <c r="Q154" s="164">
        <f t="shared" si="2"/>
        <v>9.744827237926082E-2</v>
      </c>
      <c r="R154" s="164">
        <f t="shared" si="2"/>
        <v>1.3637681590560764</v>
      </c>
      <c r="S154" s="164">
        <f t="shared" si="2"/>
        <v>0.37176213115112172</v>
      </c>
      <c r="T154" s="164">
        <f t="shared" si="2"/>
        <v>3.0981853562853923</v>
      </c>
      <c r="U154" s="164">
        <f t="shared" si="2"/>
        <v>6.7226741734657106E-2</v>
      </c>
      <c r="V154" s="164">
        <f t="shared" si="2"/>
        <v>23.628197935871629</v>
      </c>
      <c r="W154" s="164">
        <f t="shared" si="2"/>
        <v>31.067560984776161</v>
      </c>
      <c r="X154" s="164">
        <f t="shared" si="2"/>
        <v>4.6553604869167042</v>
      </c>
      <c r="Y154" s="164">
        <f t="shared" si="2"/>
        <v>4.2933481442850576</v>
      </c>
      <c r="Z154" s="164">
        <f t="shared" si="2"/>
        <v>1.6256600525959133</v>
      </c>
      <c r="AA154" s="164">
        <f t="shared" si="2"/>
        <v>2.7300203029199483</v>
      </c>
      <c r="AB154" s="164">
        <f t="shared" si="2"/>
        <v>13.3441337181132</v>
      </c>
      <c r="AC154" s="164">
        <f t="shared" si="2"/>
        <v>0.2028861733829827</v>
      </c>
      <c r="AD154" s="164">
        <f t="shared" si="2"/>
        <v>457.5743049655494</v>
      </c>
      <c r="AE154" s="247"/>
      <c r="AF154" s="164"/>
      <c r="AG154" s="164"/>
      <c r="AH154" s="164"/>
      <c r="AI154" s="164"/>
      <c r="AJ154" s="164"/>
      <c r="AK154" s="164"/>
      <c r="AL154" s="149" t="s">
        <v>411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154"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155"/>
      <c r="AN159" s="156"/>
      <c r="AO159" s="156"/>
      <c r="AP159" s="156"/>
      <c r="AQ159" s="156"/>
      <c r="AR159" s="156"/>
      <c r="AS159" s="156"/>
      <c r="AT159" s="156"/>
      <c r="AU159" s="156"/>
      <c r="AV159" s="156"/>
      <c r="AW159" s="156"/>
      <c r="AX159" s="156"/>
      <c r="AY159" s="156"/>
      <c r="AZ159" s="156"/>
      <c r="BA159" s="156"/>
      <c r="BB159" s="156"/>
      <c r="BC159" s="156"/>
      <c r="BD159" s="156"/>
      <c r="BE159" s="156"/>
      <c r="BF159" s="156"/>
      <c r="BG159" s="156"/>
      <c r="BH159" s="156"/>
      <c r="BI159" s="156"/>
      <c r="BJ159" s="156"/>
      <c r="BK159" s="156"/>
      <c r="BL159" s="156"/>
      <c r="BM159" s="156"/>
      <c r="BN159" s="156"/>
      <c r="BO159" s="156"/>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24.7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48.75" customHeight="1" x14ac:dyDescent="0.2">
      <c r="A166" s="463" t="s">
        <v>448</v>
      </c>
      <c r="B166" s="463"/>
      <c r="C166" s="463"/>
      <c r="D166" s="463"/>
      <c r="E166" s="463"/>
      <c r="F166" s="463"/>
      <c r="G166" s="463"/>
    </row>
    <row r="167" spans="1:67" s="84" customFormat="1" ht="58.5" customHeight="1" x14ac:dyDescent="0.2">
      <c r="A167" s="463" t="s">
        <v>449</v>
      </c>
      <c r="B167" s="463"/>
      <c r="C167" s="463"/>
      <c r="D167" s="463"/>
      <c r="E167" s="463"/>
      <c r="F167" s="463"/>
      <c r="G167" s="463"/>
    </row>
    <row r="168" spans="1:67" s="84" customFormat="1" ht="24.75" customHeight="1" x14ac:dyDescent="0.2">
      <c r="A168" s="463" t="s">
        <v>450</v>
      </c>
      <c r="B168" s="463"/>
      <c r="C168" s="463"/>
      <c r="D168" s="463"/>
      <c r="E168" s="463"/>
      <c r="F168" s="463"/>
      <c r="G168" s="463"/>
    </row>
    <row r="169" spans="1:67" s="84" customFormat="1" ht="22.5" customHeight="1" x14ac:dyDescent="0.2">
      <c r="A169" s="463" t="s">
        <v>451</v>
      </c>
      <c r="B169" s="463"/>
      <c r="C169" s="463"/>
      <c r="D169" s="463"/>
      <c r="E169" s="463"/>
      <c r="F169" s="463"/>
      <c r="G169" s="463"/>
    </row>
    <row r="170" spans="1:67" s="84" customFormat="1" ht="52.5" customHeight="1" x14ac:dyDescent="0.2">
      <c r="A170" s="463" t="s">
        <v>452</v>
      </c>
      <c r="B170" s="463"/>
      <c r="C170" s="463"/>
      <c r="D170" s="463"/>
      <c r="E170" s="463"/>
      <c r="F170" s="463"/>
      <c r="G170" s="463"/>
    </row>
    <row r="171" spans="1:67" s="84" customFormat="1" ht="12" x14ac:dyDescent="0.2">
      <c r="C171" s="122"/>
    </row>
  </sheetData>
  <mergeCells count="42">
    <mergeCell ref="AH11:AH12"/>
    <mergeCell ref="W10:AD10"/>
    <mergeCell ref="Q10:V10"/>
    <mergeCell ref="M11:M12"/>
    <mergeCell ref="N11:N12"/>
    <mergeCell ref="AC11:AC12"/>
    <mergeCell ref="AD11:AD12"/>
    <mergeCell ref="AF11:AF12"/>
    <mergeCell ref="Q11:Q12"/>
    <mergeCell ref="R11:R12"/>
    <mergeCell ref="S11:S12"/>
    <mergeCell ref="T11:T12"/>
    <mergeCell ref="U11:U12"/>
    <mergeCell ref="V11:V12"/>
    <mergeCell ref="H11:H12"/>
    <mergeCell ref="A170:G170"/>
    <mergeCell ref="A10:A12"/>
    <mergeCell ref="B10:D12"/>
    <mergeCell ref="E10:H10"/>
    <mergeCell ref="A168:G168"/>
    <mergeCell ref="A169:G169"/>
    <mergeCell ref="A166:G166"/>
    <mergeCell ref="E11:E12"/>
    <mergeCell ref="F11:F12"/>
    <mergeCell ref="G11:G12"/>
    <mergeCell ref="A167:G167"/>
    <mergeCell ref="I10:L10"/>
    <mergeCell ref="AF10:AL10"/>
    <mergeCell ref="AJ11:AJ12"/>
    <mergeCell ref="AK11:AK12"/>
    <mergeCell ref="N10:P10"/>
    <mergeCell ref="AL11:AL12"/>
    <mergeCell ref="O11:O12"/>
    <mergeCell ref="P11:P12"/>
    <mergeCell ref="J11:J12"/>
    <mergeCell ref="I11:I12"/>
    <mergeCell ref="W11:W12"/>
    <mergeCell ref="X11:AB11"/>
    <mergeCell ref="AG11:AG12"/>
    <mergeCell ref="K11:K12"/>
    <mergeCell ref="L11:L12"/>
    <mergeCell ref="AI11:AI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13665"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13666"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8">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31" style="32"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1997</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1997</v>
      </c>
      <c r="B10" s="464" t="s">
        <v>351</v>
      </c>
      <c r="C10" s="465"/>
      <c r="D10" s="466"/>
      <c r="E10" s="458" t="s">
        <v>54</v>
      </c>
      <c r="F10" s="470"/>
      <c r="G10" s="470"/>
      <c r="H10" s="471"/>
      <c r="I10" s="458" t="s">
        <v>49</v>
      </c>
      <c r="J10" s="459"/>
      <c r="K10" s="459"/>
      <c r="L10" s="460"/>
      <c r="M10" s="208" t="s">
        <v>55</v>
      </c>
      <c r="N10" s="458" t="s">
        <v>50</v>
      </c>
      <c r="O10" s="459"/>
      <c r="P10" s="461"/>
      <c r="Q10" s="458" t="s">
        <v>273</v>
      </c>
      <c r="R10" s="459"/>
      <c r="S10" s="459"/>
      <c r="T10" s="459"/>
      <c r="U10" s="459"/>
      <c r="V10" s="461"/>
      <c r="W10" s="458" t="s">
        <v>151</v>
      </c>
      <c r="X10" s="459"/>
      <c r="Y10" s="459"/>
      <c r="Z10" s="459"/>
      <c r="AA10" s="459"/>
      <c r="AB10" s="459"/>
      <c r="AC10" s="459"/>
      <c r="AD10" s="461"/>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67"/>
      <c r="C11" s="468"/>
      <c r="D11" s="469"/>
      <c r="E11" s="426" t="s">
        <v>146</v>
      </c>
      <c r="F11" s="426" t="s">
        <v>27</v>
      </c>
      <c r="G11" s="426" t="s">
        <v>147</v>
      </c>
      <c r="H11" s="426" t="s">
        <v>148</v>
      </c>
      <c r="I11" s="426" t="s">
        <v>149</v>
      </c>
      <c r="J11" s="462" t="s">
        <v>150</v>
      </c>
      <c r="K11" s="462" t="s">
        <v>274</v>
      </c>
      <c r="L11" s="430" t="s">
        <v>374</v>
      </c>
      <c r="M11" s="426" t="s">
        <v>26</v>
      </c>
      <c r="N11" s="462" t="s">
        <v>28</v>
      </c>
      <c r="O11" s="462" t="s">
        <v>29</v>
      </c>
      <c r="P11" s="462" t="s">
        <v>30</v>
      </c>
      <c r="Q11" s="462" t="s">
        <v>32</v>
      </c>
      <c r="R11" s="462" t="s">
        <v>33</v>
      </c>
      <c r="S11" s="462" t="s">
        <v>34</v>
      </c>
      <c r="T11" s="462" t="s">
        <v>35</v>
      </c>
      <c r="U11" s="462" t="s">
        <v>36</v>
      </c>
      <c r="V11" s="462" t="s">
        <v>37</v>
      </c>
      <c r="W11" s="426" t="s">
        <v>298</v>
      </c>
      <c r="X11" s="442" t="s">
        <v>46</v>
      </c>
      <c r="Y11" s="443"/>
      <c r="Z11" s="443"/>
      <c r="AA11" s="443"/>
      <c r="AB11" s="444"/>
      <c r="AC11" s="462" t="s">
        <v>31</v>
      </c>
      <c r="AD11" s="462"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67"/>
      <c r="C12" s="468"/>
      <c r="D12" s="469"/>
      <c r="E12" s="427"/>
      <c r="F12" s="427"/>
      <c r="G12" s="427"/>
      <c r="H12" s="427"/>
      <c r="I12" s="427"/>
      <c r="J12" s="427"/>
      <c r="K12" s="427"/>
      <c r="L12" s="431"/>
      <c r="M12" s="427"/>
      <c r="N12" s="427"/>
      <c r="O12" s="427"/>
      <c r="P12" s="427"/>
      <c r="Q12" s="427"/>
      <c r="R12" s="427"/>
      <c r="S12" s="427"/>
      <c r="T12" s="427"/>
      <c r="U12" s="427"/>
      <c r="V12" s="427"/>
      <c r="W12" s="427"/>
      <c r="X12" s="43" t="s">
        <v>10</v>
      </c>
      <c r="Y12" s="43" t="s">
        <v>8</v>
      </c>
      <c r="Z12" s="43" t="s">
        <v>9</v>
      </c>
      <c r="AA12" s="43" t="s">
        <v>48</v>
      </c>
      <c r="AB12" s="43" t="s">
        <v>38</v>
      </c>
      <c r="AC12" s="427"/>
      <c r="AD12" s="472"/>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209" t="s">
        <v>41</v>
      </c>
      <c r="B13" s="209" t="s">
        <v>42</v>
      </c>
      <c r="C13" s="210" t="s">
        <v>43</v>
      </c>
      <c r="D13" s="209" t="s">
        <v>315</v>
      </c>
      <c r="E13" s="209" t="s">
        <v>330</v>
      </c>
      <c r="F13" s="209" t="s">
        <v>137</v>
      </c>
      <c r="G13" s="209" t="s">
        <v>330</v>
      </c>
      <c r="H13" s="209" t="s">
        <v>137</v>
      </c>
      <c r="I13" s="209" t="s">
        <v>137</v>
      </c>
      <c r="J13" s="209" t="s">
        <v>137</v>
      </c>
      <c r="K13" s="209" t="s">
        <v>137</v>
      </c>
      <c r="L13" s="209" t="s">
        <v>137</v>
      </c>
      <c r="M13" s="209" t="s">
        <v>137</v>
      </c>
      <c r="N13" s="209" t="s">
        <v>138</v>
      </c>
      <c r="O13" s="209" t="s">
        <v>138</v>
      </c>
      <c r="P13" s="209" t="s">
        <v>138</v>
      </c>
      <c r="Q13" s="209" t="s">
        <v>138</v>
      </c>
      <c r="R13" s="209" t="s">
        <v>138</v>
      </c>
      <c r="S13" s="209" t="s">
        <v>138</v>
      </c>
      <c r="T13" s="209" t="s">
        <v>138</v>
      </c>
      <c r="U13" s="209" t="s">
        <v>138</v>
      </c>
      <c r="V13" s="209" t="s">
        <v>138</v>
      </c>
      <c r="W13" s="209" t="s">
        <v>275</v>
      </c>
      <c r="X13" s="209" t="s">
        <v>138</v>
      </c>
      <c r="Y13" s="209" t="s">
        <v>138</v>
      </c>
      <c r="Z13" s="209" t="s">
        <v>138</v>
      </c>
      <c r="AA13" s="209" t="s">
        <v>138</v>
      </c>
      <c r="AB13" s="209" t="s">
        <v>138</v>
      </c>
      <c r="AC13" s="209" t="s">
        <v>39</v>
      </c>
      <c r="AD13" s="209"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57">
        <v>2.0521837850287912</v>
      </c>
      <c r="F14" s="157">
        <v>3.6214291746641078E-2</v>
      </c>
      <c r="G14" s="157">
        <v>4.9010003702341658</v>
      </c>
      <c r="H14" s="183" t="s">
        <v>425</v>
      </c>
      <c r="I14" s="157">
        <v>0.35295710978886757</v>
      </c>
      <c r="J14" s="157">
        <v>0.25203459001919393</v>
      </c>
      <c r="K14" s="157">
        <v>0.19365783838771597</v>
      </c>
      <c r="L14" s="157">
        <v>1.0761244349712094E-2</v>
      </c>
      <c r="M14" s="175">
        <v>0.12012684222648752</v>
      </c>
      <c r="N14" s="157">
        <v>4.6869844154510551E-2</v>
      </c>
      <c r="O14" s="157">
        <v>1.2363541191458735E-2</v>
      </c>
      <c r="P14" s="157">
        <v>4.8791789328214976E-3</v>
      </c>
      <c r="Q14" s="157">
        <v>4.2566537197696735E-2</v>
      </c>
      <c r="R14" s="157">
        <v>2.6214742665412669E-2</v>
      </c>
      <c r="S14" s="157">
        <v>5.4596039755984649E-2</v>
      </c>
      <c r="T14" s="157">
        <v>2.6204564348712669</v>
      </c>
      <c r="U14" s="157">
        <v>2.1344955550095971E-2</v>
      </c>
      <c r="V14" s="157">
        <v>0.90283074119865647</v>
      </c>
      <c r="W14" s="157">
        <v>2.4735911708253362E-2</v>
      </c>
      <c r="X14" s="157">
        <v>7.5504800000000003E-6</v>
      </c>
      <c r="Y14" s="157">
        <v>2.1303139999999999E-5</v>
      </c>
      <c r="Z14" s="157">
        <v>1.4966130000000001E-5</v>
      </c>
      <c r="AA14" s="157">
        <v>1.8118688360844529E-4</v>
      </c>
      <c r="AB14" s="157">
        <v>2.2500663360844529E-4</v>
      </c>
      <c r="AC14" s="183" t="s">
        <v>425</v>
      </c>
      <c r="AD14" s="183" t="s">
        <v>425</v>
      </c>
      <c r="AE14" s="159"/>
      <c r="AF14" s="167">
        <v>9894.3646833013445</v>
      </c>
      <c r="AG14" s="180" t="s">
        <v>424</v>
      </c>
      <c r="AH14" s="167">
        <v>13483</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180" t="s">
        <v>424</v>
      </c>
      <c r="F15" s="180" t="s">
        <v>424</v>
      </c>
      <c r="G15" s="180" t="s">
        <v>424</v>
      </c>
      <c r="H15" s="180"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159"/>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180" t="s">
        <v>424</v>
      </c>
      <c r="F16" s="180" t="s">
        <v>424</v>
      </c>
      <c r="G16" s="180" t="s">
        <v>424</v>
      </c>
      <c r="H16" s="180"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159"/>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75">
        <v>0.1936135300800565</v>
      </c>
      <c r="F17" s="175">
        <v>4.5193010949513432E-2</v>
      </c>
      <c r="G17" s="175">
        <v>0.12326348037146127</v>
      </c>
      <c r="H17" s="219" t="s">
        <v>425</v>
      </c>
      <c r="I17" s="157">
        <v>1.7790122120774025E-2</v>
      </c>
      <c r="J17" s="157">
        <v>1.8945861575596266E-2</v>
      </c>
      <c r="K17" s="157">
        <v>1.984477004045801E-2</v>
      </c>
      <c r="L17" s="157">
        <v>2.5515191693311857E-3</v>
      </c>
      <c r="M17" s="175">
        <v>0.16715548498435079</v>
      </c>
      <c r="N17" s="177">
        <v>1.723369678873974E-2</v>
      </c>
      <c r="O17" s="177">
        <v>2.3319779612745084E-4</v>
      </c>
      <c r="P17" s="177">
        <v>1.7401396044091364E-3</v>
      </c>
      <c r="Q17" s="177">
        <v>6.4917001755955062E-4</v>
      </c>
      <c r="R17" s="177">
        <v>1.7796420276214096E-3</v>
      </c>
      <c r="S17" s="177">
        <v>2.2825614848735096E-3</v>
      </c>
      <c r="T17" s="177">
        <v>1.6876116095803052E-3</v>
      </c>
      <c r="U17" s="177">
        <v>3.2316119494595969E-4</v>
      </c>
      <c r="V17" s="177">
        <v>3.0842954968351634E-2</v>
      </c>
      <c r="W17" s="177">
        <v>2.6953254996322572E-2</v>
      </c>
      <c r="X17" s="177">
        <v>6.1191778896286927E-3</v>
      </c>
      <c r="Y17" s="177">
        <v>9.7411224527475596E-3</v>
      </c>
      <c r="Z17" s="177">
        <v>3.2912365614010492E-3</v>
      </c>
      <c r="AA17" s="177">
        <v>2.6959046265811926E-3</v>
      </c>
      <c r="AB17" s="176">
        <f>SUM(X17:AA17)</f>
        <v>2.1847441530358495E-2</v>
      </c>
      <c r="AC17" s="176">
        <v>7.9617606887754332E-5</v>
      </c>
      <c r="AD17" s="176">
        <v>2.1830634146642311E-2</v>
      </c>
      <c r="AE17" s="159"/>
      <c r="AF17" s="167">
        <v>144.90974245302112</v>
      </c>
      <c r="AG17" s="167">
        <v>128.41549498024889</v>
      </c>
      <c r="AH17" s="167">
        <v>1311.6074536496433</v>
      </c>
      <c r="AI17" s="181" t="s">
        <v>424</v>
      </c>
      <c r="AJ17" s="196" t="s">
        <v>411</v>
      </c>
      <c r="AK17" s="196" t="s">
        <v>411</v>
      </c>
      <c r="AL17" s="146" t="s">
        <v>18</v>
      </c>
    </row>
    <row r="18" spans="1:39" s="10" customFormat="1" ht="24.75" customHeight="1" thickBot="1" x14ac:dyDescent="0.25">
      <c r="A18" s="104" t="s">
        <v>122</v>
      </c>
      <c r="B18" s="104" t="s">
        <v>164</v>
      </c>
      <c r="C18" s="112" t="s">
        <v>277</v>
      </c>
      <c r="D18" s="96"/>
      <c r="E18" s="217" t="s">
        <v>424</v>
      </c>
      <c r="F18" s="217" t="s">
        <v>424</v>
      </c>
      <c r="G18" s="217" t="s">
        <v>424</v>
      </c>
      <c r="H18" s="217" t="s">
        <v>424</v>
      </c>
      <c r="I18" s="217" t="s">
        <v>424</v>
      </c>
      <c r="J18" s="217" t="s">
        <v>424</v>
      </c>
      <c r="K18" s="217" t="s">
        <v>424</v>
      </c>
      <c r="L18" s="217" t="s">
        <v>424</v>
      </c>
      <c r="M18" s="217" t="s">
        <v>424</v>
      </c>
      <c r="N18" s="217" t="s">
        <v>424</v>
      </c>
      <c r="O18" s="217" t="s">
        <v>424</v>
      </c>
      <c r="P18" s="217" t="s">
        <v>424</v>
      </c>
      <c r="Q18" s="217" t="s">
        <v>424</v>
      </c>
      <c r="R18" s="217" t="s">
        <v>424</v>
      </c>
      <c r="S18" s="217" t="s">
        <v>424</v>
      </c>
      <c r="T18" s="217" t="s">
        <v>424</v>
      </c>
      <c r="U18" s="217" t="s">
        <v>424</v>
      </c>
      <c r="V18" s="217" t="s">
        <v>424</v>
      </c>
      <c r="W18" s="217" t="s">
        <v>424</v>
      </c>
      <c r="X18" s="217" t="s">
        <v>424</v>
      </c>
      <c r="Y18" s="217" t="s">
        <v>424</v>
      </c>
      <c r="Z18" s="217" t="s">
        <v>424</v>
      </c>
      <c r="AA18" s="217" t="s">
        <v>424</v>
      </c>
      <c r="AB18" s="217" t="s">
        <v>424</v>
      </c>
      <c r="AC18" s="217" t="s">
        <v>424</v>
      </c>
      <c r="AD18" s="217" t="s">
        <v>424</v>
      </c>
      <c r="AE18" s="159"/>
      <c r="AF18" s="180" t="s">
        <v>424</v>
      </c>
      <c r="AG18" s="196" t="s">
        <v>411</v>
      </c>
      <c r="AH18" s="180" t="s">
        <v>424</v>
      </c>
      <c r="AI18" s="196" t="s">
        <v>411</v>
      </c>
      <c r="AJ18" s="196" t="s">
        <v>411</v>
      </c>
      <c r="AK18" s="196" t="s">
        <v>411</v>
      </c>
      <c r="AL18" s="146" t="s">
        <v>18</v>
      </c>
    </row>
    <row r="19" spans="1:39" s="10" customFormat="1" ht="24.75" customHeight="1" thickBot="1" x14ac:dyDescent="0.25">
      <c r="A19" s="104" t="s">
        <v>122</v>
      </c>
      <c r="B19" s="104" t="s">
        <v>165</v>
      </c>
      <c r="C19" s="112" t="s">
        <v>58</v>
      </c>
      <c r="D19" s="96"/>
      <c r="E19" s="190" t="s">
        <v>427</v>
      </c>
      <c r="F19" s="190" t="s">
        <v>427</v>
      </c>
      <c r="G19" s="190" t="s">
        <v>427</v>
      </c>
      <c r="H19" s="183" t="s">
        <v>425</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90" t="s">
        <v>427</v>
      </c>
      <c r="Y19" s="183" t="s">
        <v>425</v>
      </c>
      <c r="Z19" s="183" t="s">
        <v>425</v>
      </c>
      <c r="AA19" s="183" t="s">
        <v>425</v>
      </c>
      <c r="AB19" s="183" t="s">
        <v>425</v>
      </c>
      <c r="AC19" s="183" t="s">
        <v>425</v>
      </c>
      <c r="AD19" s="183" t="s">
        <v>425</v>
      </c>
      <c r="AE19" s="159"/>
      <c r="AF19" s="191" t="s">
        <v>427</v>
      </c>
      <c r="AG19" s="191" t="s">
        <v>427</v>
      </c>
      <c r="AH19" s="184" t="s">
        <v>425</v>
      </c>
      <c r="AI19" s="181" t="s">
        <v>424</v>
      </c>
      <c r="AJ19" s="196" t="s">
        <v>411</v>
      </c>
      <c r="AK19" s="196" t="s">
        <v>411</v>
      </c>
      <c r="AL19" s="146" t="s">
        <v>18</v>
      </c>
    </row>
    <row r="20" spans="1:39" s="10" customFormat="1" ht="24.75" customHeight="1" thickBot="1" x14ac:dyDescent="0.25">
      <c r="A20" s="104" t="s">
        <v>122</v>
      </c>
      <c r="B20" s="104" t="s">
        <v>166</v>
      </c>
      <c r="C20" s="112" t="s">
        <v>59</v>
      </c>
      <c r="D20" s="96"/>
      <c r="E20" s="157">
        <v>2.1095753514553575E-4</v>
      </c>
      <c r="F20" s="157">
        <v>1.0403385294848337E-6</v>
      </c>
      <c r="G20" s="157">
        <v>4.045760947996576E-6</v>
      </c>
      <c r="H20" s="183" t="s">
        <v>425</v>
      </c>
      <c r="I20" s="157">
        <v>1.3004231618560425E-6</v>
      </c>
      <c r="J20" s="157">
        <v>1.3004231618560425E-6</v>
      </c>
      <c r="K20" s="157">
        <v>1.3004231618560425E-6</v>
      </c>
      <c r="L20" s="157">
        <v>7.0222850740226306E-8</v>
      </c>
      <c r="M20" s="175">
        <v>6.9355901965655596E-5</v>
      </c>
      <c r="N20" s="157">
        <v>4.3347438728534749E-9</v>
      </c>
      <c r="O20" s="157">
        <v>7.2245731214224581E-10</v>
      </c>
      <c r="P20" s="157">
        <v>2.8898292485689829E-7</v>
      </c>
      <c r="Q20" s="157">
        <v>3.4677950982827795E-7</v>
      </c>
      <c r="R20" s="157">
        <v>2.196270228912427E-9</v>
      </c>
      <c r="S20" s="157">
        <v>2.1962702289124272E-10</v>
      </c>
      <c r="T20" s="157">
        <v>1.4738129167701814E-9</v>
      </c>
      <c r="U20" s="157">
        <v>3.1788121734258811E-8</v>
      </c>
      <c r="V20" s="157">
        <v>4.3347438728534749E-9</v>
      </c>
      <c r="W20" s="157">
        <v>1.4449146242844915E-6</v>
      </c>
      <c r="X20" s="157">
        <v>1.6183043791986307E-9</v>
      </c>
      <c r="Y20" s="157">
        <v>2.4274565687979453E-9</v>
      </c>
      <c r="Z20" s="157">
        <v>2.4274565687979453E-9</v>
      </c>
      <c r="AA20" s="157">
        <v>2.4274565687979453E-9</v>
      </c>
      <c r="AB20" s="157">
        <v>8.9006740855924676E-9</v>
      </c>
      <c r="AC20" s="199" t="s">
        <v>411</v>
      </c>
      <c r="AD20" s="199" t="s">
        <v>411</v>
      </c>
      <c r="AE20" s="159"/>
      <c r="AF20" s="196" t="s">
        <v>411</v>
      </c>
      <c r="AG20" s="196" t="s">
        <v>411</v>
      </c>
      <c r="AH20" s="167">
        <v>2.8898292485689829</v>
      </c>
      <c r="AI20" s="196" t="s">
        <v>411</v>
      </c>
      <c r="AJ20" s="196" t="s">
        <v>411</v>
      </c>
      <c r="AK20" s="196" t="s">
        <v>411</v>
      </c>
      <c r="AL20" s="146" t="s">
        <v>18</v>
      </c>
    </row>
    <row r="21" spans="1:39" s="10" customFormat="1" ht="24.75" customHeight="1" thickBot="1" x14ac:dyDescent="0.25">
      <c r="A21" s="104" t="s">
        <v>122</v>
      </c>
      <c r="B21" s="104" t="s">
        <v>167</v>
      </c>
      <c r="C21" s="112" t="s">
        <v>60</v>
      </c>
      <c r="D21" s="96"/>
      <c r="E21" s="157">
        <v>0.25258511692767871</v>
      </c>
      <c r="F21" s="157">
        <v>0.29799094318348757</v>
      </c>
      <c r="G21" s="157">
        <v>1.8268645471822668E-2</v>
      </c>
      <c r="H21" s="157">
        <v>9.624904346279096E-4</v>
      </c>
      <c r="I21" s="157">
        <v>0.15659197442765457</v>
      </c>
      <c r="J21" s="157">
        <v>0.15956279184716224</v>
      </c>
      <c r="K21" s="157">
        <v>0.16628376823248006</v>
      </c>
      <c r="L21" s="157">
        <v>4.3263566150462555E-2</v>
      </c>
      <c r="M21" s="175">
        <v>0.67952476813191598</v>
      </c>
      <c r="N21" s="157">
        <v>2.7214324101087466E-2</v>
      </c>
      <c r="O21" s="157">
        <v>1.2531705501878413E-2</v>
      </c>
      <c r="P21" s="157">
        <v>9.7608859424439215E-4</v>
      </c>
      <c r="Q21" s="157">
        <v>7.1026846698080072E-4</v>
      </c>
      <c r="R21" s="157">
        <v>2.2590406502920851E-2</v>
      </c>
      <c r="S21" s="157">
        <v>6.0940360462180248E-3</v>
      </c>
      <c r="T21" s="157">
        <v>7.8233689981089313E-3</v>
      </c>
      <c r="U21" s="157">
        <v>5.3423819573070088E-4</v>
      </c>
      <c r="V21" s="157">
        <v>0.49424514975744488</v>
      </c>
      <c r="W21" s="157">
        <v>0.1001396572576744</v>
      </c>
      <c r="X21" s="157">
        <v>1.0198921014295276E-2</v>
      </c>
      <c r="Y21" s="157">
        <v>1.6119396125557441E-2</v>
      </c>
      <c r="Z21" s="157">
        <v>5.1404871672653301E-3</v>
      </c>
      <c r="AA21" s="157">
        <v>4.0781939599359891E-3</v>
      </c>
      <c r="AB21" s="157">
        <v>3.5536998267054032E-2</v>
      </c>
      <c r="AC21" s="157">
        <v>4.8150359027238892E-3</v>
      </c>
      <c r="AD21" s="157">
        <v>7.661914088808807E-4</v>
      </c>
      <c r="AE21" s="159"/>
      <c r="AF21" s="167">
        <v>19.376571629825918</v>
      </c>
      <c r="AG21" s="167">
        <v>4.1673057811953305</v>
      </c>
      <c r="AH21" s="167">
        <v>4059.8515322141275</v>
      </c>
      <c r="AI21" s="167">
        <v>962.49043462790962</v>
      </c>
      <c r="AJ21" s="196" t="s">
        <v>411</v>
      </c>
      <c r="AK21" s="196" t="s">
        <v>411</v>
      </c>
      <c r="AL21" s="146" t="s">
        <v>18</v>
      </c>
    </row>
    <row r="22" spans="1:39" s="10" customFormat="1" ht="24.75" customHeight="1" thickBot="1" x14ac:dyDescent="0.25">
      <c r="A22" s="104" t="s">
        <v>122</v>
      </c>
      <c r="B22" s="104" t="s">
        <v>168</v>
      </c>
      <c r="C22" s="112" t="s">
        <v>299</v>
      </c>
      <c r="D22" s="96"/>
      <c r="E22" s="388">
        <v>0.15498704000000002</v>
      </c>
      <c r="F22" s="388">
        <v>7.1460000000000002E-4</v>
      </c>
      <c r="G22" s="388">
        <v>7.9519549999999994E-2</v>
      </c>
      <c r="H22" s="387" t="s">
        <v>425</v>
      </c>
      <c r="I22" s="190" t="s">
        <v>427</v>
      </c>
      <c r="J22" s="190" t="s">
        <v>427</v>
      </c>
      <c r="K22" s="190" t="s">
        <v>427</v>
      </c>
      <c r="L22" s="190" t="s">
        <v>427</v>
      </c>
      <c r="M22" s="388">
        <v>6.9847960000000001E-2</v>
      </c>
      <c r="N22" s="388">
        <v>3.8906000000000006E-3</v>
      </c>
      <c r="O22" s="388">
        <v>3.1760000000000002E-4</v>
      </c>
      <c r="P22" s="388">
        <v>1.9453000000000003E-3</v>
      </c>
      <c r="Q22" s="388">
        <v>1.0520500000000001E-3</v>
      </c>
      <c r="R22" s="388">
        <v>1.6277000000000002E-3</v>
      </c>
      <c r="S22" s="388">
        <v>2.5685899999999999E-3</v>
      </c>
      <c r="T22" s="388">
        <v>1.9453000000000003E-3</v>
      </c>
      <c r="U22" s="388">
        <v>1.0044100000000001E-3</v>
      </c>
      <c r="V22" s="388">
        <v>1.6832800000000002E-2</v>
      </c>
      <c r="W22" s="388">
        <v>1.6277000000000002E-4</v>
      </c>
      <c r="X22" s="388">
        <v>2.5804999999999997E-6</v>
      </c>
      <c r="Y22" s="388">
        <v>1.1116E-5</v>
      </c>
      <c r="Z22" s="388">
        <v>3.0569000000000003E-6</v>
      </c>
      <c r="AA22" s="388">
        <v>1.7071000000000001E-6</v>
      </c>
      <c r="AB22" s="388">
        <v>1.8460500000000001E-5</v>
      </c>
      <c r="AC22" s="388">
        <v>1.8262000000000001E-4</v>
      </c>
      <c r="AD22" s="388">
        <v>4.0891E-3</v>
      </c>
      <c r="AE22" s="159"/>
      <c r="AF22" s="372" t="s">
        <v>411</v>
      </c>
      <c r="AG22" s="372" t="s">
        <v>411</v>
      </c>
      <c r="AH22" s="372" t="s">
        <v>411</v>
      </c>
      <c r="AI22" s="372" t="s">
        <v>411</v>
      </c>
      <c r="AJ22" s="196" t="s">
        <v>411</v>
      </c>
      <c r="AK22" s="167" t="s">
        <v>506</v>
      </c>
      <c r="AL22" s="146" t="s">
        <v>498</v>
      </c>
    </row>
    <row r="23" spans="1:39" s="10" customFormat="1" ht="24.75" customHeight="1" thickBot="1" x14ac:dyDescent="0.25">
      <c r="A23" s="104" t="s">
        <v>129</v>
      </c>
      <c r="B23" s="104"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159"/>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4"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159"/>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4" t="s">
        <v>170</v>
      </c>
      <c r="C25" s="112"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159"/>
      <c r="AF25" s="180" t="s">
        <v>424</v>
      </c>
      <c r="AG25" s="180" t="s">
        <v>424</v>
      </c>
      <c r="AH25" s="180" t="s">
        <v>424</v>
      </c>
      <c r="AI25" s="180" t="s">
        <v>424</v>
      </c>
      <c r="AJ25" s="180" t="s">
        <v>424</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159"/>
      <c r="AF26" s="180" t="s">
        <v>424</v>
      </c>
      <c r="AG26" s="180" t="s">
        <v>424</v>
      </c>
      <c r="AH26" s="180" t="s">
        <v>424</v>
      </c>
      <c r="AI26" s="180" t="s">
        <v>424</v>
      </c>
      <c r="AJ26" s="180" t="s">
        <v>424</v>
      </c>
      <c r="AK26" s="196" t="s">
        <v>411</v>
      </c>
      <c r="AL26" s="146" t="s">
        <v>18</v>
      </c>
    </row>
    <row r="27" spans="1:39" s="10" customFormat="1" ht="24.75" customHeight="1" thickBot="1" x14ac:dyDescent="0.25">
      <c r="A27" s="104" t="s">
        <v>131</v>
      </c>
      <c r="B27" s="104" t="s">
        <v>171</v>
      </c>
      <c r="C27" s="112" t="s">
        <v>61</v>
      </c>
      <c r="D27" s="96"/>
      <c r="E27" s="388">
        <v>2.0858003542857144</v>
      </c>
      <c r="F27" s="388">
        <v>4.0596800257142851</v>
      </c>
      <c r="G27" s="388">
        <v>2.0880000000000001</v>
      </c>
      <c r="H27" s="388">
        <v>0.44001378857142853</v>
      </c>
      <c r="I27" s="388">
        <v>1.0485111428571428E-2</v>
      </c>
      <c r="J27" s="388">
        <v>1.0485111428571428E-2</v>
      </c>
      <c r="K27" s="388">
        <v>1.0485111428571428E-2</v>
      </c>
      <c r="L27" s="388">
        <v>1.2527999999999999E-3</v>
      </c>
      <c r="M27" s="388">
        <v>25.331466245714285</v>
      </c>
      <c r="N27" s="388">
        <v>0.10658038571428571</v>
      </c>
      <c r="O27" s="388">
        <v>5.6535393714285719E-3</v>
      </c>
      <c r="P27" s="185" t="s">
        <v>425</v>
      </c>
      <c r="Q27" s="185" t="s">
        <v>425</v>
      </c>
      <c r="R27" s="388">
        <v>8.3137845428571441E-3</v>
      </c>
      <c r="S27" s="388">
        <v>2.1875688542857138E-2</v>
      </c>
      <c r="T27" s="388">
        <v>6.8020897428571429E-3</v>
      </c>
      <c r="U27" s="388">
        <v>1.044E-4</v>
      </c>
      <c r="V27" s="388">
        <v>1.1328109114285716</v>
      </c>
      <c r="W27" s="185" t="s">
        <v>425</v>
      </c>
      <c r="X27" s="388">
        <v>3.0331177354285714E-3</v>
      </c>
      <c r="Y27" s="388">
        <v>3.7323E-3</v>
      </c>
      <c r="Z27" s="388">
        <v>2.3806177354285711E-3</v>
      </c>
      <c r="AA27" s="388">
        <v>4.1136577354285719E-3</v>
      </c>
      <c r="AB27" s="388">
        <v>1.3259693206285714E-2</v>
      </c>
      <c r="AC27" s="187" t="s">
        <v>425</v>
      </c>
      <c r="AD27" s="187" t="s">
        <v>425</v>
      </c>
      <c r="AE27" s="173"/>
      <c r="AF27" s="167">
        <v>23385.599999999999</v>
      </c>
      <c r="AG27" s="197" t="s">
        <v>411</v>
      </c>
      <c r="AH27" s="167">
        <v>95</v>
      </c>
      <c r="AI27" s="180" t="s">
        <v>424</v>
      </c>
      <c r="AJ27" s="197" t="s">
        <v>411</v>
      </c>
      <c r="AK27" s="198" t="s">
        <v>411</v>
      </c>
      <c r="AL27" s="146" t="s">
        <v>18</v>
      </c>
    </row>
    <row r="28" spans="1:39" s="10" customFormat="1" ht="24.75" customHeight="1" thickBot="1" x14ac:dyDescent="0.25">
      <c r="A28" s="104" t="s">
        <v>131</v>
      </c>
      <c r="B28" s="104" t="s">
        <v>172</v>
      </c>
      <c r="C28" s="112" t="s">
        <v>154</v>
      </c>
      <c r="D28" s="96"/>
      <c r="E28" s="388">
        <v>0.27094916043686279</v>
      </c>
      <c r="F28" s="388">
        <v>2.4723105885559437E-2</v>
      </c>
      <c r="G28" s="388">
        <v>8.040034434328272E-2</v>
      </c>
      <c r="H28" s="388">
        <v>2.010008608582068E-4</v>
      </c>
      <c r="I28" s="403">
        <v>2.452210502470123E-2</v>
      </c>
      <c r="J28" s="403">
        <v>2.452210502470123E-2</v>
      </c>
      <c r="K28" s="388">
        <v>2.452210502470123E-2</v>
      </c>
      <c r="L28" s="388">
        <v>1.3487157763585677E-2</v>
      </c>
      <c r="M28" s="388">
        <v>0.13688158624443883</v>
      </c>
      <c r="N28" s="388">
        <v>3.1356134293880261E-2</v>
      </c>
      <c r="O28" s="388">
        <v>1.7487074894663993E-4</v>
      </c>
      <c r="P28" s="185" t="s">
        <v>425</v>
      </c>
      <c r="Q28" s="185" t="s">
        <v>425</v>
      </c>
      <c r="R28" s="388">
        <v>6.0300258257462054E-4</v>
      </c>
      <c r="S28" s="388">
        <v>4.2612182501939846E-4</v>
      </c>
      <c r="T28" s="388">
        <v>1.76880757555222E-4</v>
      </c>
      <c r="U28" s="388">
        <v>2.010008608582068E-6</v>
      </c>
      <c r="V28" s="388">
        <v>3.4933949617156346E-2</v>
      </c>
      <c r="W28" s="185" t="s">
        <v>425</v>
      </c>
      <c r="X28" s="388">
        <v>4.8441207466827843E-4</v>
      </c>
      <c r="Y28" s="388">
        <v>5.4270232431715836E-4</v>
      </c>
      <c r="Z28" s="388">
        <v>4.2612182501939846E-4</v>
      </c>
      <c r="AA28" s="388">
        <v>4.5225193693096535E-4</v>
      </c>
      <c r="AB28" s="388">
        <v>1.9054881609358006E-3</v>
      </c>
      <c r="AC28" s="185" t="s">
        <v>425</v>
      </c>
      <c r="AD28" s="185" t="s">
        <v>425</v>
      </c>
      <c r="AE28" s="173"/>
      <c r="AF28" s="167">
        <v>855.32281216258218</v>
      </c>
      <c r="AG28" s="197" t="s">
        <v>411</v>
      </c>
      <c r="AH28" s="174">
        <v>0</v>
      </c>
      <c r="AI28" s="180" t="s">
        <v>424</v>
      </c>
      <c r="AJ28" s="197" t="s">
        <v>411</v>
      </c>
      <c r="AK28" s="198" t="s">
        <v>411</v>
      </c>
      <c r="AL28" s="146" t="s">
        <v>18</v>
      </c>
    </row>
    <row r="29" spans="1:39" s="10" customFormat="1" ht="24.75" customHeight="1" thickBot="1" x14ac:dyDescent="0.25">
      <c r="A29" s="104" t="s">
        <v>131</v>
      </c>
      <c r="B29" s="104" t="s">
        <v>173</v>
      </c>
      <c r="C29" s="112" t="s">
        <v>155</v>
      </c>
      <c r="D29" s="96"/>
      <c r="E29" s="388">
        <v>1.7426305879740964</v>
      </c>
      <c r="F29" s="388">
        <v>6.0438055074246121E-2</v>
      </c>
      <c r="G29" s="388">
        <v>0.26861357810776054</v>
      </c>
      <c r="H29" s="388">
        <v>1.3430678905388027E-3</v>
      </c>
      <c r="I29" s="403">
        <v>3.6934366989817079E-2</v>
      </c>
      <c r="J29" s="403">
        <v>3.6934366989817079E-2</v>
      </c>
      <c r="K29" s="388">
        <v>3.6934366989817079E-2</v>
      </c>
      <c r="L29" s="388">
        <v>1.9575214504603054E-2</v>
      </c>
      <c r="M29" s="388">
        <v>0.40963570661433474</v>
      </c>
      <c r="N29" s="388">
        <v>6.487017911302416E-2</v>
      </c>
      <c r="O29" s="388">
        <v>5.8423453238437919E-4</v>
      </c>
      <c r="P29" s="185" t="s">
        <v>425</v>
      </c>
      <c r="Q29" s="185" t="s">
        <v>425</v>
      </c>
      <c r="R29" s="388">
        <v>2.0146018358082039E-3</v>
      </c>
      <c r="S29" s="388">
        <v>1.4236519639711307E-3</v>
      </c>
      <c r="T29" s="388">
        <v>5.9094987183707336E-4</v>
      </c>
      <c r="U29" s="388">
        <v>6.7153394526940133E-6</v>
      </c>
      <c r="V29" s="388">
        <v>0.11671259968782195</v>
      </c>
      <c r="W29" s="185" t="s">
        <v>425</v>
      </c>
      <c r="X29" s="388">
        <v>2.3503688084429046E-4</v>
      </c>
      <c r="Y29" s="388">
        <v>1.4236519639711307E-3</v>
      </c>
      <c r="Z29" s="388">
        <v>1.5915354502884812E-3</v>
      </c>
      <c r="AA29" s="388">
        <v>3.6598600017182377E-4</v>
      </c>
      <c r="AB29" s="388">
        <v>3.6162102952757265E-3</v>
      </c>
      <c r="AC29" s="185" t="s">
        <v>425</v>
      </c>
      <c r="AD29" s="185" t="s">
        <v>425</v>
      </c>
      <c r="AE29" s="173"/>
      <c r="AF29" s="167">
        <v>2857.5912564655378</v>
      </c>
      <c r="AG29" s="197" t="s">
        <v>411</v>
      </c>
      <c r="AH29" s="174">
        <v>0</v>
      </c>
      <c r="AI29" s="180" t="s">
        <v>424</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5" t="s">
        <v>425</v>
      </c>
      <c r="AD30" s="185" t="s">
        <v>425</v>
      </c>
      <c r="AE30" s="173"/>
      <c r="AF30" s="183" t="s">
        <v>425</v>
      </c>
      <c r="AG30" s="197" t="s">
        <v>411</v>
      </c>
      <c r="AH30" s="183" t="s">
        <v>425</v>
      </c>
      <c r="AI30" s="180" t="s">
        <v>424</v>
      </c>
      <c r="AJ30" s="197" t="s">
        <v>411</v>
      </c>
      <c r="AK30" s="198" t="s">
        <v>411</v>
      </c>
      <c r="AL30" s="146" t="s">
        <v>18</v>
      </c>
      <c r="AM30" s="44"/>
    </row>
    <row r="31" spans="1:39" s="10" customFormat="1" ht="24.75" customHeight="1" thickBot="1" x14ac:dyDescent="0.25">
      <c r="A31" s="104" t="s">
        <v>131</v>
      </c>
      <c r="B31" s="104" t="s">
        <v>175</v>
      </c>
      <c r="C31" s="112" t="s">
        <v>63</v>
      </c>
      <c r="D31" s="96"/>
      <c r="E31" s="199" t="s">
        <v>411</v>
      </c>
      <c r="F31" s="388">
        <v>0.72711663333333343</v>
      </c>
      <c r="G31" s="199" t="s">
        <v>411</v>
      </c>
      <c r="H31" s="199" t="s">
        <v>411</v>
      </c>
      <c r="I31" s="199" t="s">
        <v>411</v>
      </c>
      <c r="J31" s="199" t="s">
        <v>411</v>
      </c>
      <c r="K31" s="199" t="s">
        <v>411</v>
      </c>
      <c r="L31" s="199" t="s">
        <v>411</v>
      </c>
      <c r="M31" s="199" t="s">
        <v>411</v>
      </c>
      <c r="N31" s="199" t="s">
        <v>411</v>
      </c>
      <c r="O31" s="199" t="s">
        <v>411</v>
      </c>
      <c r="P31" s="199" t="s">
        <v>411</v>
      </c>
      <c r="Q31" s="199" t="s">
        <v>411</v>
      </c>
      <c r="R31" s="199" t="s">
        <v>411</v>
      </c>
      <c r="S31" s="199" t="s">
        <v>411</v>
      </c>
      <c r="T31" s="199" t="s">
        <v>411</v>
      </c>
      <c r="U31" s="199" t="s">
        <v>411</v>
      </c>
      <c r="V31" s="199" t="s">
        <v>411</v>
      </c>
      <c r="W31" s="185" t="s">
        <v>425</v>
      </c>
      <c r="X31" s="185" t="s">
        <v>425</v>
      </c>
      <c r="Y31" s="185" t="s">
        <v>425</v>
      </c>
      <c r="Z31" s="185" t="s">
        <v>425</v>
      </c>
      <c r="AA31" s="185" t="s">
        <v>425</v>
      </c>
      <c r="AB31" s="199" t="s">
        <v>411</v>
      </c>
      <c r="AC31" s="185" t="s">
        <v>425</v>
      </c>
      <c r="AD31" s="185" t="s">
        <v>425</v>
      </c>
      <c r="AE31" s="173"/>
      <c r="AF31" s="192" t="s">
        <v>427</v>
      </c>
      <c r="AG31" s="197" t="s">
        <v>411</v>
      </c>
      <c r="AH31" s="197" t="s">
        <v>411</v>
      </c>
      <c r="AI31" s="197" t="s">
        <v>411</v>
      </c>
      <c r="AJ31" s="197" t="s">
        <v>411</v>
      </c>
      <c r="AK31" s="198" t="s">
        <v>411</v>
      </c>
      <c r="AL31" s="146" t="s">
        <v>18</v>
      </c>
    </row>
    <row r="32" spans="1:39" s="10" customFormat="1" ht="24.75" customHeight="1" thickBot="1" x14ac:dyDescent="0.25">
      <c r="A32" s="104" t="s">
        <v>131</v>
      </c>
      <c r="B32" s="104" t="s">
        <v>176</v>
      </c>
      <c r="C32" s="112" t="s">
        <v>64</v>
      </c>
      <c r="D32" s="96"/>
      <c r="E32" s="199" t="s">
        <v>411</v>
      </c>
      <c r="F32" s="199" t="s">
        <v>411</v>
      </c>
      <c r="G32" s="199" t="s">
        <v>411</v>
      </c>
      <c r="H32" s="199" t="s">
        <v>411</v>
      </c>
      <c r="I32" s="388">
        <v>6.8044274000000002E-2</v>
      </c>
      <c r="J32" s="388">
        <v>0.13119286599999999</v>
      </c>
      <c r="K32" s="394">
        <v>0.16745359140000002</v>
      </c>
      <c r="L32" s="394">
        <v>6.8044274000000002E-3</v>
      </c>
      <c r="M32" s="199" t="s">
        <v>411</v>
      </c>
      <c r="N32" s="183" t="s">
        <v>425</v>
      </c>
      <c r="O32" s="183" t="s">
        <v>425</v>
      </c>
      <c r="P32" s="183" t="s">
        <v>425</v>
      </c>
      <c r="Q32" s="183" t="s">
        <v>425</v>
      </c>
      <c r="R32" s="183" t="s">
        <v>425</v>
      </c>
      <c r="S32" s="183" t="s">
        <v>425</v>
      </c>
      <c r="T32" s="183" t="s">
        <v>425</v>
      </c>
      <c r="U32" s="183" t="s">
        <v>425</v>
      </c>
      <c r="V32" s="183" t="s">
        <v>425</v>
      </c>
      <c r="W32" s="199" t="s">
        <v>411</v>
      </c>
      <c r="X32" s="185" t="s">
        <v>425</v>
      </c>
      <c r="Y32" s="185" t="s">
        <v>425</v>
      </c>
      <c r="Z32" s="185" t="s">
        <v>425</v>
      </c>
      <c r="AA32" s="185" t="s">
        <v>425</v>
      </c>
      <c r="AB32" s="185" t="s">
        <v>425</v>
      </c>
      <c r="AC32" s="185" t="s">
        <v>425</v>
      </c>
      <c r="AD32" s="185" t="s">
        <v>425</v>
      </c>
      <c r="AE32" s="173"/>
      <c r="AF32" s="197" t="s">
        <v>411</v>
      </c>
      <c r="AG32" s="197" t="s">
        <v>411</v>
      </c>
      <c r="AH32" s="197" t="s">
        <v>411</v>
      </c>
      <c r="AI32" s="197"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394">
        <v>3.6155690000000004E-2</v>
      </c>
      <c r="J33" s="394">
        <v>6.662934999999999E-2</v>
      </c>
      <c r="K33" s="394">
        <v>6.8109719999999985E-2</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173"/>
      <c r="AF33" s="197" t="s">
        <v>411</v>
      </c>
      <c r="AG33" s="197" t="s">
        <v>411</v>
      </c>
      <c r="AH33" s="197" t="s">
        <v>411</v>
      </c>
      <c r="AI33" s="197" t="s">
        <v>411</v>
      </c>
      <c r="AJ33" s="197" t="s">
        <v>411</v>
      </c>
      <c r="AK33" s="186" t="s">
        <v>425</v>
      </c>
      <c r="AL33" s="232" t="s">
        <v>434</v>
      </c>
    </row>
    <row r="34" spans="1:38" s="10" customFormat="1" ht="24.75" customHeight="1" thickBot="1" x14ac:dyDescent="0.25">
      <c r="A34" s="104" t="s">
        <v>129</v>
      </c>
      <c r="B34" s="104" t="s">
        <v>178</v>
      </c>
      <c r="C34" s="112" t="s">
        <v>66</v>
      </c>
      <c r="D34" s="96"/>
      <c r="E34" s="176">
        <v>8.2515261404948803E-2</v>
      </c>
      <c r="F34" s="176">
        <v>7.3224420903246559E-3</v>
      </c>
      <c r="G34" s="388">
        <v>6.2988749164083055E-3</v>
      </c>
      <c r="H34" s="176">
        <v>1.1023031103714535E-5</v>
      </c>
      <c r="I34" s="176">
        <v>2.1573646588698447E-3</v>
      </c>
      <c r="J34" s="176">
        <v>2.2675949699069897E-3</v>
      </c>
      <c r="K34" s="176">
        <v>2.3935724682351564E-3</v>
      </c>
      <c r="L34" s="187" t="s">
        <v>425</v>
      </c>
      <c r="M34" s="176">
        <v>1.6849490401392216E-2</v>
      </c>
      <c r="N34" s="187" t="s">
        <v>425</v>
      </c>
      <c r="O34" s="176">
        <v>1.5747187291020763E-5</v>
      </c>
      <c r="P34" s="187" t="s">
        <v>425</v>
      </c>
      <c r="Q34" s="187" t="s">
        <v>425</v>
      </c>
      <c r="R34" s="176">
        <v>7.8735936455103821E-5</v>
      </c>
      <c r="S34" s="176">
        <v>2.6770218394735297E-3</v>
      </c>
      <c r="T34" s="176">
        <v>1.1023031103714536E-4</v>
      </c>
      <c r="U34" s="176">
        <v>1.5747187291020763E-5</v>
      </c>
      <c r="V34" s="176">
        <v>1.5747187291020764E-3</v>
      </c>
      <c r="W34" s="187" t="s">
        <v>425</v>
      </c>
      <c r="X34" s="176">
        <v>4.7241561873062288E-5</v>
      </c>
      <c r="Y34" s="176">
        <v>7.8735936455103821E-5</v>
      </c>
      <c r="Z34" s="187" t="s">
        <v>425</v>
      </c>
      <c r="AA34" s="187" t="s">
        <v>425</v>
      </c>
      <c r="AB34" s="187" t="s">
        <v>425</v>
      </c>
      <c r="AC34" s="206" t="s">
        <v>411</v>
      </c>
      <c r="AD34" s="206" t="s">
        <v>411</v>
      </c>
      <c r="AE34" s="159"/>
      <c r="AF34" s="371">
        <v>67.712905351389281</v>
      </c>
      <c r="AG34" s="372" t="s">
        <v>411</v>
      </c>
      <c r="AH34" s="372" t="s">
        <v>411</v>
      </c>
      <c r="AI34" s="372" t="s">
        <v>411</v>
      </c>
      <c r="AJ34" s="372"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159"/>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1.2404007517500209E-2</v>
      </c>
      <c r="F36" s="176">
        <v>3.0065115173996351E-4</v>
      </c>
      <c r="G36" s="400">
        <v>6.8720263254848802E-3</v>
      </c>
      <c r="H36" s="183" t="s">
        <v>425</v>
      </c>
      <c r="I36" s="176">
        <v>1.8382670420672058E-4</v>
      </c>
      <c r="J36" s="176">
        <v>1.8382670420672058E-4</v>
      </c>
      <c r="K36" s="176">
        <v>1.8382670420672058E-4</v>
      </c>
      <c r="L36" s="176">
        <v>5.6986278304083378E-5</v>
      </c>
      <c r="M36" s="176">
        <v>6.5971452724654844E-4</v>
      </c>
      <c r="N36" s="176">
        <v>2.2334085557825883E-5</v>
      </c>
      <c r="O36" s="176">
        <v>1.7180065813712219E-6</v>
      </c>
      <c r="P36" s="176">
        <v>5.1540197441136648E-6</v>
      </c>
      <c r="Q36" s="176">
        <v>6.8720263254848875E-6</v>
      </c>
      <c r="R36" s="176">
        <v>8.5900329068561077E-6</v>
      </c>
      <c r="S36" s="176">
        <v>1.5118457916066735E-4</v>
      </c>
      <c r="T36" s="176">
        <v>1.7180065813712217E-4</v>
      </c>
      <c r="U36" s="176">
        <v>1.7180065813712198E-5</v>
      </c>
      <c r="V36" s="176">
        <v>2.0616078976454661E-4</v>
      </c>
      <c r="W36" s="176">
        <v>2.2334085557825883E-5</v>
      </c>
      <c r="X36" s="176">
        <v>3.4360131627424432E-7</v>
      </c>
      <c r="Y36" s="176">
        <v>1.7180065813712219E-6</v>
      </c>
      <c r="Z36" s="176">
        <v>1.7180065813712219E-6</v>
      </c>
      <c r="AA36" s="176">
        <v>1.7180065813712216E-7</v>
      </c>
      <c r="AB36" s="176">
        <v>3.9514151371538103E-6</v>
      </c>
      <c r="AC36" s="176">
        <v>1.3744052650969775E-5</v>
      </c>
      <c r="AD36" s="176">
        <v>6.5284250092106423E-6</v>
      </c>
      <c r="AE36" s="159"/>
      <c r="AF36" s="371">
        <v>7.3874282998962535</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159"/>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159"/>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0.2775793525179856</v>
      </c>
      <c r="F39" s="175">
        <v>0.35715625179856114</v>
      </c>
      <c r="G39" s="175">
        <v>6.4735173453237399E-2</v>
      </c>
      <c r="H39" s="175">
        <v>1.15E-3</v>
      </c>
      <c r="I39" s="175">
        <v>0.19400438661870503</v>
      </c>
      <c r="J39" s="175">
        <v>0.19911567438848921</v>
      </c>
      <c r="K39" s="175">
        <v>0.20716567438848921</v>
      </c>
      <c r="L39" s="175">
        <v>5.710339330647482E-2</v>
      </c>
      <c r="M39" s="175">
        <v>5.3518420863309359E-2</v>
      </c>
      <c r="N39" s="175">
        <v>3.5480617719424457E-2</v>
      </c>
      <c r="O39" s="175">
        <v>1.5033106688489208E-2</v>
      </c>
      <c r="P39" s="175">
        <v>7.0407625899280581E-4</v>
      </c>
      <c r="Q39" s="175">
        <v>5.0008129496402877E-4</v>
      </c>
      <c r="R39" s="175">
        <v>3.1988236899280577E-2</v>
      </c>
      <c r="S39" s="175">
        <v>8.5614099697841721E-3</v>
      </c>
      <c r="T39" s="175">
        <v>2.3061486258992804E-3</v>
      </c>
      <c r="U39" s="175">
        <v>6.331022589928058E-4</v>
      </c>
      <c r="V39" s="175">
        <v>0.59880203661870512</v>
      </c>
      <c r="W39" s="175">
        <v>0.11834701553956833</v>
      </c>
      <c r="X39" s="175">
        <v>1.1501085988920865E-2</v>
      </c>
      <c r="Y39" s="175">
        <v>1.840844273884892E-2</v>
      </c>
      <c r="Z39" s="175">
        <v>5.7509930964028781E-3</v>
      </c>
      <c r="AA39" s="175">
        <v>4.6008814038848919E-3</v>
      </c>
      <c r="AB39" s="175">
        <v>4.0261403228057553E-2</v>
      </c>
      <c r="AC39" s="175">
        <v>5.8718277697841726E-3</v>
      </c>
      <c r="AD39" s="175">
        <v>6.9071989136690649E-5</v>
      </c>
      <c r="AE39" s="159"/>
      <c r="AF39" s="167">
        <v>553.76258992805754</v>
      </c>
      <c r="AG39" s="180" t="s">
        <v>424</v>
      </c>
      <c r="AH39" s="167">
        <v>47</v>
      </c>
      <c r="AI39" s="167">
        <v>1150</v>
      </c>
      <c r="AJ39" s="200" t="s">
        <v>411</v>
      </c>
      <c r="AK39" s="196" t="s">
        <v>411</v>
      </c>
      <c r="AL39" s="146" t="s">
        <v>18</v>
      </c>
    </row>
    <row r="40" spans="1:38" s="10" customFormat="1" ht="24.75" customHeight="1" thickBot="1" x14ac:dyDescent="0.25">
      <c r="A40" s="104" t="s">
        <v>129</v>
      </c>
      <c r="B40" s="104" t="s">
        <v>184</v>
      </c>
      <c r="C40" s="112" t="s">
        <v>355</v>
      </c>
      <c r="D40" s="96"/>
      <c r="E40" s="183" t="s">
        <v>425</v>
      </c>
      <c r="F40" s="183" t="s">
        <v>425</v>
      </c>
      <c r="G40" s="183" t="s">
        <v>425</v>
      </c>
      <c r="H40" s="183" t="s">
        <v>425</v>
      </c>
      <c r="I40" s="183" t="s">
        <v>425</v>
      </c>
      <c r="J40" s="183" t="s">
        <v>425</v>
      </c>
      <c r="K40" s="183" t="s">
        <v>425</v>
      </c>
      <c r="L40" s="183" t="s">
        <v>425</v>
      </c>
      <c r="M40" s="183"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159"/>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1.8560640810165281</v>
      </c>
      <c r="F41" s="175">
        <v>18.416261142485908</v>
      </c>
      <c r="G41" s="175">
        <v>0.54709371365243142</v>
      </c>
      <c r="H41" s="175">
        <v>0.24528716537689882</v>
      </c>
      <c r="I41" s="175">
        <v>22.707318307366009</v>
      </c>
      <c r="J41" s="175">
        <v>23.320661614903983</v>
      </c>
      <c r="K41" s="175">
        <v>24.548016998490493</v>
      </c>
      <c r="L41" s="175">
        <v>2.2701142111257098</v>
      </c>
      <c r="M41" s="175">
        <v>122.99615633285565</v>
      </c>
      <c r="N41" s="399">
        <v>0.83096250954466422</v>
      </c>
      <c r="O41" s="399">
        <v>0.39861940395853634</v>
      </c>
      <c r="P41" s="399">
        <v>1.7973220292347381E-2</v>
      </c>
      <c r="Q41" s="399">
        <v>6.0095256222413287E-3</v>
      </c>
      <c r="R41" s="175">
        <v>0.70598526429266839</v>
      </c>
      <c r="S41" s="175">
        <v>0.18484066018296894</v>
      </c>
      <c r="T41" s="175">
        <v>6.1638549738928065E-2</v>
      </c>
      <c r="U41" s="175">
        <v>1.8241188907614409E-2</v>
      </c>
      <c r="V41" s="175">
        <v>15.704303552823539</v>
      </c>
      <c r="W41" s="175">
        <v>24.568302608579344</v>
      </c>
      <c r="X41" s="175">
        <v>3.7155694820258107</v>
      </c>
      <c r="Y41" s="175">
        <v>3.4112519482703965</v>
      </c>
      <c r="Z41" s="175">
        <v>1.2910152825591135</v>
      </c>
      <c r="AA41" s="175">
        <v>2.1799183474296591</v>
      </c>
      <c r="AB41" s="175">
        <v>10.59775506028498</v>
      </c>
      <c r="AC41" s="175">
        <v>0.15331480844559089</v>
      </c>
      <c r="AD41" s="175">
        <v>5.8999802426674313E-3</v>
      </c>
      <c r="AE41" s="159"/>
      <c r="AF41" s="178">
        <v>2675.0740422279546</v>
      </c>
      <c r="AG41" s="178">
        <v>23.884589662749594</v>
      </c>
      <c r="AH41" s="178">
        <v>3608</v>
      </c>
      <c r="AI41" s="178">
        <v>30660</v>
      </c>
      <c r="AJ41" s="200" t="s">
        <v>411</v>
      </c>
      <c r="AK41" s="196" t="s">
        <v>411</v>
      </c>
      <c r="AL41" s="146" t="s">
        <v>18</v>
      </c>
    </row>
    <row r="42" spans="1:38" s="10" customFormat="1" ht="24.75" customHeight="1" thickBot="1" x14ac:dyDescent="0.25">
      <c r="A42" s="104" t="s">
        <v>129</v>
      </c>
      <c r="B42" s="104" t="s">
        <v>186</v>
      </c>
      <c r="C42" s="112" t="s">
        <v>68</v>
      </c>
      <c r="D42" s="96"/>
      <c r="E42" s="183" t="s">
        <v>425</v>
      </c>
      <c r="F42" s="183" t="s">
        <v>425</v>
      </c>
      <c r="G42" s="183" t="s">
        <v>425</v>
      </c>
      <c r="H42" s="183" t="s">
        <v>425</v>
      </c>
      <c r="I42" s="183" t="s">
        <v>425</v>
      </c>
      <c r="J42" s="183" t="s">
        <v>425</v>
      </c>
      <c r="K42" s="183" t="s">
        <v>425</v>
      </c>
      <c r="L42" s="183" t="s">
        <v>425</v>
      </c>
      <c r="M42" s="183"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159"/>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1.4193497153021286E-2</v>
      </c>
      <c r="F43" s="175">
        <v>9.2767955248505135E-4</v>
      </c>
      <c r="G43" s="175">
        <v>4.3600938966797415E-3</v>
      </c>
      <c r="H43" s="175">
        <v>0</v>
      </c>
      <c r="I43" s="175">
        <v>8.3491159723654616E-4</v>
      </c>
      <c r="J43" s="175">
        <v>9.7406353010930384E-4</v>
      </c>
      <c r="K43" s="175">
        <v>9.7406353010930384E-4</v>
      </c>
      <c r="L43" s="175">
        <v>4.675504944524659E-4</v>
      </c>
      <c r="M43" s="175">
        <v>4.3137099190554895E-3</v>
      </c>
      <c r="N43" s="175">
        <v>3.7107182099402054E-4</v>
      </c>
      <c r="O43" s="175">
        <v>6.9575966436378852E-6</v>
      </c>
      <c r="P43" s="175">
        <v>4.6383977624252559E-6</v>
      </c>
      <c r="Q43" s="175">
        <v>2.3191988812126284E-5</v>
      </c>
      <c r="R43" s="175">
        <v>4.6383977624252562E-4</v>
      </c>
      <c r="S43" s="175">
        <v>1.391519328727577E-4</v>
      </c>
      <c r="T43" s="175">
        <v>5.7979972030315708E-3</v>
      </c>
      <c r="U43" s="175">
        <v>4.6383977624252559E-6</v>
      </c>
      <c r="V43" s="175">
        <v>8.3491159723654616E-4</v>
      </c>
      <c r="W43" s="175">
        <v>2.7830386574551535E-4</v>
      </c>
      <c r="X43" s="175">
        <v>8.8129557486079866E-8</v>
      </c>
      <c r="Y43" s="175">
        <v>6.9575966436378845E-7</v>
      </c>
      <c r="Z43" s="175">
        <v>7.8852761961229351E-8</v>
      </c>
      <c r="AA43" s="175">
        <v>6.957596643637885E-8</v>
      </c>
      <c r="AB43" s="175">
        <v>9.3231795024747651E-7</v>
      </c>
      <c r="AC43" s="175">
        <v>1.0204475077335564E-5</v>
      </c>
      <c r="AD43" s="175">
        <v>6.0299170911528336E-9</v>
      </c>
      <c r="AE43" s="159"/>
      <c r="AF43" s="157">
        <v>46.383977624252566</v>
      </c>
      <c r="AG43" s="180" t="s">
        <v>424</v>
      </c>
      <c r="AH43" s="180" t="s">
        <v>424</v>
      </c>
      <c r="AI43" s="180" t="s">
        <v>424</v>
      </c>
      <c r="AJ43" s="200" t="s">
        <v>411</v>
      </c>
      <c r="AK43" s="196" t="s">
        <v>411</v>
      </c>
      <c r="AL43" s="146" t="s">
        <v>18</v>
      </c>
    </row>
    <row r="44" spans="1:38" s="10" customFormat="1" ht="24.75" customHeight="1" thickBot="1" x14ac:dyDescent="0.25">
      <c r="A44" s="104" t="s">
        <v>129</v>
      </c>
      <c r="B44" s="104" t="s">
        <v>188</v>
      </c>
      <c r="C44" s="112" t="s">
        <v>70</v>
      </c>
      <c r="D44" s="96"/>
      <c r="E44" s="294">
        <v>1.8729765631027382</v>
      </c>
      <c r="F44" s="294">
        <v>1.4350616586164824</v>
      </c>
      <c r="G44" s="294">
        <v>0.23756512185798503</v>
      </c>
      <c r="H44" s="294">
        <v>4.4776232943753865E-4</v>
      </c>
      <c r="I44" s="294">
        <v>0.12373617422874525</v>
      </c>
      <c r="J44" s="294">
        <v>0.12373617422874525</v>
      </c>
      <c r="K44" s="294">
        <v>0.12373617422874525</v>
      </c>
      <c r="L44" s="294">
        <v>6.0931595620256906E-2</v>
      </c>
      <c r="M44" s="294">
        <v>4.0163439956054896</v>
      </c>
      <c r="N44" s="294">
        <v>0.82378337292937232</v>
      </c>
      <c r="O44" s="294">
        <v>5.9391280464496255E-7</v>
      </c>
      <c r="P44" s="295" t="s">
        <v>425</v>
      </c>
      <c r="Q44" s="295" t="s">
        <v>425</v>
      </c>
      <c r="R44" s="294">
        <v>2.9695640232248127E-6</v>
      </c>
      <c r="S44" s="294">
        <v>1.0096517678964361E-4</v>
      </c>
      <c r="T44" s="294">
        <v>4.1573896325147384E-6</v>
      </c>
      <c r="U44" s="294">
        <v>5.9391280464496255E-7</v>
      </c>
      <c r="V44" s="294">
        <v>5.9391280464496253E-5</v>
      </c>
      <c r="W44" s="295" t="s">
        <v>425</v>
      </c>
      <c r="X44" s="294">
        <v>1.8364742424917506E-6</v>
      </c>
      <c r="Y44" s="294">
        <v>2.9148281946679499E-6</v>
      </c>
      <c r="Z44" s="295" t="s">
        <v>425</v>
      </c>
      <c r="AA44" s="295" t="s">
        <v>425</v>
      </c>
      <c r="AB44" s="295" t="s">
        <v>425</v>
      </c>
      <c r="AC44" s="295" t="s">
        <v>425</v>
      </c>
      <c r="AD44" s="295" t="s">
        <v>425</v>
      </c>
      <c r="AE44" s="159"/>
      <c r="AF44" s="296">
        <v>2545.6135230976897</v>
      </c>
      <c r="AG44" s="298" t="s">
        <v>411</v>
      </c>
      <c r="AH44" s="298" t="s">
        <v>411</v>
      </c>
      <c r="AI44" s="298" t="s">
        <v>411</v>
      </c>
      <c r="AJ44" s="298" t="s">
        <v>411</v>
      </c>
      <c r="AK44" s="297" t="s">
        <v>411</v>
      </c>
      <c r="AL44" s="146" t="s">
        <v>18</v>
      </c>
    </row>
    <row r="45" spans="1:38" s="10" customFormat="1" ht="24.75" customHeight="1" thickBot="1" x14ac:dyDescent="0.25">
      <c r="A45" s="104" t="s">
        <v>129</v>
      </c>
      <c r="B45" s="104" t="s">
        <v>189</v>
      </c>
      <c r="C45" s="112" t="s">
        <v>139</v>
      </c>
      <c r="D45" s="96"/>
      <c r="E45" s="183" t="s">
        <v>425</v>
      </c>
      <c r="F45" s="183" t="s">
        <v>425</v>
      </c>
      <c r="G45" s="183" t="s">
        <v>425</v>
      </c>
      <c r="H45" s="183" t="s">
        <v>425</v>
      </c>
      <c r="I45" s="183" t="s">
        <v>425</v>
      </c>
      <c r="J45" s="183" t="s">
        <v>425</v>
      </c>
      <c r="K45" s="183" t="s">
        <v>425</v>
      </c>
      <c r="L45" s="183" t="s">
        <v>425</v>
      </c>
      <c r="M45" s="183"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159"/>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00" t="s">
        <v>411</v>
      </c>
      <c r="F46" s="200" t="s">
        <v>411</v>
      </c>
      <c r="G46" s="200" t="s">
        <v>411</v>
      </c>
      <c r="H46" s="200" t="s">
        <v>411</v>
      </c>
      <c r="I46" s="200" t="s">
        <v>411</v>
      </c>
      <c r="J46" s="200" t="s">
        <v>411</v>
      </c>
      <c r="K46" s="200" t="s">
        <v>411</v>
      </c>
      <c r="L46" s="200" t="s">
        <v>411</v>
      </c>
      <c r="M46" s="20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159"/>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00" t="s">
        <v>411</v>
      </c>
      <c r="F47" s="200" t="s">
        <v>411</v>
      </c>
      <c r="G47" s="200" t="s">
        <v>411</v>
      </c>
      <c r="H47" s="200" t="s">
        <v>411</v>
      </c>
      <c r="I47" s="200" t="s">
        <v>411</v>
      </c>
      <c r="J47" s="200" t="s">
        <v>411</v>
      </c>
      <c r="K47" s="200" t="s">
        <v>411</v>
      </c>
      <c r="L47" s="200" t="s">
        <v>411</v>
      </c>
      <c r="M47" s="20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159"/>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7.3599999999999994E-3</v>
      </c>
      <c r="G48" s="221" t="s">
        <v>411</v>
      </c>
      <c r="H48" s="220" t="s">
        <v>411</v>
      </c>
      <c r="I48" s="388">
        <v>4.6E-5</v>
      </c>
      <c r="J48" s="388">
        <v>3.8640000000000001E-4</v>
      </c>
      <c r="K48" s="215">
        <v>8.1879999999999984E-4</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159"/>
      <c r="AF48" s="200" t="s">
        <v>411</v>
      </c>
      <c r="AG48" s="200" t="s">
        <v>411</v>
      </c>
      <c r="AH48" s="200" t="s">
        <v>411</v>
      </c>
      <c r="AI48" s="200" t="s">
        <v>411</v>
      </c>
      <c r="AJ48" s="200" t="s">
        <v>411</v>
      </c>
      <c r="AK48" s="371">
        <v>9.1999999999999998E-3</v>
      </c>
      <c r="AL48" s="146" t="s">
        <v>386</v>
      </c>
    </row>
    <row r="49" spans="1:38" s="10" customFormat="1" ht="24.75" customHeight="1" thickBot="1" x14ac:dyDescent="0.25">
      <c r="A49" s="104" t="s">
        <v>124</v>
      </c>
      <c r="B49" s="104" t="s">
        <v>193</v>
      </c>
      <c r="C49" s="112" t="s">
        <v>74</v>
      </c>
      <c r="D49" s="96"/>
      <c r="E49" s="388">
        <v>2.7000000000000001E-7</v>
      </c>
      <c r="F49" s="388">
        <v>2.3099999999999999E-6</v>
      </c>
      <c r="G49" s="388">
        <v>2.3999999999999998E-7</v>
      </c>
      <c r="H49" s="388">
        <v>1.1100000000000002E-6</v>
      </c>
      <c r="I49" s="388">
        <v>1.8300000000000001E-5</v>
      </c>
      <c r="J49" s="388">
        <v>4.3799999999999994E-5</v>
      </c>
      <c r="K49" s="388">
        <v>1.041E-4</v>
      </c>
      <c r="L49" s="388">
        <v>8.9670000000000007E-6</v>
      </c>
      <c r="M49" s="388">
        <v>1.3799999999999999E-4</v>
      </c>
      <c r="N49" s="388">
        <v>1.1399999999999999E-4</v>
      </c>
      <c r="O49" s="388">
        <v>2.0999999999999998E-6</v>
      </c>
      <c r="P49" s="388">
        <v>3.5999999999999998E-6</v>
      </c>
      <c r="Q49" s="388">
        <v>3.8999999999999999E-6</v>
      </c>
      <c r="R49" s="388">
        <v>5.1000000000000006E-5</v>
      </c>
      <c r="S49" s="388">
        <v>1.4399999999999999E-5</v>
      </c>
      <c r="T49" s="388">
        <v>3.5999999999999994E-5</v>
      </c>
      <c r="U49" s="388">
        <v>4.7999999999999998E-6</v>
      </c>
      <c r="V49" s="388">
        <v>6.6000000000000005E-5</v>
      </c>
      <c r="W49" s="388">
        <v>8.9999999999999996E-7</v>
      </c>
      <c r="X49" s="388">
        <v>4.8000000000000001E-5</v>
      </c>
      <c r="Y49" s="388">
        <v>5.9999999999999995E-5</v>
      </c>
      <c r="Z49" s="388">
        <v>2.9999999999999997E-5</v>
      </c>
      <c r="AA49" s="388">
        <v>2.1000000000000002E-5</v>
      </c>
      <c r="AB49" s="388">
        <v>1.5899999999999999E-4</v>
      </c>
      <c r="AC49" s="189" t="s">
        <v>425</v>
      </c>
      <c r="AD49" s="189" t="s">
        <v>425</v>
      </c>
      <c r="AE49" s="159"/>
      <c r="AF49" s="200" t="s">
        <v>411</v>
      </c>
      <c r="AG49" s="200" t="s">
        <v>411</v>
      </c>
      <c r="AH49" s="200" t="s">
        <v>411</v>
      </c>
      <c r="AI49" s="200" t="s">
        <v>411</v>
      </c>
      <c r="AJ49" s="200" t="s">
        <v>411</v>
      </c>
      <c r="AK49" s="371">
        <v>2.9999999999999997E-4</v>
      </c>
      <c r="AL49" s="146" t="s">
        <v>387</v>
      </c>
    </row>
    <row r="50" spans="1:38" s="10" customFormat="1" ht="24.75" customHeight="1" thickBot="1" x14ac:dyDescent="0.25">
      <c r="A50" s="104" t="s">
        <v>124</v>
      </c>
      <c r="B50" s="104" t="s">
        <v>194</v>
      </c>
      <c r="C50" s="112" t="s">
        <v>75</v>
      </c>
      <c r="D50" s="96"/>
      <c r="E50" s="180" t="s">
        <v>424</v>
      </c>
      <c r="F50" s="180" t="s">
        <v>424</v>
      </c>
      <c r="G50" s="180" t="s">
        <v>424</v>
      </c>
      <c r="H50" s="180" t="s">
        <v>424</v>
      </c>
      <c r="I50" s="180" t="s">
        <v>424</v>
      </c>
      <c r="J50" s="180" t="s">
        <v>424</v>
      </c>
      <c r="K50" s="180" t="s">
        <v>424</v>
      </c>
      <c r="L50" s="180" t="s">
        <v>424</v>
      </c>
      <c r="M50" s="180"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159"/>
      <c r="AF50" s="200" t="s">
        <v>411</v>
      </c>
      <c r="AG50" s="200" t="s">
        <v>411</v>
      </c>
      <c r="AH50" s="200" t="s">
        <v>411</v>
      </c>
      <c r="AI50" s="200" t="s">
        <v>411</v>
      </c>
      <c r="AJ50" s="200" t="s">
        <v>411</v>
      </c>
      <c r="AK50" s="180" t="s">
        <v>424</v>
      </c>
      <c r="AL50" s="232" t="s">
        <v>435</v>
      </c>
    </row>
    <row r="51" spans="1:38" s="10" customFormat="1" ht="24.75" customHeight="1" thickBot="1" x14ac:dyDescent="0.25">
      <c r="A51" s="104" t="s">
        <v>124</v>
      </c>
      <c r="B51" s="104" t="s">
        <v>195</v>
      </c>
      <c r="C51" s="112" t="s">
        <v>140</v>
      </c>
      <c r="D51" s="96"/>
      <c r="E51" s="389" t="s">
        <v>411</v>
      </c>
      <c r="F51" s="215">
        <v>0.28098000000000001</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159"/>
      <c r="AF51" s="200" t="s">
        <v>411</v>
      </c>
      <c r="AG51" s="200" t="s">
        <v>411</v>
      </c>
      <c r="AH51" s="200" t="s">
        <v>411</v>
      </c>
      <c r="AI51" s="200" t="s">
        <v>411</v>
      </c>
      <c r="AJ51" s="200" t="s">
        <v>411</v>
      </c>
      <c r="AK51" s="390">
        <v>0.1338</v>
      </c>
      <c r="AL51" s="146" t="s">
        <v>388</v>
      </c>
    </row>
    <row r="52" spans="1:38" s="10" customFormat="1" ht="24.75" customHeight="1" thickBot="1" x14ac:dyDescent="0.25">
      <c r="A52" s="104" t="s">
        <v>124</v>
      </c>
      <c r="B52" s="104" t="s">
        <v>327</v>
      </c>
      <c r="C52" s="112" t="s">
        <v>141</v>
      </c>
      <c r="D52" s="141"/>
      <c r="E52" s="388">
        <v>1.0640000000000001E-3</v>
      </c>
      <c r="F52" s="388">
        <v>6.0800000000000003E-3</v>
      </c>
      <c r="G52" s="388">
        <v>7.4479999999999998E-3</v>
      </c>
      <c r="H52" s="388">
        <v>3.3439999999999998E-5</v>
      </c>
      <c r="I52" s="388">
        <v>6.0800000000000001E-5</v>
      </c>
      <c r="J52" s="388">
        <v>1.5200000000000001E-4</v>
      </c>
      <c r="K52" s="388">
        <v>1.8240000000000002E-4</v>
      </c>
      <c r="L52" s="389" t="s">
        <v>411</v>
      </c>
      <c r="M52" s="388">
        <v>1.2463999999999999E-3</v>
      </c>
      <c r="N52" s="388">
        <v>9.1200000000000009E-8</v>
      </c>
      <c r="O52" s="388">
        <v>1.52E-8</v>
      </c>
      <c r="P52" s="388">
        <v>1.824E-8</v>
      </c>
      <c r="Q52" s="388">
        <v>3.0400000000000003E-9</v>
      </c>
      <c r="R52" s="388">
        <v>3.0400000000000003E-9</v>
      </c>
      <c r="S52" s="388">
        <v>3.648E-8</v>
      </c>
      <c r="T52" s="388">
        <v>1.6111999999999998E-7</v>
      </c>
      <c r="U52" s="388">
        <v>3.0400000000000003E-9</v>
      </c>
      <c r="V52" s="388">
        <v>3.0400000000000001E-8</v>
      </c>
      <c r="W52" s="388">
        <v>3.648E-14</v>
      </c>
      <c r="X52" s="389" t="s">
        <v>411</v>
      </c>
      <c r="Y52" s="389" t="s">
        <v>411</v>
      </c>
      <c r="Z52" s="389" t="s">
        <v>411</v>
      </c>
      <c r="AA52" s="389" t="s">
        <v>411</v>
      </c>
      <c r="AB52" s="389" t="s">
        <v>411</v>
      </c>
      <c r="AC52" s="389" t="s">
        <v>411</v>
      </c>
      <c r="AD52" s="389" t="s">
        <v>411</v>
      </c>
      <c r="AE52" s="97"/>
      <c r="AF52" s="200" t="s">
        <v>411</v>
      </c>
      <c r="AG52" s="200" t="s">
        <v>411</v>
      </c>
      <c r="AH52" s="200" t="s">
        <v>411</v>
      </c>
      <c r="AI52" s="200" t="s">
        <v>411</v>
      </c>
      <c r="AJ52" s="200" t="s">
        <v>411</v>
      </c>
      <c r="AK52" s="390">
        <v>3.04E-2</v>
      </c>
      <c r="AL52" s="146" t="s">
        <v>389</v>
      </c>
    </row>
    <row r="53" spans="1:38" s="10" customFormat="1" ht="24.75" customHeight="1" thickBot="1" x14ac:dyDescent="0.25">
      <c r="A53" s="104" t="s">
        <v>124</v>
      </c>
      <c r="B53" s="104" t="s">
        <v>328</v>
      </c>
      <c r="C53" s="112" t="s">
        <v>76</v>
      </c>
      <c r="D53" s="141"/>
      <c r="E53" s="389" t="s">
        <v>411</v>
      </c>
      <c r="F53" s="388">
        <v>2.3490000000000002</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159"/>
      <c r="AF53" s="371">
        <v>0.52200000000000002</v>
      </c>
      <c r="AG53" s="200" t="s">
        <v>411</v>
      </c>
      <c r="AH53" s="200" t="s">
        <v>411</v>
      </c>
      <c r="AI53" s="200" t="s">
        <v>411</v>
      </c>
      <c r="AJ53" s="200" t="s">
        <v>411</v>
      </c>
      <c r="AK53" s="200" t="s">
        <v>411</v>
      </c>
      <c r="AL53" s="146" t="s">
        <v>385</v>
      </c>
    </row>
    <row r="54" spans="1:38" s="10" customFormat="1" ht="36.75" thickBot="1" x14ac:dyDescent="0.25">
      <c r="A54" s="104" t="s">
        <v>124</v>
      </c>
      <c r="B54" s="104" t="s">
        <v>196</v>
      </c>
      <c r="C54" s="112" t="s">
        <v>300</v>
      </c>
      <c r="D54" s="141"/>
      <c r="E54" s="389" t="s">
        <v>411</v>
      </c>
      <c r="F54" s="371">
        <v>7.017614745328421E-2</v>
      </c>
      <c r="G54" s="182" t="s">
        <v>424</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2" t="s">
        <v>424</v>
      </c>
      <c r="X54" s="389" t="s">
        <v>411</v>
      </c>
      <c r="Y54" s="389" t="s">
        <v>411</v>
      </c>
      <c r="Z54" s="389" t="s">
        <v>411</v>
      </c>
      <c r="AA54" s="389" t="s">
        <v>411</v>
      </c>
      <c r="AB54" s="389" t="s">
        <v>411</v>
      </c>
      <c r="AC54" s="389" t="s">
        <v>411</v>
      </c>
      <c r="AD54" s="389" t="s">
        <v>411</v>
      </c>
      <c r="AE54" s="159"/>
      <c r="AF54" s="200" t="s">
        <v>411</v>
      </c>
      <c r="AG54" s="200" t="s">
        <v>411</v>
      </c>
      <c r="AH54" s="200" t="s">
        <v>411</v>
      </c>
      <c r="AI54" s="200" t="s">
        <v>411</v>
      </c>
      <c r="AJ54" s="200" t="s">
        <v>411</v>
      </c>
      <c r="AK54" s="182" t="s">
        <v>424</v>
      </c>
      <c r="AL54" s="232" t="s">
        <v>436</v>
      </c>
    </row>
    <row r="55" spans="1:38" s="10" customFormat="1" ht="24.75" customHeight="1" thickBot="1" x14ac:dyDescent="0.25">
      <c r="A55" s="104" t="s">
        <v>124</v>
      </c>
      <c r="B55" s="104" t="s">
        <v>197</v>
      </c>
      <c r="C55" s="112" t="s">
        <v>270</v>
      </c>
      <c r="D55" s="141"/>
      <c r="E55" s="371">
        <v>1.4090987124463518E-3</v>
      </c>
      <c r="F55" s="388">
        <v>5.2188841201716732E-5</v>
      </c>
      <c r="G55" s="371">
        <v>2.0092703862660943E-3</v>
      </c>
      <c r="H55" s="183" t="s">
        <v>425</v>
      </c>
      <c r="I55" s="183" t="s">
        <v>425</v>
      </c>
      <c r="J55" s="183" t="s">
        <v>425</v>
      </c>
      <c r="K55" s="183" t="s">
        <v>425</v>
      </c>
      <c r="L55" s="183" t="s">
        <v>425</v>
      </c>
      <c r="M55" s="371">
        <v>3.1313304721030039E-4</v>
      </c>
      <c r="N55" s="183" t="s">
        <v>425</v>
      </c>
      <c r="O55" s="183" t="s">
        <v>425</v>
      </c>
      <c r="P55" s="183" t="s">
        <v>425</v>
      </c>
      <c r="Q55" s="183" t="s">
        <v>425</v>
      </c>
      <c r="R55" s="183" t="s">
        <v>425</v>
      </c>
      <c r="S55" s="183" t="s">
        <v>425</v>
      </c>
      <c r="T55" s="183" t="s">
        <v>425</v>
      </c>
      <c r="U55" s="183" t="s">
        <v>425</v>
      </c>
      <c r="V55" s="183" t="s">
        <v>425</v>
      </c>
      <c r="W55" s="183" t="s">
        <v>425</v>
      </c>
      <c r="X55" s="183" t="s">
        <v>425</v>
      </c>
      <c r="Y55" s="183" t="s">
        <v>425</v>
      </c>
      <c r="Z55" s="183" t="s">
        <v>425</v>
      </c>
      <c r="AA55" s="183" t="s">
        <v>425</v>
      </c>
      <c r="AB55" s="183" t="s">
        <v>425</v>
      </c>
      <c r="AC55" s="389" t="s">
        <v>411</v>
      </c>
      <c r="AD55" s="389" t="s">
        <v>411</v>
      </c>
      <c r="AE55" s="159"/>
      <c r="AF55" s="200" t="s">
        <v>411</v>
      </c>
      <c r="AG55" s="200" t="s">
        <v>411</v>
      </c>
      <c r="AH55" s="200" t="s">
        <v>411</v>
      </c>
      <c r="AI55" s="200" t="s">
        <v>411</v>
      </c>
      <c r="AJ55" s="200" t="s">
        <v>411</v>
      </c>
      <c r="AK55" s="371">
        <v>30.4</v>
      </c>
      <c r="AL55" s="146" t="s">
        <v>390</v>
      </c>
    </row>
    <row r="56" spans="1:38" s="10" customFormat="1" ht="24.75" customHeight="1" thickBot="1" x14ac:dyDescent="0.25">
      <c r="A56" s="104" t="s">
        <v>124</v>
      </c>
      <c r="B56" s="104" t="s">
        <v>326</v>
      </c>
      <c r="C56" s="112" t="s">
        <v>156</v>
      </c>
      <c r="D56" s="141"/>
      <c r="E56" s="182" t="s">
        <v>424</v>
      </c>
      <c r="F56" s="182" t="s">
        <v>424</v>
      </c>
      <c r="G56" s="182" t="s">
        <v>424</v>
      </c>
      <c r="H56" s="182" t="s">
        <v>424</v>
      </c>
      <c r="I56" s="182" t="s">
        <v>424</v>
      </c>
      <c r="J56" s="182" t="s">
        <v>424</v>
      </c>
      <c r="K56" s="182" t="s">
        <v>424</v>
      </c>
      <c r="L56" s="182" t="s">
        <v>424</v>
      </c>
      <c r="M56" s="18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159"/>
      <c r="AF56" s="200" t="s">
        <v>411</v>
      </c>
      <c r="AG56" s="200" t="s">
        <v>411</v>
      </c>
      <c r="AH56" s="200" t="s">
        <v>411</v>
      </c>
      <c r="AI56" s="200" t="s">
        <v>411</v>
      </c>
      <c r="AJ56" s="200" t="s">
        <v>411</v>
      </c>
      <c r="AK56" s="182" t="s">
        <v>424</v>
      </c>
      <c r="AL56" s="232" t="s">
        <v>435</v>
      </c>
    </row>
    <row r="57" spans="1:38" s="10" customFormat="1" ht="24.75" customHeight="1" thickBot="1" x14ac:dyDescent="0.25">
      <c r="A57" s="104" t="s">
        <v>122</v>
      </c>
      <c r="B57" s="104" t="s">
        <v>198</v>
      </c>
      <c r="C57" s="112" t="s">
        <v>77</v>
      </c>
      <c r="D57" s="96"/>
      <c r="E57" s="183" t="s">
        <v>425</v>
      </c>
      <c r="F57" s="183" t="s">
        <v>425</v>
      </c>
      <c r="G57" s="183" t="s">
        <v>425</v>
      </c>
      <c r="H57" s="183" t="s">
        <v>425</v>
      </c>
      <c r="I57" s="388">
        <v>1.0322E-2</v>
      </c>
      <c r="J57" s="388">
        <v>1.8579600000000002E-2</v>
      </c>
      <c r="K57" s="388">
        <v>2.0643999999999999E-2</v>
      </c>
      <c r="L57" s="388">
        <v>6.1931999999999992E-4</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159"/>
      <c r="AF57" s="200" t="s">
        <v>411</v>
      </c>
      <c r="AG57" s="200" t="s">
        <v>411</v>
      </c>
      <c r="AH57" s="200" t="s">
        <v>411</v>
      </c>
      <c r="AI57" s="200" t="s">
        <v>411</v>
      </c>
      <c r="AJ57" s="200" t="s">
        <v>411</v>
      </c>
      <c r="AK57" s="167">
        <v>39.700000000000003</v>
      </c>
      <c r="AL57" s="146" t="s">
        <v>391</v>
      </c>
    </row>
    <row r="58" spans="1:38" s="10" customFormat="1" ht="24.75" customHeight="1" thickBot="1" x14ac:dyDescent="0.25">
      <c r="A58" s="104" t="s">
        <v>122</v>
      </c>
      <c r="B58" s="104" t="s">
        <v>199</v>
      </c>
      <c r="C58" s="112" t="s">
        <v>78</v>
      </c>
      <c r="D58" s="96"/>
      <c r="E58" s="183" t="s">
        <v>425</v>
      </c>
      <c r="F58" s="183" t="s">
        <v>425</v>
      </c>
      <c r="G58" s="183" t="s">
        <v>425</v>
      </c>
      <c r="H58" s="389" t="s">
        <v>411</v>
      </c>
      <c r="I58" s="388">
        <v>2.0000000000000001E-4</v>
      </c>
      <c r="J58" s="388">
        <v>8.9999999999999998E-4</v>
      </c>
      <c r="K58" s="388">
        <v>2.2000000000000001E-3</v>
      </c>
      <c r="L58" s="388">
        <v>1.84E-6</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159"/>
      <c r="AF58" s="200" t="s">
        <v>411</v>
      </c>
      <c r="AG58" s="200" t="s">
        <v>411</v>
      </c>
      <c r="AH58" s="200" t="s">
        <v>411</v>
      </c>
      <c r="AI58" s="200" t="s">
        <v>411</v>
      </c>
      <c r="AJ58" s="200" t="s">
        <v>411</v>
      </c>
      <c r="AK58" s="157">
        <v>0.1</v>
      </c>
      <c r="AL58" s="146" t="s">
        <v>392</v>
      </c>
    </row>
    <row r="59" spans="1:38" s="10" customFormat="1" ht="24.75" customHeight="1" thickBot="1" x14ac:dyDescent="0.25">
      <c r="A59" s="104" t="s">
        <v>122</v>
      </c>
      <c r="B59" s="211" t="s">
        <v>200</v>
      </c>
      <c r="C59" s="112" t="s">
        <v>110</v>
      </c>
      <c r="D59" s="96"/>
      <c r="E59" s="183" t="s">
        <v>425</v>
      </c>
      <c r="F59" s="183" t="s">
        <v>425</v>
      </c>
      <c r="G59" s="183" t="s">
        <v>425</v>
      </c>
      <c r="H59" s="183" t="s">
        <v>425</v>
      </c>
      <c r="I59" s="371">
        <v>7.6800000000000002E-3</v>
      </c>
      <c r="J59" s="371">
        <v>8.6400000000000001E-3</v>
      </c>
      <c r="K59" s="371">
        <v>9.5999999999999992E-3</v>
      </c>
      <c r="L59" s="371">
        <v>4.7616000000000003E-6</v>
      </c>
      <c r="M59" s="183" t="s">
        <v>425</v>
      </c>
      <c r="N59" s="388">
        <v>5.4399999999999997E-2</v>
      </c>
      <c r="O59" s="388">
        <v>4.1599999999999996E-3</v>
      </c>
      <c r="P59" s="371">
        <v>9.6000000000000002E-5</v>
      </c>
      <c r="Q59" s="388">
        <v>6.0800000000000003E-3</v>
      </c>
      <c r="R59" s="371">
        <v>7.3600000000000002E-3</v>
      </c>
      <c r="S59" s="371">
        <v>2.24E-4</v>
      </c>
      <c r="T59" s="388">
        <v>1.5679999999999999E-2</v>
      </c>
      <c r="U59" s="388">
        <v>2.5600000000000001E-2</v>
      </c>
      <c r="V59" s="388">
        <v>1.184E-2</v>
      </c>
      <c r="W59" s="183" t="s">
        <v>425</v>
      </c>
      <c r="X59" s="183" t="s">
        <v>425</v>
      </c>
      <c r="Y59" s="183" t="s">
        <v>425</v>
      </c>
      <c r="Z59" s="183" t="s">
        <v>425</v>
      </c>
      <c r="AA59" s="183" t="s">
        <v>425</v>
      </c>
      <c r="AB59" s="183" t="s">
        <v>425</v>
      </c>
      <c r="AC59" s="183" t="s">
        <v>425</v>
      </c>
      <c r="AD59" s="389" t="s">
        <v>411</v>
      </c>
      <c r="AE59" s="159"/>
      <c r="AF59" s="200" t="s">
        <v>411</v>
      </c>
      <c r="AG59" s="200" t="s">
        <v>411</v>
      </c>
      <c r="AH59" s="200" t="s">
        <v>411</v>
      </c>
      <c r="AI59" s="200" t="s">
        <v>411</v>
      </c>
      <c r="AJ59" s="200" t="s">
        <v>411</v>
      </c>
      <c r="AK59" s="157" t="s">
        <v>433</v>
      </c>
      <c r="AL59" s="232" t="s">
        <v>437</v>
      </c>
    </row>
    <row r="60" spans="1:38" s="10" customFormat="1" ht="24.75" customHeight="1" thickBot="1" x14ac:dyDescent="0.25">
      <c r="A60" s="104" t="s">
        <v>122</v>
      </c>
      <c r="B60" s="211" t="s">
        <v>337</v>
      </c>
      <c r="C60" s="112" t="s">
        <v>81</v>
      </c>
      <c r="D60" s="139"/>
      <c r="E60" s="389" t="s">
        <v>411</v>
      </c>
      <c r="F60" s="389" t="s">
        <v>411</v>
      </c>
      <c r="G60" s="389" t="s">
        <v>411</v>
      </c>
      <c r="H60" s="389" t="s">
        <v>411</v>
      </c>
      <c r="I60" s="371">
        <v>1.7832999999999998E-3</v>
      </c>
      <c r="J60" s="371">
        <v>1.7833000000000002E-2</v>
      </c>
      <c r="K60" s="371">
        <v>3.637932E-2</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159"/>
      <c r="AF60" s="200" t="s">
        <v>411</v>
      </c>
      <c r="AG60" s="200" t="s">
        <v>411</v>
      </c>
      <c r="AH60" s="200" t="s">
        <v>411</v>
      </c>
      <c r="AI60" s="200" t="s">
        <v>411</v>
      </c>
      <c r="AJ60" s="200" t="s">
        <v>411</v>
      </c>
      <c r="AK60" s="371">
        <v>356.65999999999997</v>
      </c>
      <c r="AL60" s="232" t="s">
        <v>438</v>
      </c>
    </row>
    <row r="61" spans="1:38" s="10" customFormat="1" ht="24.75" customHeight="1" thickBot="1" x14ac:dyDescent="0.25">
      <c r="A61" s="104" t="s">
        <v>122</v>
      </c>
      <c r="B61" s="211" t="s">
        <v>338</v>
      </c>
      <c r="C61" s="112" t="s">
        <v>82</v>
      </c>
      <c r="D61" s="96"/>
      <c r="E61" s="200" t="s">
        <v>411</v>
      </c>
      <c r="F61" s="200" t="s">
        <v>411</v>
      </c>
      <c r="G61" s="20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159"/>
      <c r="AF61" s="200" t="s">
        <v>411</v>
      </c>
      <c r="AG61" s="200" t="s">
        <v>411</v>
      </c>
      <c r="AH61" s="200" t="s">
        <v>411</v>
      </c>
      <c r="AI61" s="200" t="s">
        <v>411</v>
      </c>
      <c r="AJ61" s="200" t="s">
        <v>411</v>
      </c>
      <c r="AK61" s="183" t="s">
        <v>425</v>
      </c>
      <c r="AL61" s="232" t="s">
        <v>439</v>
      </c>
    </row>
    <row r="62" spans="1:38" s="10" customFormat="1" ht="24.75" customHeight="1" thickBot="1" x14ac:dyDescent="0.25">
      <c r="A62" s="104" t="s">
        <v>122</v>
      </c>
      <c r="B62" s="211" t="s">
        <v>339</v>
      </c>
      <c r="C62" s="112" t="s">
        <v>83</v>
      </c>
      <c r="D62" s="96"/>
      <c r="E62" s="200" t="s">
        <v>411</v>
      </c>
      <c r="F62" s="200" t="s">
        <v>411</v>
      </c>
      <c r="G62" s="20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159"/>
      <c r="AF62" s="200" t="s">
        <v>411</v>
      </c>
      <c r="AG62" s="200" t="s">
        <v>411</v>
      </c>
      <c r="AH62" s="200" t="s">
        <v>411</v>
      </c>
      <c r="AI62" s="200" t="s">
        <v>411</v>
      </c>
      <c r="AJ62" s="200" t="s">
        <v>411</v>
      </c>
      <c r="AK62" s="200" t="s">
        <v>411</v>
      </c>
      <c r="AL62" s="232" t="s">
        <v>440</v>
      </c>
    </row>
    <row r="63" spans="1:38" s="10" customFormat="1" ht="24.75" customHeight="1" thickBot="1" x14ac:dyDescent="0.25">
      <c r="A63" s="104" t="s">
        <v>122</v>
      </c>
      <c r="B63" s="211" t="s">
        <v>329</v>
      </c>
      <c r="C63" s="112" t="s">
        <v>317</v>
      </c>
      <c r="D63" s="142"/>
      <c r="E63" s="391">
        <v>1.94661E-2</v>
      </c>
      <c r="F63" s="388">
        <v>3.0186000000000002E-3</v>
      </c>
      <c r="G63" s="388">
        <v>7.6819499999999999E-2</v>
      </c>
      <c r="H63" s="389" t="s">
        <v>411</v>
      </c>
      <c r="I63" s="183" t="s">
        <v>425</v>
      </c>
      <c r="J63" s="183" t="s">
        <v>425</v>
      </c>
      <c r="K63" s="371">
        <v>3.1463400000000002E-2</v>
      </c>
      <c r="L63" s="183" t="s">
        <v>425</v>
      </c>
      <c r="M63" s="371">
        <v>1.2267900000000002E-2</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159"/>
      <c r="AF63" s="200" t="s">
        <v>411</v>
      </c>
      <c r="AG63" s="200" t="s">
        <v>411</v>
      </c>
      <c r="AH63" s="200" t="s">
        <v>411</v>
      </c>
      <c r="AI63" s="200" t="s">
        <v>411</v>
      </c>
      <c r="AJ63" s="200" t="s">
        <v>411</v>
      </c>
      <c r="AK63" s="371" t="s">
        <v>488</v>
      </c>
      <c r="AL63" s="146" t="s">
        <v>431</v>
      </c>
    </row>
    <row r="64" spans="1:38" s="10" customFormat="1" ht="24.75" customHeight="1" thickBot="1" x14ac:dyDescent="0.25">
      <c r="A64" s="104" t="s">
        <v>122</v>
      </c>
      <c r="B64" s="211" t="s">
        <v>201</v>
      </c>
      <c r="C64" s="112" t="s">
        <v>84</v>
      </c>
      <c r="D64" s="96"/>
      <c r="E64" s="388">
        <v>0.1021</v>
      </c>
      <c r="F64" s="183" t="s">
        <v>425</v>
      </c>
      <c r="G64" s="183" t="s">
        <v>425</v>
      </c>
      <c r="H64" s="388">
        <v>1.021E-3</v>
      </c>
      <c r="I64" s="183" t="s">
        <v>425</v>
      </c>
      <c r="J64" s="389" t="s">
        <v>411</v>
      </c>
      <c r="K64" s="389" t="s">
        <v>411</v>
      </c>
      <c r="L64" s="389" t="s">
        <v>411</v>
      </c>
      <c r="M64" s="388">
        <v>1.021E-2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159"/>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4" t="s">
        <v>202</v>
      </c>
      <c r="C65" s="112" t="s">
        <v>85</v>
      </c>
      <c r="D65" s="96"/>
      <c r="E65" s="388">
        <v>1.6857899999999999</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159"/>
      <c r="AF65" s="200" t="s">
        <v>411</v>
      </c>
      <c r="AG65" s="200" t="s">
        <v>411</v>
      </c>
      <c r="AH65" s="200" t="s">
        <v>411</v>
      </c>
      <c r="AI65" s="200" t="s">
        <v>411</v>
      </c>
      <c r="AJ65" s="200" t="s">
        <v>411</v>
      </c>
      <c r="AK65" s="371" t="s">
        <v>433</v>
      </c>
      <c r="AL65" s="146" t="s">
        <v>395</v>
      </c>
    </row>
    <row r="66" spans="1:38" s="10" customFormat="1" ht="24.75" customHeight="1" thickBot="1" x14ac:dyDescent="0.25">
      <c r="A66" s="104" t="s">
        <v>122</v>
      </c>
      <c r="B66" s="104" t="s">
        <v>203</v>
      </c>
      <c r="C66" s="112" t="s">
        <v>86</v>
      </c>
      <c r="D66" s="96"/>
      <c r="E66" s="182" t="s">
        <v>424</v>
      </c>
      <c r="F66" s="182" t="s">
        <v>424</v>
      </c>
      <c r="G66" s="18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159"/>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4" t="s">
        <v>204</v>
      </c>
      <c r="C67" s="112" t="s">
        <v>87</v>
      </c>
      <c r="D67" s="96"/>
      <c r="E67" s="182" t="s">
        <v>424</v>
      </c>
      <c r="F67" s="182" t="s">
        <v>424</v>
      </c>
      <c r="G67" s="18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159"/>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4" t="s">
        <v>205</v>
      </c>
      <c r="C68" s="112" t="s">
        <v>278</v>
      </c>
      <c r="D68" s="96"/>
      <c r="E68" s="182" t="s">
        <v>424</v>
      </c>
      <c r="F68" s="182" t="s">
        <v>424</v>
      </c>
      <c r="G68" s="18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159"/>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182" t="s">
        <v>424</v>
      </c>
      <c r="F69" s="182" t="s">
        <v>424</v>
      </c>
      <c r="G69" s="18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159"/>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1.2858000000000012E-2</v>
      </c>
      <c r="I70" s="183" t="s">
        <v>425</v>
      </c>
      <c r="J70" s="183" t="s">
        <v>425</v>
      </c>
      <c r="K70" s="371">
        <v>6.4896279999999251E-2</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159"/>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00" t="s">
        <v>411</v>
      </c>
      <c r="F71" s="200" t="s">
        <v>411</v>
      </c>
      <c r="G71" s="20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159"/>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18" t="s">
        <v>427</v>
      </c>
      <c r="F72" s="259">
        <v>1.5615E-2</v>
      </c>
      <c r="G72" s="218" t="s">
        <v>427</v>
      </c>
      <c r="H72" s="387" t="s">
        <v>425</v>
      </c>
      <c r="I72" s="259">
        <v>1.4574E-2</v>
      </c>
      <c r="J72" s="259">
        <v>1.8738000000000001E-2</v>
      </c>
      <c r="K72" s="259">
        <v>3.1230000000000001E-2</v>
      </c>
      <c r="L72" s="259">
        <v>5.2466399999999996E-5</v>
      </c>
      <c r="M72" s="218" t="s">
        <v>427</v>
      </c>
      <c r="N72" s="259">
        <v>0.47885999999999995</v>
      </c>
      <c r="O72" s="259">
        <v>2.0819999999999996E-3</v>
      </c>
      <c r="P72" s="259">
        <v>1.0410000000000001E-2</v>
      </c>
      <c r="Q72" s="259">
        <v>4.1640000000000003E-2</v>
      </c>
      <c r="R72" s="259">
        <v>0.46844999999999998</v>
      </c>
      <c r="S72" s="259">
        <v>7.2870000000000001E-3</v>
      </c>
      <c r="T72" s="259">
        <v>1.4574E-2</v>
      </c>
      <c r="U72" s="259">
        <v>2.0819999999999996E-3</v>
      </c>
      <c r="V72" s="259">
        <v>0.41639999999999999</v>
      </c>
      <c r="W72" s="259">
        <v>0.31229999999999997</v>
      </c>
      <c r="X72" s="183" t="s">
        <v>425</v>
      </c>
      <c r="Y72" s="183" t="s">
        <v>425</v>
      </c>
      <c r="Z72" s="183" t="s">
        <v>425</v>
      </c>
      <c r="AA72" s="183" t="s">
        <v>425</v>
      </c>
      <c r="AB72" s="259">
        <v>4.9967999999999999E-2</v>
      </c>
      <c r="AC72" s="259">
        <v>3.1229999999999999E-3</v>
      </c>
      <c r="AD72" s="259">
        <v>0.26024999999999998</v>
      </c>
      <c r="AE72" s="159"/>
      <c r="AF72" s="200" t="s">
        <v>411</v>
      </c>
      <c r="AG72" s="200" t="s">
        <v>411</v>
      </c>
      <c r="AH72" s="200" t="s">
        <v>411</v>
      </c>
      <c r="AI72" s="200" t="s">
        <v>411</v>
      </c>
      <c r="AJ72" s="200" t="s">
        <v>411</v>
      </c>
      <c r="AK72" s="259">
        <v>104.1</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1.26E-2</v>
      </c>
      <c r="J73" s="371">
        <v>1.7850000000000001E-2</v>
      </c>
      <c r="K73" s="371">
        <v>2.1000000000000001E-2</v>
      </c>
      <c r="L73" s="371">
        <v>1.2600000000000001E-3</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159"/>
      <c r="AF73" s="200" t="s">
        <v>411</v>
      </c>
      <c r="AG73" s="200" t="s">
        <v>411</v>
      </c>
      <c r="AH73" s="200" t="s">
        <v>411</v>
      </c>
      <c r="AI73" s="200" t="s">
        <v>411</v>
      </c>
      <c r="AJ73" s="200" t="s">
        <v>411</v>
      </c>
      <c r="AK73" s="393">
        <v>21</v>
      </c>
      <c r="AL73" s="146" t="s">
        <v>401</v>
      </c>
    </row>
    <row r="74" spans="1:38" s="10" customFormat="1" ht="24.75" customHeight="1" thickBot="1" x14ac:dyDescent="0.25">
      <c r="A74" s="104" t="s">
        <v>122</v>
      </c>
      <c r="B74" s="104" t="s">
        <v>211</v>
      </c>
      <c r="C74" s="112" t="s">
        <v>301</v>
      </c>
      <c r="D74" s="96"/>
      <c r="E74" s="182" t="s">
        <v>424</v>
      </c>
      <c r="F74" s="182" t="s">
        <v>424</v>
      </c>
      <c r="G74" s="182" t="s">
        <v>424</v>
      </c>
      <c r="H74" s="182" t="s">
        <v>424</v>
      </c>
      <c r="I74" s="182" t="s">
        <v>424</v>
      </c>
      <c r="J74" s="182" t="s">
        <v>424</v>
      </c>
      <c r="K74" s="182" t="s">
        <v>424</v>
      </c>
      <c r="L74" s="182" t="s">
        <v>424</v>
      </c>
      <c r="M74" s="182" t="s">
        <v>424</v>
      </c>
      <c r="N74" s="182" t="s">
        <v>424</v>
      </c>
      <c r="O74" s="182" t="s">
        <v>424</v>
      </c>
      <c r="P74" s="182" t="s">
        <v>424</v>
      </c>
      <c r="Q74" s="182" t="s">
        <v>424</v>
      </c>
      <c r="R74" s="182" t="s">
        <v>424</v>
      </c>
      <c r="S74" s="182" t="s">
        <v>424</v>
      </c>
      <c r="T74" s="182" t="s">
        <v>424</v>
      </c>
      <c r="U74" s="182" t="s">
        <v>424</v>
      </c>
      <c r="V74" s="182" t="s">
        <v>424</v>
      </c>
      <c r="W74" s="182" t="s">
        <v>424</v>
      </c>
      <c r="X74" s="182" t="s">
        <v>424</v>
      </c>
      <c r="Y74" s="182" t="s">
        <v>424</v>
      </c>
      <c r="Z74" s="182" t="s">
        <v>424</v>
      </c>
      <c r="AA74" s="182" t="s">
        <v>424</v>
      </c>
      <c r="AB74" s="182" t="s">
        <v>424</v>
      </c>
      <c r="AC74" s="182" t="s">
        <v>424</v>
      </c>
      <c r="AD74" s="182" t="s">
        <v>424</v>
      </c>
      <c r="AE74" s="159"/>
      <c r="AF74" s="200" t="s">
        <v>411</v>
      </c>
      <c r="AG74" s="200" t="s">
        <v>411</v>
      </c>
      <c r="AH74" s="200" t="s">
        <v>411</v>
      </c>
      <c r="AI74" s="200" t="s">
        <v>411</v>
      </c>
      <c r="AJ74" s="200" t="s">
        <v>411</v>
      </c>
      <c r="AK74" s="182" t="s">
        <v>424</v>
      </c>
      <c r="AL74" s="146" t="s">
        <v>402</v>
      </c>
    </row>
    <row r="75" spans="1:38" s="10" customFormat="1" ht="24.75" customHeight="1" thickBot="1" x14ac:dyDescent="0.25">
      <c r="A75" s="104" t="s">
        <v>122</v>
      </c>
      <c r="B75" s="104" t="s">
        <v>212</v>
      </c>
      <c r="C75" s="112" t="s">
        <v>280</v>
      </c>
      <c r="D75" s="140"/>
      <c r="E75" s="182" t="s">
        <v>424</v>
      </c>
      <c r="F75" s="182" t="s">
        <v>424</v>
      </c>
      <c r="G75" s="18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159"/>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182" t="s">
        <v>424</v>
      </c>
      <c r="F76" s="182" t="s">
        <v>424</v>
      </c>
      <c r="G76" s="182" t="s">
        <v>424</v>
      </c>
      <c r="H76" s="182" t="s">
        <v>424</v>
      </c>
      <c r="I76" s="182" t="s">
        <v>424</v>
      </c>
      <c r="J76" s="182" t="s">
        <v>424</v>
      </c>
      <c r="K76" s="182" t="s">
        <v>424</v>
      </c>
      <c r="L76" s="182" t="s">
        <v>424</v>
      </c>
      <c r="M76" s="182" t="s">
        <v>424</v>
      </c>
      <c r="N76" s="182" t="s">
        <v>424</v>
      </c>
      <c r="O76" s="182" t="s">
        <v>424</v>
      </c>
      <c r="P76" s="182" t="s">
        <v>424</v>
      </c>
      <c r="Q76" s="182" t="s">
        <v>424</v>
      </c>
      <c r="R76" s="182" t="s">
        <v>424</v>
      </c>
      <c r="S76" s="182" t="s">
        <v>424</v>
      </c>
      <c r="T76" s="182" t="s">
        <v>424</v>
      </c>
      <c r="U76" s="182" t="s">
        <v>424</v>
      </c>
      <c r="V76" s="182" t="s">
        <v>424</v>
      </c>
      <c r="W76" s="182" t="s">
        <v>424</v>
      </c>
      <c r="X76" s="182" t="s">
        <v>424</v>
      </c>
      <c r="Y76" s="182" t="s">
        <v>424</v>
      </c>
      <c r="Z76" s="182" t="s">
        <v>424</v>
      </c>
      <c r="AA76" s="182" t="s">
        <v>424</v>
      </c>
      <c r="AB76" s="182" t="s">
        <v>424</v>
      </c>
      <c r="AC76" s="182" t="s">
        <v>424</v>
      </c>
      <c r="AD76" s="182" t="s">
        <v>424</v>
      </c>
      <c r="AE76" s="159"/>
      <c r="AF76" s="200" t="s">
        <v>411</v>
      </c>
      <c r="AG76" s="200" t="s">
        <v>411</v>
      </c>
      <c r="AH76" s="200" t="s">
        <v>411</v>
      </c>
      <c r="AI76" s="200" t="s">
        <v>411</v>
      </c>
      <c r="AJ76" s="200" t="s">
        <v>411</v>
      </c>
      <c r="AK76" s="182" t="s">
        <v>424</v>
      </c>
      <c r="AL76" s="146" t="s">
        <v>404</v>
      </c>
    </row>
    <row r="77" spans="1:38" s="10" customFormat="1" ht="24.75" customHeight="1" thickBot="1" x14ac:dyDescent="0.25">
      <c r="A77" s="104" t="s">
        <v>122</v>
      </c>
      <c r="B77" s="104" t="s">
        <v>214</v>
      </c>
      <c r="C77" s="112" t="s">
        <v>93</v>
      </c>
      <c r="D77" s="96"/>
      <c r="E77" s="182" t="s">
        <v>424</v>
      </c>
      <c r="F77" s="182" t="s">
        <v>424</v>
      </c>
      <c r="G77" s="18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159"/>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182" t="s">
        <v>424</v>
      </c>
      <c r="F78" s="182" t="s">
        <v>424</v>
      </c>
      <c r="G78" s="18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159"/>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182" t="s">
        <v>424</v>
      </c>
      <c r="F79" s="182" t="s">
        <v>424</v>
      </c>
      <c r="G79" s="18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159"/>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4" t="s">
        <v>217</v>
      </c>
      <c r="C80" s="112" t="s">
        <v>318</v>
      </c>
      <c r="D80" s="96"/>
      <c r="E80" s="182" t="s">
        <v>424</v>
      </c>
      <c r="F80" s="182" t="s">
        <v>424</v>
      </c>
      <c r="G80" s="18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159"/>
      <c r="AF80" s="200" t="s">
        <v>411</v>
      </c>
      <c r="AG80" s="200" t="s">
        <v>411</v>
      </c>
      <c r="AH80" s="200" t="s">
        <v>411</v>
      </c>
      <c r="AI80" s="200" t="s">
        <v>411</v>
      </c>
      <c r="AJ80" s="200" t="s">
        <v>411</v>
      </c>
      <c r="AK80" s="182" t="s">
        <v>424</v>
      </c>
      <c r="AL80" s="232" t="s">
        <v>435</v>
      </c>
    </row>
    <row r="81" spans="1:38" s="10" customFormat="1" ht="24.75" customHeight="1" thickBot="1" x14ac:dyDescent="0.25">
      <c r="A81" s="104" t="s">
        <v>122</v>
      </c>
      <c r="B81" s="104" t="s">
        <v>218</v>
      </c>
      <c r="C81" s="112" t="s">
        <v>371</v>
      </c>
      <c r="D81" s="96"/>
      <c r="E81" s="200" t="s">
        <v>411</v>
      </c>
      <c r="F81" s="200" t="s">
        <v>411</v>
      </c>
      <c r="G81" s="20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159"/>
      <c r="AF81" s="200" t="s">
        <v>411</v>
      </c>
      <c r="AG81" s="200" t="s">
        <v>411</v>
      </c>
      <c r="AH81" s="200" t="s">
        <v>411</v>
      </c>
      <c r="AI81" s="200" t="s">
        <v>411</v>
      </c>
      <c r="AJ81" s="200" t="s">
        <v>411</v>
      </c>
      <c r="AK81" s="200" t="s">
        <v>411</v>
      </c>
      <c r="AL81" s="146" t="s">
        <v>408</v>
      </c>
    </row>
    <row r="82" spans="1:38" s="10" customFormat="1" ht="24.75" customHeight="1" thickBot="1" x14ac:dyDescent="0.25">
      <c r="A82" s="104" t="s">
        <v>125</v>
      </c>
      <c r="B82" s="104" t="s">
        <v>225</v>
      </c>
      <c r="C82" s="95" t="s">
        <v>100</v>
      </c>
      <c r="D82" s="96"/>
      <c r="E82" s="200" t="s">
        <v>411</v>
      </c>
      <c r="F82" s="157">
        <v>5.2922460000000013</v>
      </c>
      <c r="G82" s="20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159"/>
      <c r="AF82" s="200" t="s">
        <v>411</v>
      </c>
      <c r="AG82" s="200" t="s">
        <v>411</v>
      </c>
      <c r="AH82" s="200" t="s">
        <v>411</v>
      </c>
      <c r="AI82" s="200" t="s">
        <v>411</v>
      </c>
      <c r="AJ82" s="200" t="s">
        <v>411</v>
      </c>
      <c r="AK82" s="157">
        <v>4410.2050000000008</v>
      </c>
      <c r="AL82" s="146" t="s">
        <v>432</v>
      </c>
    </row>
    <row r="83" spans="1:38" s="10" customFormat="1" ht="24.75" customHeight="1" thickBot="1" x14ac:dyDescent="0.25">
      <c r="A83" s="104" t="s">
        <v>125</v>
      </c>
      <c r="B83" s="212" t="s">
        <v>226</v>
      </c>
      <c r="C83" s="95" t="s">
        <v>80</v>
      </c>
      <c r="D83" s="96"/>
      <c r="E83" s="183" t="s">
        <v>425</v>
      </c>
      <c r="F83" s="371">
        <v>3.5039999999999995E-4</v>
      </c>
      <c r="G83" s="183" t="s">
        <v>425</v>
      </c>
      <c r="H83" s="389" t="s">
        <v>411</v>
      </c>
      <c r="I83" s="371">
        <v>2.6279999999999994E-4</v>
      </c>
      <c r="J83" s="371">
        <v>1.9709999999999997E-3</v>
      </c>
      <c r="K83" s="371">
        <v>9.1979999999999996E-3</v>
      </c>
      <c r="L83" s="371">
        <v>1.4979599999999996E-5</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159"/>
      <c r="AF83" s="200" t="s">
        <v>411</v>
      </c>
      <c r="AG83" s="200" t="s">
        <v>411</v>
      </c>
      <c r="AH83" s="200" t="s">
        <v>411</v>
      </c>
      <c r="AI83" s="200" t="s">
        <v>411</v>
      </c>
      <c r="AJ83" s="200" t="s">
        <v>411</v>
      </c>
      <c r="AK83" s="371">
        <v>21.9</v>
      </c>
      <c r="AL83" s="146" t="s">
        <v>428</v>
      </c>
    </row>
    <row r="84" spans="1:38" s="10" customFormat="1" ht="24.75" customHeight="1" thickBot="1" x14ac:dyDescent="0.25">
      <c r="A84" s="104" t="s">
        <v>122</v>
      </c>
      <c r="B84" s="212" t="s">
        <v>227</v>
      </c>
      <c r="C84" s="95"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159"/>
      <c r="AF84" s="200" t="s">
        <v>411</v>
      </c>
      <c r="AG84" s="200" t="s">
        <v>411</v>
      </c>
      <c r="AH84" s="200" t="s">
        <v>411</v>
      </c>
      <c r="AI84" s="200" t="s">
        <v>411</v>
      </c>
      <c r="AJ84" s="200" t="s">
        <v>411</v>
      </c>
      <c r="AK84" s="183" t="s">
        <v>425</v>
      </c>
      <c r="AL84" s="232" t="s">
        <v>435</v>
      </c>
    </row>
    <row r="85" spans="1:38" s="10" customFormat="1" ht="24.75" customHeight="1" thickBot="1" x14ac:dyDescent="0.25">
      <c r="A85" s="104" t="s">
        <v>125</v>
      </c>
      <c r="B85" s="112" t="s">
        <v>228</v>
      </c>
      <c r="C85" s="95" t="s">
        <v>357</v>
      </c>
      <c r="D85" s="96"/>
      <c r="E85" s="200" t="s">
        <v>411</v>
      </c>
      <c r="F85" s="371">
        <v>3.1414175000000002</v>
      </c>
      <c r="G85" s="20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159"/>
      <c r="AF85" s="200" t="s">
        <v>411</v>
      </c>
      <c r="AG85" s="200" t="s">
        <v>411</v>
      </c>
      <c r="AH85" s="200" t="s">
        <v>411</v>
      </c>
      <c r="AI85" s="200" t="s">
        <v>411</v>
      </c>
      <c r="AJ85" s="200" t="s">
        <v>411</v>
      </c>
      <c r="AK85" s="371">
        <v>12.565670000000001</v>
      </c>
      <c r="AL85" s="146" t="s">
        <v>409</v>
      </c>
    </row>
    <row r="86" spans="1:38" s="10" customFormat="1" ht="24.75" customHeight="1" thickBot="1" x14ac:dyDescent="0.25">
      <c r="A86" s="104" t="s">
        <v>125</v>
      </c>
      <c r="B86" s="112" t="s">
        <v>229</v>
      </c>
      <c r="C86" s="95" t="s">
        <v>96</v>
      </c>
      <c r="D86" s="96"/>
      <c r="E86" s="200" t="s">
        <v>411</v>
      </c>
      <c r="F86" s="183" t="s">
        <v>425</v>
      </c>
      <c r="G86" s="20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159"/>
      <c r="AF86" s="200" t="s">
        <v>411</v>
      </c>
      <c r="AG86" s="200" t="s">
        <v>411</v>
      </c>
      <c r="AH86" s="200" t="s">
        <v>411</v>
      </c>
      <c r="AI86" s="200" t="s">
        <v>411</v>
      </c>
      <c r="AJ86" s="200" t="s">
        <v>411</v>
      </c>
      <c r="AK86" s="200" t="s">
        <v>411</v>
      </c>
      <c r="AL86" s="146" t="s">
        <v>410</v>
      </c>
    </row>
    <row r="87" spans="1:38" s="10" customFormat="1" ht="24.75" customHeight="1" thickBot="1" x14ac:dyDescent="0.25">
      <c r="A87" s="104" t="s">
        <v>125</v>
      </c>
      <c r="B87" s="112" t="s">
        <v>230</v>
      </c>
      <c r="C87" s="95" t="s">
        <v>97</v>
      </c>
      <c r="D87" s="96"/>
      <c r="E87" s="200" t="s">
        <v>411</v>
      </c>
      <c r="F87" s="183" t="s">
        <v>425</v>
      </c>
      <c r="G87" s="20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159"/>
      <c r="AF87" s="200" t="s">
        <v>411</v>
      </c>
      <c r="AG87" s="200" t="s">
        <v>411</v>
      </c>
      <c r="AH87" s="200" t="s">
        <v>411</v>
      </c>
      <c r="AI87" s="200" t="s">
        <v>411</v>
      </c>
      <c r="AJ87" s="200" t="s">
        <v>411</v>
      </c>
      <c r="AK87" s="200" t="s">
        <v>411</v>
      </c>
      <c r="AL87" s="146" t="s">
        <v>410</v>
      </c>
    </row>
    <row r="88" spans="1:38" s="10" customFormat="1" ht="24.75" customHeight="1" thickBot="1" x14ac:dyDescent="0.25">
      <c r="A88" s="104" t="s">
        <v>125</v>
      </c>
      <c r="B88" s="112"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159"/>
      <c r="AF88" s="200" t="s">
        <v>411</v>
      </c>
      <c r="AG88" s="200" t="s">
        <v>411</v>
      </c>
      <c r="AH88" s="200" t="s">
        <v>411</v>
      </c>
      <c r="AI88" s="200" t="s">
        <v>411</v>
      </c>
      <c r="AJ88" s="200" t="s">
        <v>411</v>
      </c>
      <c r="AK88" s="200" t="s">
        <v>411</v>
      </c>
      <c r="AL88" s="232" t="s">
        <v>435</v>
      </c>
    </row>
    <row r="89" spans="1:38" s="10" customFormat="1" ht="24.75" customHeight="1" thickBot="1" x14ac:dyDescent="0.25">
      <c r="A89" s="104" t="s">
        <v>125</v>
      </c>
      <c r="B89" s="112" t="s">
        <v>232</v>
      </c>
      <c r="C89" s="95" t="s">
        <v>99</v>
      </c>
      <c r="D89" s="96"/>
      <c r="E89" s="200" t="s">
        <v>411</v>
      </c>
      <c r="F89" s="183" t="s">
        <v>425</v>
      </c>
      <c r="G89" s="20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159"/>
      <c r="AF89" s="200" t="s">
        <v>411</v>
      </c>
      <c r="AG89" s="200" t="s">
        <v>411</v>
      </c>
      <c r="AH89" s="200" t="s">
        <v>411</v>
      </c>
      <c r="AI89" s="200" t="s">
        <v>411</v>
      </c>
      <c r="AJ89" s="200" t="s">
        <v>411</v>
      </c>
      <c r="AK89" s="200" t="s">
        <v>411</v>
      </c>
      <c r="AL89" s="232" t="s">
        <v>435</v>
      </c>
    </row>
    <row r="90" spans="1:38" s="18" customFormat="1" ht="24.75" customHeight="1" thickBot="1" x14ac:dyDescent="0.25">
      <c r="A90" s="104" t="s">
        <v>125</v>
      </c>
      <c r="B90" s="112"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159"/>
      <c r="AF90" s="200" t="s">
        <v>411</v>
      </c>
      <c r="AG90" s="200" t="s">
        <v>411</v>
      </c>
      <c r="AH90" s="200" t="s">
        <v>411</v>
      </c>
      <c r="AI90" s="200" t="s">
        <v>411</v>
      </c>
      <c r="AJ90" s="200" t="s">
        <v>411</v>
      </c>
      <c r="AK90" s="200" t="s">
        <v>411</v>
      </c>
      <c r="AL90" s="232" t="s">
        <v>435</v>
      </c>
    </row>
    <row r="91" spans="1:38" s="10" customFormat="1" ht="24.75" customHeight="1" thickBot="1" x14ac:dyDescent="0.25">
      <c r="A91" s="104" t="s">
        <v>125</v>
      </c>
      <c r="B91" s="104" t="s">
        <v>266</v>
      </c>
      <c r="C91" s="112"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159"/>
      <c r="AF91" s="200" t="s">
        <v>411</v>
      </c>
      <c r="AG91" s="200" t="s">
        <v>411</v>
      </c>
      <c r="AH91" s="200" t="s">
        <v>411</v>
      </c>
      <c r="AI91" s="200" t="s">
        <v>411</v>
      </c>
      <c r="AJ91" s="200" t="s">
        <v>411</v>
      </c>
      <c r="AK91" s="200" t="s">
        <v>411</v>
      </c>
      <c r="AL91" s="232" t="s">
        <v>435</v>
      </c>
    </row>
    <row r="92" spans="1:38" s="10" customFormat="1" ht="24.75" customHeight="1" thickBot="1" x14ac:dyDescent="0.25">
      <c r="A92" s="104" t="s">
        <v>122</v>
      </c>
      <c r="B92" s="104" t="s">
        <v>219</v>
      </c>
      <c r="C92" s="112" t="s">
        <v>118</v>
      </c>
      <c r="D92" s="140"/>
      <c r="E92" s="388">
        <v>2.9799999999999998E-4</v>
      </c>
      <c r="F92" s="388">
        <v>5.9599999999999996E-4</v>
      </c>
      <c r="G92" s="388">
        <v>5.9599999999999996E-4</v>
      </c>
      <c r="H92" s="183" t="s">
        <v>425</v>
      </c>
      <c r="I92" s="371">
        <v>1.7879999999999998E-4</v>
      </c>
      <c r="J92" s="371">
        <v>2.3839999999999999E-4</v>
      </c>
      <c r="K92" s="371">
        <v>2.9799999999999998E-4</v>
      </c>
      <c r="L92" s="371">
        <v>4.6488000000000003E-6</v>
      </c>
      <c r="M92" s="371">
        <v>1.639E-3</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159"/>
      <c r="AF92" s="200" t="s">
        <v>411</v>
      </c>
      <c r="AG92" s="200" t="s">
        <v>411</v>
      </c>
      <c r="AH92" s="200" t="s">
        <v>411</v>
      </c>
      <c r="AI92" s="200" t="s">
        <v>411</v>
      </c>
      <c r="AJ92" s="200" t="s">
        <v>411</v>
      </c>
      <c r="AK92" s="371">
        <v>0.29799999999999999</v>
      </c>
      <c r="AL92" s="146" t="s">
        <v>412</v>
      </c>
    </row>
    <row r="93" spans="1:38" s="10" customFormat="1" ht="24.75" customHeight="1" thickBot="1" x14ac:dyDescent="0.25">
      <c r="A93" s="104" t="s">
        <v>122</v>
      </c>
      <c r="B93" s="104" t="s">
        <v>220</v>
      </c>
      <c r="C93" s="112" t="s">
        <v>119</v>
      </c>
      <c r="D93" s="140"/>
      <c r="E93" s="220" t="s">
        <v>411</v>
      </c>
      <c r="F93" s="371">
        <v>2.2218380150000003</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159"/>
      <c r="AF93" s="200" t="s">
        <v>411</v>
      </c>
      <c r="AG93" s="200" t="s">
        <v>411</v>
      </c>
      <c r="AH93" s="200" t="s">
        <v>411</v>
      </c>
      <c r="AI93" s="200" t="s">
        <v>411</v>
      </c>
      <c r="AJ93" s="200" t="s">
        <v>411</v>
      </c>
      <c r="AK93" s="157">
        <v>240.38650000000001</v>
      </c>
      <c r="AL93" s="146" t="s">
        <v>429</v>
      </c>
    </row>
    <row r="94" spans="1:38" s="10" customFormat="1" ht="24.75" customHeight="1" thickBot="1" x14ac:dyDescent="0.25">
      <c r="A94" s="104" t="s">
        <v>122</v>
      </c>
      <c r="B94" s="213" t="s">
        <v>265</v>
      </c>
      <c r="C94" s="112" t="s">
        <v>303</v>
      </c>
      <c r="D94" s="96"/>
      <c r="E94" s="200" t="s">
        <v>411</v>
      </c>
      <c r="F94" s="200" t="s">
        <v>411</v>
      </c>
      <c r="G94" s="20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159"/>
      <c r="AF94" s="200" t="s">
        <v>411</v>
      </c>
      <c r="AG94" s="200" t="s">
        <v>411</v>
      </c>
      <c r="AH94" s="200" t="s">
        <v>411</v>
      </c>
      <c r="AI94" s="200" t="s">
        <v>411</v>
      </c>
      <c r="AJ94" s="200" t="s">
        <v>411</v>
      </c>
      <c r="AK94" s="200" t="s">
        <v>411</v>
      </c>
      <c r="AL94" s="232" t="s">
        <v>435</v>
      </c>
    </row>
    <row r="95" spans="1:38" s="10" customFormat="1" ht="24.75" customHeight="1" thickBot="1" x14ac:dyDescent="0.25">
      <c r="A95" s="104" t="s">
        <v>122</v>
      </c>
      <c r="B95" s="213" t="s">
        <v>221</v>
      </c>
      <c r="C95" s="112" t="s">
        <v>94</v>
      </c>
      <c r="D95" s="140"/>
      <c r="E95" s="183" t="s">
        <v>425</v>
      </c>
      <c r="F95" s="183" t="s">
        <v>425</v>
      </c>
      <c r="G95" s="183" t="s">
        <v>425</v>
      </c>
      <c r="H95" s="183" t="s">
        <v>425</v>
      </c>
      <c r="I95" s="183" t="s">
        <v>425</v>
      </c>
      <c r="J95" s="183" t="s">
        <v>425</v>
      </c>
      <c r="K95" s="157">
        <v>4.0079999999999998E-2</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159"/>
      <c r="AF95" s="200" t="s">
        <v>411</v>
      </c>
      <c r="AG95" s="200" t="s">
        <v>411</v>
      </c>
      <c r="AH95" s="200" t="s">
        <v>411</v>
      </c>
      <c r="AI95" s="200" t="s">
        <v>411</v>
      </c>
      <c r="AJ95" s="200" t="s">
        <v>411</v>
      </c>
      <c r="AK95" s="157">
        <v>13.36</v>
      </c>
      <c r="AL95" s="146" t="s">
        <v>430</v>
      </c>
    </row>
    <row r="96" spans="1:38" s="10" customFormat="1" ht="24.75" customHeight="1" thickBot="1" x14ac:dyDescent="0.25">
      <c r="A96" s="104" t="s">
        <v>122</v>
      </c>
      <c r="B96" s="104" t="s">
        <v>222</v>
      </c>
      <c r="C96" s="112" t="s">
        <v>95</v>
      </c>
      <c r="D96" s="144"/>
      <c r="E96" s="182" t="s">
        <v>424</v>
      </c>
      <c r="F96" s="182" t="s">
        <v>424</v>
      </c>
      <c r="G96" s="18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159"/>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4" t="s">
        <v>223</v>
      </c>
      <c r="C97" s="112" t="s">
        <v>370</v>
      </c>
      <c r="D97" s="144"/>
      <c r="E97" s="200" t="s">
        <v>411</v>
      </c>
      <c r="F97" s="200" t="s">
        <v>411</v>
      </c>
      <c r="G97" s="200" t="s">
        <v>411</v>
      </c>
      <c r="H97" s="200" t="s">
        <v>411</v>
      </c>
      <c r="I97" s="200" t="s">
        <v>411</v>
      </c>
      <c r="J97" s="200" t="s">
        <v>411</v>
      </c>
      <c r="K97" s="200" t="s">
        <v>411</v>
      </c>
      <c r="L97" s="200" t="s">
        <v>411</v>
      </c>
      <c r="M97" s="200" t="s">
        <v>411</v>
      </c>
      <c r="N97" s="183" t="s">
        <v>425</v>
      </c>
      <c r="O97" s="183" t="s">
        <v>425</v>
      </c>
      <c r="P97" s="157">
        <v>4.4102050000000011E-2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441.02050000000008</v>
      </c>
      <c r="AE97" s="159"/>
      <c r="AF97" s="200" t="s">
        <v>411</v>
      </c>
      <c r="AG97" s="200" t="s">
        <v>411</v>
      </c>
      <c r="AH97" s="200" t="s">
        <v>411</v>
      </c>
      <c r="AI97" s="200" t="s">
        <v>411</v>
      </c>
      <c r="AJ97" s="200" t="s">
        <v>411</v>
      </c>
      <c r="AK97" s="157">
        <v>4410.2050000000008</v>
      </c>
      <c r="AL97" s="146" t="s">
        <v>432</v>
      </c>
    </row>
    <row r="98" spans="1:39" s="10" customFormat="1" ht="24.75" customHeight="1" thickBot="1" x14ac:dyDescent="0.25">
      <c r="A98" s="104" t="s">
        <v>122</v>
      </c>
      <c r="B98" s="104" t="s">
        <v>224</v>
      </c>
      <c r="C98" s="112" t="s">
        <v>319</v>
      </c>
      <c r="D98" s="144"/>
      <c r="E98" s="200" t="s">
        <v>411</v>
      </c>
      <c r="F98" s="200" t="s">
        <v>411</v>
      </c>
      <c r="G98" s="20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159"/>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160">
        <v>0.20993100000000001</v>
      </c>
      <c r="F99" s="157">
        <v>4.433897</v>
      </c>
      <c r="G99" s="200" t="s">
        <v>411</v>
      </c>
      <c r="H99" s="157">
        <v>10.496550000000001</v>
      </c>
      <c r="I99" s="157">
        <v>0.22591</v>
      </c>
      <c r="J99" s="157">
        <v>0.34712999999999999</v>
      </c>
      <c r="K99" s="157">
        <v>0.76037999999999994</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159"/>
      <c r="AF99" s="200" t="s">
        <v>411</v>
      </c>
      <c r="AG99" s="200" t="s">
        <v>411</v>
      </c>
      <c r="AH99" s="200" t="s">
        <v>411</v>
      </c>
      <c r="AI99" s="200" t="s">
        <v>411</v>
      </c>
      <c r="AJ99" s="200" t="s">
        <v>411</v>
      </c>
      <c r="AK99" s="157">
        <v>551</v>
      </c>
      <c r="AL99" s="146" t="s">
        <v>414</v>
      </c>
    </row>
    <row r="100" spans="1:39" s="10" customFormat="1" ht="24.75" customHeight="1" thickBot="1" x14ac:dyDescent="0.25">
      <c r="A100" s="104" t="s">
        <v>126</v>
      </c>
      <c r="B100" s="104" t="s">
        <v>235</v>
      </c>
      <c r="C100" s="112" t="s">
        <v>288</v>
      </c>
      <c r="D100" s="144"/>
      <c r="E100" s="160">
        <v>5.2382000000000005E-2</v>
      </c>
      <c r="F100" s="157">
        <v>1.7152724000000001</v>
      </c>
      <c r="G100" s="200" t="s">
        <v>411</v>
      </c>
      <c r="H100" s="157">
        <v>3.2381600000000006</v>
      </c>
      <c r="I100" s="157">
        <v>8.5716000000000014E-2</v>
      </c>
      <c r="J100" s="157">
        <v>0.12857400000000002</v>
      </c>
      <c r="K100" s="157">
        <v>0.28095800000000004</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159"/>
      <c r="AF100" s="200" t="s">
        <v>411</v>
      </c>
      <c r="AG100" s="200" t="s">
        <v>411</v>
      </c>
      <c r="AH100" s="200" t="s">
        <v>411</v>
      </c>
      <c r="AI100" s="200" t="s">
        <v>411</v>
      </c>
      <c r="AJ100" s="200" t="s">
        <v>411</v>
      </c>
      <c r="AK100" s="157">
        <v>476.20000000000005</v>
      </c>
      <c r="AL100" s="146" t="s">
        <v>414</v>
      </c>
      <c r="AM100" s="255"/>
    </row>
    <row r="101" spans="1:39" s="10" customFormat="1" ht="24.75" customHeight="1" thickBot="1" x14ac:dyDescent="0.25">
      <c r="A101" s="104" t="s">
        <v>126</v>
      </c>
      <c r="B101" s="104" t="s">
        <v>237</v>
      </c>
      <c r="C101" s="112" t="s">
        <v>281</v>
      </c>
      <c r="D101" s="144"/>
      <c r="E101" s="160">
        <v>6.3732000000000007E-3</v>
      </c>
      <c r="F101" s="157">
        <v>8.9755900000000013E-2</v>
      </c>
      <c r="G101" s="200" t="s">
        <v>411</v>
      </c>
      <c r="H101" s="157">
        <v>0.21244000000000002</v>
      </c>
      <c r="I101" s="157">
        <v>1.0621999999999999E-2</v>
      </c>
      <c r="J101" s="157">
        <v>3.1865999999999998E-2</v>
      </c>
      <c r="K101" s="157">
        <v>7.4354000000000017E-2</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159"/>
      <c r="AF101" s="200" t="s">
        <v>411</v>
      </c>
      <c r="AG101" s="200" t="s">
        <v>411</v>
      </c>
      <c r="AH101" s="200" t="s">
        <v>411</v>
      </c>
      <c r="AI101" s="200" t="s">
        <v>411</v>
      </c>
      <c r="AJ101" s="200" t="s">
        <v>411</v>
      </c>
      <c r="AK101" s="157">
        <v>531.1</v>
      </c>
      <c r="AL101" s="146" t="s">
        <v>414</v>
      </c>
      <c r="AM101" s="255"/>
    </row>
    <row r="102" spans="1:39" s="10" customFormat="1" ht="24.75" customHeight="1" thickBot="1" x14ac:dyDescent="0.25">
      <c r="A102" s="104" t="s">
        <v>126</v>
      </c>
      <c r="B102" s="104" t="s">
        <v>238</v>
      </c>
      <c r="C102" s="112" t="s">
        <v>282</v>
      </c>
      <c r="D102" s="144"/>
      <c r="E102" s="160">
        <v>2.1458922058232622E-2</v>
      </c>
      <c r="F102" s="157">
        <v>0.32361002234508751</v>
      </c>
      <c r="G102" s="200" t="s">
        <v>411</v>
      </c>
      <c r="H102" s="157">
        <v>1.8274350000000001</v>
      </c>
      <c r="I102" s="157">
        <v>2.4730913177626627E-3</v>
      </c>
      <c r="J102" s="157">
        <v>4.9926684883219975E-2</v>
      </c>
      <c r="K102" s="157">
        <v>0.29400118334051378</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159"/>
      <c r="AF102" s="200" t="s">
        <v>411</v>
      </c>
      <c r="AG102" s="200" t="s">
        <v>411</v>
      </c>
      <c r="AH102" s="200" t="s">
        <v>411</v>
      </c>
      <c r="AI102" s="200" t="s">
        <v>411</v>
      </c>
      <c r="AJ102" s="200" t="s">
        <v>411</v>
      </c>
      <c r="AK102" s="157">
        <v>330.3</v>
      </c>
      <c r="AL102" s="146" t="s">
        <v>414</v>
      </c>
      <c r="AM102" s="255"/>
    </row>
    <row r="103" spans="1:39" s="166" customFormat="1" ht="24.75" customHeight="1" thickBot="1" x14ac:dyDescent="0.25">
      <c r="A103" s="104" t="s">
        <v>126</v>
      </c>
      <c r="B103" s="104" t="s">
        <v>236</v>
      </c>
      <c r="C103" s="112" t="s">
        <v>283</v>
      </c>
      <c r="D103" s="144"/>
      <c r="E103" s="193" t="s">
        <v>427</v>
      </c>
      <c r="F103" s="194" t="s">
        <v>427</v>
      </c>
      <c r="G103" s="200" t="s">
        <v>411</v>
      </c>
      <c r="H103" s="194"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159"/>
      <c r="AF103" s="200" t="s">
        <v>411</v>
      </c>
      <c r="AG103" s="200" t="s">
        <v>411</v>
      </c>
      <c r="AH103" s="200" t="s">
        <v>411</v>
      </c>
      <c r="AI103" s="200" t="s">
        <v>411</v>
      </c>
      <c r="AJ103" s="200" t="s">
        <v>411</v>
      </c>
      <c r="AK103" s="190" t="s">
        <v>427</v>
      </c>
      <c r="AL103" s="165" t="s">
        <v>414</v>
      </c>
      <c r="AM103" s="255"/>
    </row>
    <row r="104" spans="1:39" s="10" customFormat="1" ht="24.75" customHeight="1" thickBot="1" x14ac:dyDescent="0.25">
      <c r="A104" s="104" t="s">
        <v>126</v>
      </c>
      <c r="B104" s="104" t="s">
        <v>362</v>
      </c>
      <c r="C104" s="112" t="s">
        <v>284</v>
      </c>
      <c r="D104" s="144"/>
      <c r="E104" s="160">
        <v>6.288E-4</v>
      </c>
      <c r="F104" s="157">
        <v>2.84008E-2</v>
      </c>
      <c r="G104" s="200" t="s">
        <v>411</v>
      </c>
      <c r="H104" s="157">
        <v>2.0959999999999999E-2</v>
      </c>
      <c r="I104" s="157">
        <v>1.0480000000000001E-3</v>
      </c>
      <c r="J104" s="157">
        <v>3.1439999999999997E-3</v>
      </c>
      <c r="K104" s="157">
        <v>7.3360000000000005E-3</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159"/>
      <c r="AF104" s="200" t="s">
        <v>411</v>
      </c>
      <c r="AG104" s="200" t="s">
        <v>411</v>
      </c>
      <c r="AH104" s="200" t="s">
        <v>411</v>
      </c>
      <c r="AI104" s="200" t="s">
        <v>411</v>
      </c>
      <c r="AJ104" s="200" t="s">
        <v>411</v>
      </c>
      <c r="AK104" s="371">
        <v>52.4</v>
      </c>
      <c r="AL104" s="146" t="s">
        <v>414</v>
      </c>
      <c r="AM104" s="255"/>
    </row>
    <row r="105" spans="1:39" s="10" customFormat="1" ht="24.75" customHeight="1" thickBot="1" x14ac:dyDescent="0.25">
      <c r="A105" s="104" t="s">
        <v>126</v>
      </c>
      <c r="B105" s="104" t="s">
        <v>363</v>
      </c>
      <c r="C105" s="112" t="s">
        <v>285</v>
      </c>
      <c r="D105" s="144"/>
      <c r="E105" s="371">
        <v>6.5750000000000001E-3</v>
      </c>
      <c r="F105" s="371">
        <v>0.11243250000000002</v>
      </c>
      <c r="G105" s="200" t="s">
        <v>411</v>
      </c>
      <c r="H105" s="371">
        <v>0.18409999999999999</v>
      </c>
      <c r="I105" s="371">
        <v>3.6820000000000004E-3</v>
      </c>
      <c r="J105" s="371">
        <v>5.7860000000000003E-3</v>
      </c>
      <c r="K105" s="371">
        <v>1.2624E-2</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159"/>
      <c r="AF105" s="200" t="s">
        <v>411</v>
      </c>
      <c r="AG105" s="200" t="s">
        <v>411</v>
      </c>
      <c r="AH105" s="200" t="s">
        <v>411</v>
      </c>
      <c r="AI105" s="200" t="s">
        <v>411</v>
      </c>
      <c r="AJ105" s="200" t="s">
        <v>411</v>
      </c>
      <c r="AK105" s="371">
        <v>26.3</v>
      </c>
      <c r="AL105" s="146" t="s">
        <v>414</v>
      </c>
      <c r="AM105" s="255"/>
    </row>
    <row r="106" spans="1:39" s="10" customFormat="1" ht="24.75" customHeight="1" thickBot="1" x14ac:dyDescent="0.25">
      <c r="A106" s="104" t="s">
        <v>126</v>
      </c>
      <c r="B106" s="104" t="s">
        <v>257</v>
      </c>
      <c r="C106" s="112" t="s">
        <v>286</v>
      </c>
      <c r="D106" s="144"/>
      <c r="E106" s="183" t="s">
        <v>425</v>
      </c>
      <c r="F106" s="183" t="s">
        <v>425</v>
      </c>
      <c r="G106" s="200" t="s">
        <v>411</v>
      </c>
      <c r="H106" s="183"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159"/>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100" t="s">
        <v>126</v>
      </c>
      <c r="B107" s="104" t="s">
        <v>364</v>
      </c>
      <c r="C107" s="100" t="s">
        <v>341</v>
      </c>
      <c r="D107" s="144"/>
      <c r="E107" s="193" t="s">
        <v>427</v>
      </c>
      <c r="F107" s="194" t="s">
        <v>427</v>
      </c>
      <c r="G107" s="200" t="s">
        <v>411</v>
      </c>
      <c r="H107" s="194"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159"/>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100" t="s">
        <v>126</v>
      </c>
      <c r="B108" s="104" t="s">
        <v>365</v>
      </c>
      <c r="C108" s="100" t="s">
        <v>342</v>
      </c>
      <c r="D108" s="144"/>
      <c r="E108" s="160">
        <v>0.21059138999999999</v>
      </c>
      <c r="F108" s="157">
        <v>2.1214556999999998</v>
      </c>
      <c r="G108" s="200" t="s">
        <v>411</v>
      </c>
      <c r="H108" s="157">
        <v>3.4969049999999999</v>
      </c>
      <c r="I108" s="157">
        <v>3.88545E-2</v>
      </c>
      <c r="J108" s="157">
        <v>0.46625399999999995</v>
      </c>
      <c r="K108" s="157">
        <v>1.787307</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159"/>
      <c r="AF108" s="200" t="s">
        <v>411</v>
      </c>
      <c r="AG108" s="200" t="s">
        <v>411</v>
      </c>
      <c r="AH108" s="200" t="s">
        <v>411</v>
      </c>
      <c r="AI108" s="200" t="s">
        <v>411</v>
      </c>
      <c r="AJ108" s="200" t="s">
        <v>411</v>
      </c>
      <c r="AK108" s="157">
        <v>15541.8</v>
      </c>
      <c r="AL108" s="146" t="s">
        <v>414</v>
      </c>
      <c r="AM108" s="255"/>
    </row>
    <row r="109" spans="1:39" s="10" customFormat="1" ht="24.75" customHeight="1" thickBot="1" x14ac:dyDescent="0.25">
      <c r="A109" s="100" t="s">
        <v>126</v>
      </c>
      <c r="B109" s="104" t="s">
        <v>366</v>
      </c>
      <c r="C109" s="100" t="s">
        <v>324</v>
      </c>
      <c r="D109" s="144"/>
      <c r="E109" s="183" t="s">
        <v>425</v>
      </c>
      <c r="F109" s="183" t="s">
        <v>425</v>
      </c>
      <c r="G109" s="200" t="s">
        <v>411</v>
      </c>
      <c r="H109" s="183" t="s">
        <v>425</v>
      </c>
      <c r="I109" s="183" t="s">
        <v>425</v>
      </c>
      <c r="J109" s="183" t="s">
        <v>425</v>
      </c>
      <c r="K109" s="183" t="s">
        <v>425</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159"/>
      <c r="AF109" s="200" t="s">
        <v>411</v>
      </c>
      <c r="AG109" s="200" t="s">
        <v>411</v>
      </c>
      <c r="AH109" s="200" t="s">
        <v>411</v>
      </c>
      <c r="AI109" s="200" t="s">
        <v>411</v>
      </c>
      <c r="AJ109" s="200" t="s">
        <v>411</v>
      </c>
      <c r="AK109" s="183" t="s">
        <v>425</v>
      </c>
      <c r="AL109" s="146" t="s">
        <v>414</v>
      </c>
      <c r="AM109" s="255"/>
    </row>
    <row r="110" spans="1:39" s="10" customFormat="1" ht="24.75" customHeight="1" thickBot="1" x14ac:dyDescent="0.25">
      <c r="A110" s="100" t="s">
        <v>126</v>
      </c>
      <c r="B110" s="104" t="s">
        <v>367</v>
      </c>
      <c r="C110" s="100" t="s">
        <v>325</v>
      </c>
      <c r="D110" s="144"/>
      <c r="E110" s="183" t="s">
        <v>425</v>
      </c>
      <c r="F110" s="183" t="s">
        <v>425</v>
      </c>
      <c r="G110" s="200" t="s">
        <v>411</v>
      </c>
      <c r="H110" s="183" t="s">
        <v>425</v>
      </c>
      <c r="I110" s="183" t="s">
        <v>425</v>
      </c>
      <c r="J110" s="183" t="s">
        <v>425</v>
      </c>
      <c r="K110" s="183" t="s">
        <v>425</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159"/>
      <c r="AF110" s="200" t="s">
        <v>411</v>
      </c>
      <c r="AG110" s="200" t="s">
        <v>411</v>
      </c>
      <c r="AH110" s="200" t="s">
        <v>411</v>
      </c>
      <c r="AI110" s="200" t="s">
        <v>411</v>
      </c>
      <c r="AJ110" s="200" t="s">
        <v>411</v>
      </c>
      <c r="AK110" s="200" t="s">
        <v>411</v>
      </c>
      <c r="AL110" s="146" t="s">
        <v>414</v>
      </c>
      <c r="AM110" s="255"/>
    </row>
    <row r="111" spans="1:39" s="10" customFormat="1" ht="24.75" customHeight="1" thickBot="1" x14ac:dyDescent="0.25">
      <c r="A111" s="104" t="s">
        <v>126</v>
      </c>
      <c r="B111" s="104" t="s">
        <v>368</v>
      </c>
      <c r="C111" s="112" t="s">
        <v>287</v>
      </c>
      <c r="D111" s="144"/>
      <c r="E111" s="200" t="s">
        <v>411</v>
      </c>
      <c r="F111" s="200" t="s">
        <v>411</v>
      </c>
      <c r="G111" s="200" t="s">
        <v>411</v>
      </c>
      <c r="H111" s="20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159"/>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57">
        <v>5.2550400000000002</v>
      </c>
      <c r="F112" s="200" t="s">
        <v>411</v>
      </c>
      <c r="G112" s="200" t="s">
        <v>411</v>
      </c>
      <c r="H112" s="157">
        <v>7.2828000000000008</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159"/>
      <c r="AF112" s="200" t="s">
        <v>411</v>
      </c>
      <c r="AG112" s="200" t="s">
        <v>411</v>
      </c>
      <c r="AH112" s="200" t="s">
        <v>411</v>
      </c>
      <c r="AI112" s="200" t="s">
        <v>411</v>
      </c>
      <c r="AJ112" s="200" t="s">
        <v>411</v>
      </c>
      <c r="AK112" s="167">
        <v>85680000</v>
      </c>
      <c r="AL112" s="146" t="s">
        <v>423</v>
      </c>
    </row>
    <row r="113" spans="1:38" s="10" customFormat="1" ht="24.75" customHeight="1" thickBot="1" x14ac:dyDescent="0.25">
      <c r="A113" s="104" t="s">
        <v>136</v>
      </c>
      <c r="B113" s="91" t="s">
        <v>254</v>
      </c>
      <c r="C113" s="114" t="s">
        <v>143</v>
      </c>
      <c r="D113" s="96"/>
      <c r="E113" s="371">
        <v>4.1280671351788367</v>
      </c>
      <c r="F113" s="200" t="s">
        <v>411</v>
      </c>
      <c r="G113" s="200" t="s">
        <v>411</v>
      </c>
      <c r="H113" s="157">
        <v>10.073640999999999</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159"/>
      <c r="AF113" s="200" t="s">
        <v>411</v>
      </c>
      <c r="AG113" s="200" t="s">
        <v>411</v>
      </c>
      <c r="AH113" s="200" t="s">
        <v>411</v>
      </c>
      <c r="AI113" s="200" t="s">
        <v>411</v>
      </c>
      <c r="AJ113" s="200" t="s">
        <v>411</v>
      </c>
      <c r="AK113" s="371">
        <v>17509.099999999999</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159"/>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159"/>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2" t="s">
        <v>304</v>
      </c>
      <c r="D116" s="96"/>
      <c r="E116" s="183" t="s">
        <v>425</v>
      </c>
      <c r="F116" s="200" t="s">
        <v>411</v>
      </c>
      <c r="G116" s="200" t="s">
        <v>411</v>
      </c>
      <c r="H116" s="157">
        <v>4.3853300000000006</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159"/>
      <c r="AF116" s="200" t="s">
        <v>411</v>
      </c>
      <c r="AG116" s="200" t="s">
        <v>411</v>
      </c>
      <c r="AH116" s="200" t="s">
        <v>411</v>
      </c>
      <c r="AI116" s="200" t="s">
        <v>411</v>
      </c>
      <c r="AJ116" s="200" t="s">
        <v>411</v>
      </c>
      <c r="AK116" s="157">
        <v>17509.099999999999</v>
      </c>
      <c r="AL116" s="146" t="s">
        <v>414</v>
      </c>
    </row>
    <row r="117" spans="1:38" s="10" customFormat="1" ht="24.75" customHeight="1" thickBot="1" x14ac:dyDescent="0.25">
      <c r="A117" s="104" t="s">
        <v>136</v>
      </c>
      <c r="B117" s="104" t="s">
        <v>308</v>
      </c>
      <c r="C117" s="112"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159"/>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2"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159"/>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3.585E-2</v>
      </c>
      <c r="J119" s="157">
        <v>0.93210000000000004</v>
      </c>
      <c r="K119" s="157">
        <v>0.93210000000000004</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159"/>
      <c r="AF119" s="200" t="s">
        <v>411</v>
      </c>
      <c r="AG119" s="200" t="s">
        <v>411</v>
      </c>
      <c r="AH119" s="200" t="s">
        <v>411</v>
      </c>
      <c r="AI119" s="200" t="s">
        <v>411</v>
      </c>
      <c r="AJ119" s="200" t="s">
        <v>411</v>
      </c>
      <c r="AK119" s="257">
        <v>597500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159"/>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2" t="s">
        <v>311</v>
      </c>
      <c r="D121" s="141"/>
      <c r="E121" s="200" t="s">
        <v>411</v>
      </c>
      <c r="F121" s="157">
        <v>0.51385000000000003</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159"/>
      <c r="AF121" s="200" t="s">
        <v>411</v>
      </c>
      <c r="AG121" s="200" t="s">
        <v>411</v>
      </c>
      <c r="AH121" s="200" t="s">
        <v>411</v>
      </c>
      <c r="AI121" s="200" t="s">
        <v>411</v>
      </c>
      <c r="AJ121" s="200" t="s">
        <v>411</v>
      </c>
      <c r="AK121" s="257">
        <v>597500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159"/>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159"/>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159"/>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00" t="s">
        <v>411</v>
      </c>
      <c r="F125" s="371">
        <v>0.64025833748133398</v>
      </c>
      <c r="G125" s="20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159"/>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183" t="s">
        <v>425</v>
      </c>
      <c r="F126" s="183" t="s">
        <v>425</v>
      </c>
      <c r="G126" s="183"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159"/>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159"/>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4" t="s">
        <v>242</v>
      </c>
      <c r="C128" s="112" t="s">
        <v>108</v>
      </c>
      <c r="D128" s="96"/>
      <c r="E128" s="183" t="s">
        <v>425</v>
      </c>
      <c r="F128" s="183" t="s">
        <v>425</v>
      </c>
      <c r="G128" s="183"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159"/>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4" t="s">
        <v>343</v>
      </c>
      <c r="C129" s="95" t="s">
        <v>107</v>
      </c>
      <c r="D129" s="96"/>
      <c r="E129" s="183" t="s">
        <v>425</v>
      </c>
      <c r="F129" s="183" t="s">
        <v>425</v>
      </c>
      <c r="G129" s="183" t="s">
        <v>425</v>
      </c>
      <c r="H129" s="183" t="s">
        <v>425</v>
      </c>
      <c r="I129" s="183" t="s">
        <v>425</v>
      </c>
      <c r="J129" s="183" t="s">
        <v>425</v>
      </c>
      <c r="K129" s="183" t="s">
        <v>425</v>
      </c>
      <c r="L129" s="183" t="s">
        <v>425</v>
      </c>
      <c r="M129" s="183" t="s">
        <v>425</v>
      </c>
      <c r="N129" s="183" t="s">
        <v>425</v>
      </c>
      <c r="O129" s="183" t="s">
        <v>425</v>
      </c>
      <c r="P129" s="183" t="s">
        <v>425</v>
      </c>
      <c r="Q129" s="183" t="s">
        <v>425</v>
      </c>
      <c r="R129" s="183" t="s">
        <v>425</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159"/>
      <c r="AF129" s="200" t="s">
        <v>411</v>
      </c>
      <c r="AG129" s="200" t="s">
        <v>411</v>
      </c>
      <c r="AH129" s="200" t="s">
        <v>411</v>
      </c>
      <c r="AI129" s="200" t="s">
        <v>411</v>
      </c>
      <c r="AJ129" s="200" t="s">
        <v>411</v>
      </c>
      <c r="AK129" s="183" t="s">
        <v>425</v>
      </c>
      <c r="AL129" s="146" t="s">
        <v>416</v>
      </c>
    </row>
    <row r="130" spans="1:67" s="10" customFormat="1" ht="24.75" customHeight="1" thickBot="1" x14ac:dyDescent="0.25">
      <c r="A130" s="104" t="s">
        <v>127</v>
      </c>
      <c r="B130" s="104" t="s">
        <v>344</v>
      </c>
      <c r="C130" s="214" t="s">
        <v>345</v>
      </c>
      <c r="D130" s="96"/>
      <c r="E130" s="183" t="s">
        <v>425</v>
      </c>
      <c r="F130" s="183" t="s">
        <v>425</v>
      </c>
      <c r="G130" s="183"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159"/>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4" t="s">
        <v>346</v>
      </c>
      <c r="C131" s="95" t="s">
        <v>158</v>
      </c>
      <c r="D131" s="96"/>
      <c r="E131" s="183" t="s">
        <v>425</v>
      </c>
      <c r="F131" s="183" t="s">
        <v>425</v>
      </c>
      <c r="G131" s="183" t="s">
        <v>425</v>
      </c>
      <c r="H131" s="183" t="s">
        <v>425</v>
      </c>
      <c r="I131" s="183" t="s">
        <v>425</v>
      </c>
      <c r="J131" s="183" t="s">
        <v>425</v>
      </c>
      <c r="K131" s="183" t="s">
        <v>425</v>
      </c>
      <c r="L131" s="183" t="s">
        <v>425</v>
      </c>
      <c r="M131" s="183" t="s">
        <v>425</v>
      </c>
      <c r="N131" s="183" t="s">
        <v>425</v>
      </c>
      <c r="O131" s="183" t="s">
        <v>425</v>
      </c>
      <c r="P131" s="183" t="s">
        <v>425</v>
      </c>
      <c r="Q131" s="183" t="s">
        <v>425</v>
      </c>
      <c r="R131" s="183" t="s">
        <v>425</v>
      </c>
      <c r="S131" s="183" t="s">
        <v>425</v>
      </c>
      <c r="T131" s="183" t="s">
        <v>425</v>
      </c>
      <c r="U131" s="183" t="s">
        <v>425</v>
      </c>
      <c r="V131" s="183" t="s">
        <v>425</v>
      </c>
      <c r="W131" s="183" t="s">
        <v>425</v>
      </c>
      <c r="X131" s="183" t="s">
        <v>425</v>
      </c>
      <c r="Y131" s="183" t="s">
        <v>425</v>
      </c>
      <c r="Z131" s="183" t="s">
        <v>425</v>
      </c>
      <c r="AA131" s="183" t="s">
        <v>425</v>
      </c>
      <c r="AB131" s="183" t="s">
        <v>425</v>
      </c>
      <c r="AC131" s="183" t="s">
        <v>425</v>
      </c>
      <c r="AD131" s="183" t="s">
        <v>425</v>
      </c>
      <c r="AE131" s="159"/>
      <c r="AF131" s="200" t="s">
        <v>411</v>
      </c>
      <c r="AG131" s="200" t="s">
        <v>411</v>
      </c>
      <c r="AH131" s="200" t="s">
        <v>411</v>
      </c>
      <c r="AI131" s="200" t="s">
        <v>411</v>
      </c>
      <c r="AJ131" s="200" t="s">
        <v>411</v>
      </c>
      <c r="AK131" s="183" t="s">
        <v>425</v>
      </c>
      <c r="AL131" s="146" t="s">
        <v>416</v>
      </c>
    </row>
    <row r="132" spans="1:67" s="10" customFormat="1" ht="24.75" customHeight="1" thickBot="1" x14ac:dyDescent="0.25">
      <c r="A132" s="104" t="s">
        <v>127</v>
      </c>
      <c r="B132" s="104" t="s">
        <v>347</v>
      </c>
      <c r="C132" s="95" t="s">
        <v>113</v>
      </c>
      <c r="D132" s="96"/>
      <c r="E132" s="183" t="s">
        <v>425</v>
      </c>
      <c r="F132" s="183" t="s">
        <v>425</v>
      </c>
      <c r="G132" s="183"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159"/>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4" t="s">
        <v>348</v>
      </c>
      <c r="C133" s="95" t="s">
        <v>102</v>
      </c>
      <c r="D133" s="96"/>
      <c r="E133" s="182" t="s">
        <v>424</v>
      </c>
      <c r="F133" s="182" t="s">
        <v>424</v>
      </c>
      <c r="G133" s="18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159"/>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4" t="s">
        <v>349</v>
      </c>
      <c r="C134" s="112" t="s">
        <v>297</v>
      </c>
      <c r="D134" s="96"/>
      <c r="E134" s="200" t="s">
        <v>411</v>
      </c>
      <c r="F134" s="200" t="s">
        <v>411</v>
      </c>
      <c r="G134" s="20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159"/>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183" t="s">
        <v>425</v>
      </c>
      <c r="F135" s="183" t="s">
        <v>425</v>
      </c>
      <c r="G135" s="183"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159"/>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00" t="s">
        <v>411</v>
      </c>
      <c r="F136" s="157">
        <v>3.4305E-3</v>
      </c>
      <c r="G136" s="200" t="s">
        <v>411</v>
      </c>
      <c r="H136" s="183" t="s">
        <v>425</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159"/>
      <c r="AF136" s="200" t="s">
        <v>411</v>
      </c>
      <c r="AG136" s="200" t="s">
        <v>411</v>
      </c>
      <c r="AH136" s="200" t="s">
        <v>411</v>
      </c>
      <c r="AI136" s="200" t="s">
        <v>411</v>
      </c>
      <c r="AJ136" s="200" t="s">
        <v>411</v>
      </c>
      <c r="AK136" s="157">
        <v>228.7</v>
      </c>
      <c r="AL136" s="232" t="s">
        <v>480</v>
      </c>
    </row>
    <row r="137" spans="1:67" s="10" customFormat="1" ht="24.75" customHeight="1" thickBot="1" x14ac:dyDescent="0.25">
      <c r="A137" s="104" t="s">
        <v>127</v>
      </c>
      <c r="B137" s="104" t="s">
        <v>115</v>
      </c>
      <c r="C137" s="112" t="s">
        <v>117</v>
      </c>
      <c r="D137" s="96"/>
      <c r="E137" s="200" t="s">
        <v>411</v>
      </c>
      <c r="F137" s="157">
        <v>3.9600000000000003E-4</v>
      </c>
      <c r="G137" s="20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159"/>
      <c r="AF137" s="200" t="s">
        <v>411</v>
      </c>
      <c r="AG137" s="200" t="s">
        <v>411</v>
      </c>
      <c r="AH137" s="200" t="s">
        <v>411</v>
      </c>
      <c r="AI137" s="200" t="s">
        <v>411</v>
      </c>
      <c r="AJ137" s="200" t="s">
        <v>411</v>
      </c>
      <c r="AK137" s="157">
        <v>26.4</v>
      </c>
      <c r="AL137" s="232" t="s">
        <v>479</v>
      </c>
    </row>
    <row r="138" spans="1:67" s="10" customFormat="1" ht="24.75" customHeight="1" thickBot="1" x14ac:dyDescent="0.25">
      <c r="A138" s="104" t="s">
        <v>127</v>
      </c>
      <c r="B138" s="104" t="s">
        <v>263</v>
      </c>
      <c r="C138" s="112" t="s">
        <v>264</v>
      </c>
      <c r="D138" s="141"/>
      <c r="E138" s="200" t="s">
        <v>411</v>
      </c>
      <c r="F138" s="200" t="s">
        <v>411</v>
      </c>
      <c r="G138" s="20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159"/>
      <c r="AF138" s="200" t="s">
        <v>411</v>
      </c>
      <c r="AG138" s="200" t="s">
        <v>411</v>
      </c>
      <c r="AH138" s="200" t="s">
        <v>411</v>
      </c>
      <c r="AI138" s="200" t="s">
        <v>411</v>
      </c>
      <c r="AJ138" s="200" t="s">
        <v>411</v>
      </c>
      <c r="AK138" s="200" t="s">
        <v>411</v>
      </c>
      <c r="AL138" s="232" t="s">
        <v>447</v>
      </c>
    </row>
    <row r="139" spans="1:67" s="10" customFormat="1" ht="24.75" customHeight="1" thickBot="1" x14ac:dyDescent="0.25">
      <c r="A139" s="104" t="s">
        <v>127</v>
      </c>
      <c r="B139" s="104" t="s">
        <v>244</v>
      </c>
      <c r="C139" s="112" t="s">
        <v>302</v>
      </c>
      <c r="D139" s="141"/>
      <c r="E139" s="183" t="s">
        <v>425</v>
      </c>
      <c r="F139" s="183" t="s">
        <v>425</v>
      </c>
      <c r="G139" s="183"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159"/>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159"/>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129" t="s">
        <v>350</v>
      </c>
      <c r="D141" s="252" t="s">
        <v>314</v>
      </c>
      <c r="E141" s="161">
        <f>SUM(E14:E140)</f>
        <v>22.569868210930586</v>
      </c>
      <c r="F141" s="161">
        <f t="shared" ref="F141:AD141" si="0">SUM(F14:F140)</f>
        <v>48.840592853042018</v>
      </c>
      <c r="G141" s="161">
        <f t="shared" si="0"/>
        <v>8.5128680287779304</v>
      </c>
      <c r="H141" s="161">
        <f t="shared" si="0"/>
        <v>41.921650848494899</v>
      </c>
      <c r="I141" s="161">
        <f t="shared" si="0"/>
        <v>24.18359861669509</v>
      </c>
      <c r="J141" s="161">
        <f t="shared" si="0"/>
        <v>26.397360176916866</v>
      </c>
      <c r="K141" s="161">
        <f t="shared" si="0"/>
        <v>29.986917365077694</v>
      </c>
      <c r="L141" s="161">
        <f t="shared" si="0"/>
        <v>2.4883367197857433</v>
      </c>
      <c r="M141" s="161">
        <f t="shared" si="0"/>
        <v>154.02836404703714</v>
      </c>
      <c r="N141" s="161">
        <f t="shared" si="0"/>
        <v>2.5220091658002843</v>
      </c>
      <c r="O141" s="161">
        <f t="shared" si="0"/>
        <v>0.45178033241502774</v>
      </c>
      <c r="P141" s="161">
        <f t="shared" si="0"/>
        <v>8.2839753323246612E-2</v>
      </c>
      <c r="Q141" s="161">
        <f t="shared" si="0"/>
        <v>9.92419464340899E-2</v>
      </c>
      <c r="R141" s="161">
        <f t="shared" si="0"/>
        <v>1.277532521895042</v>
      </c>
      <c r="S141" s="161">
        <f t="shared" si="0"/>
        <v>0.29326251999960062</v>
      </c>
      <c r="T141" s="161">
        <f t="shared" si="0"/>
        <v>2.7398016823716844</v>
      </c>
      <c r="U141" s="161">
        <f t="shared" si="0"/>
        <v>6.9919175847234671E-2</v>
      </c>
      <c r="V141" s="161">
        <f t="shared" si="0"/>
        <v>19.463295913231558</v>
      </c>
      <c r="W141" s="161">
        <f t="shared" si="0"/>
        <v>25.151244200947126</v>
      </c>
      <c r="X141" s="161">
        <f t="shared" si="0"/>
        <v>3.7472488759748903</v>
      </c>
      <c r="Y141" s="161">
        <f t="shared" si="0"/>
        <v>3.4613960499741911</v>
      </c>
      <c r="Z141" s="161">
        <f t="shared" si="0"/>
        <v>1.3096460967117189</v>
      </c>
      <c r="AA141" s="161">
        <f t="shared" si="0"/>
        <v>2.1964293608802818</v>
      </c>
      <c r="AB141" s="161">
        <f t="shared" si="0"/>
        <v>10.764557654740317</v>
      </c>
      <c r="AC141" s="161">
        <f t="shared" si="0"/>
        <v>0.16741085825271498</v>
      </c>
      <c r="AD141" s="161">
        <f t="shared" si="0"/>
        <v>441.31341151224234</v>
      </c>
      <c r="AE141" s="159"/>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59"/>
      <c r="AF142" s="162"/>
      <c r="AG142" s="162"/>
      <c r="AH142" s="162"/>
      <c r="AI142" s="162"/>
      <c r="AJ142" s="162"/>
      <c r="AK142" s="162"/>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244"/>
      <c r="B152" s="245" t="s">
        <v>470</v>
      </c>
      <c r="C152" s="246" t="s">
        <v>471</v>
      </c>
      <c r="D152" s="244" t="s">
        <v>106</v>
      </c>
      <c r="E152" s="164">
        <f>SUM(E$141, E$151, IF(AND(ISNUMBER(SEARCH($B$4,"AT|BE|CH|GB|IE|LT|LU|NL")),SUM(E$143:E$149)&gt;0),SUM(E$143:E$149)-SUM(E$27:E$33),0))</f>
        <v>22.569868210930586</v>
      </c>
      <c r="F152" s="164">
        <f t="shared" ref="F152:AD152" si="1">SUM(F$141, F$151, IF(AND(ISNUMBER(SEARCH($B$4,"AT|BE|CH|GB|IE|LT|LU|NL")),SUM(F$143:F$149)&gt;0),SUM(F$143:F$149)-SUM(F$27:F$33),0))</f>
        <v>48.840592853042018</v>
      </c>
      <c r="G152" s="164">
        <f t="shared" si="1"/>
        <v>8.5128680287779304</v>
      </c>
      <c r="H152" s="164">
        <f t="shared" si="1"/>
        <v>41.921650848494899</v>
      </c>
      <c r="I152" s="164">
        <f t="shared" si="1"/>
        <v>24.18359861669509</v>
      </c>
      <c r="J152" s="164">
        <f t="shared" si="1"/>
        <v>26.397360176916866</v>
      </c>
      <c r="K152" s="164">
        <f t="shared" si="1"/>
        <v>29.986917365077694</v>
      </c>
      <c r="L152" s="164">
        <f t="shared" si="1"/>
        <v>2.4883367197857433</v>
      </c>
      <c r="M152" s="164">
        <f t="shared" si="1"/>
        <v>154.02836404703714</v>
      </c>
      <c r="N152" s="164">
        <f t="shared" si="1"/>
        <v>2.5220091658002843</v>
      </c>
      <c r="O152" s="164">
        <f t="shared" si="1"/>
        <v>0.45178033241502774</v>
      </c>
      <c r="P152" s="164">
        <f t="shared" si="1"/>
        <v>8.2839753323246612E-2</v>
      </c>
      <c r="Q152" s="164">
        <f t="shared" si="1"/>
        <v>9.92419464340899E-2</v>
      </c>
      <c r="R152" s="164">
        <f t="shared" si="1"/>
        <v>1.277532521895042</v>
      </c>
      <c r="S152" s="164">
        <f t="shared" si="1"/>
        <v>0.29326251999960062</v>
      </c>
      <c r="T152" s="164">
        <f t="shared" si="1"/>
        <v>2.7398016823716844</v>
      </c>
      <c r="U152" s="164">
        <f t="shared" si="1"/>
        <v>6.9919175847234671E-2</v>
      </c>
      <c r="V152" s="164">
        <f t="shared" si="1"/>
        <v>19.463295913231558</v>
      </c>
      <c r="W152" s="164">
        <f t="shared" si="1"/>
        <v>25.151244200947126</v>
      </c>
      <c r="X152" s="164">
        <f t="shared" si="1"/>
        <v>3.7472488759748903</v>
      </c>
      <c r="Y152" s="164">
        <f t="shared" si="1"/>
        <v>3.4613960499741911</v>
      </c>
      <c r="Z152" s="164">
        <f t="shared" si="1"/>
        <v>1.3096460967117189</v>
      </c>
      <c r="AA152" s="164">
        <f t="shared" si="1"/>
        <v>2.1964293608802818</v>
      </c>
      <c r="AB152" s="164">
        <f t="shared" si="1"/>
        <v>10.764557654740317</v>
      </c>
      <c r="AC152" s="164">
        <f t="shared" si="1"/>
        <v>0.16741085825271498</v>
      </c>
      <c r="AD152" s="164">
        <f t="shared" si="1"/>
        <v>441.31341151224234</v>
      </c>
      <c r="AE152" s="239"/>
      <c r="AF152" s="164"/>
      <c r="AG152" s="164"/>
      <c r="AH152" s="164"/>
      <c r="AI152" s="164"/>
      <c r="AJ152" s="164"/>
      <c r="AK152" s="164"/>
      <c r="AL152" s="149" t="s">
        <v>411</v>
      </c>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22.569868210930586</v>
      </c>
      <c r="F154" s="164">
        <f>SUM(F$141, F$153, -1 * IF(OR($B$6=2005,$B$6&gt;=2020),SUM(F$99:F$122),0), IF(AND(ISNUMBER(SEARCH($B$4,"AT|BE|CH|GB|IE|LT|LU|NL")),SUM(F$143:F$149)&gt;0),SUM(F$143:F$149)-SUM(F$27:F$33),0))</f>
        <v>48.840592853042018</v>
      </c>
      <c r="G154" s="164">
        <f>SUM(G$141, G$153, IF(AND(ISNUMBER(SEARCH($B$4,"AT|BE|CH|GB|IE|LT|LU|NL")),SUM(G$143:G$149)&gt;0),SUM(G$143:G$149)-SUM(G$27:G$33),0))</f>
        <v>8.5128680287779304</v>
      </c>
      <c r="H154" s="164">
        <f>SUM(H$141, H$153, IF(AND(ISNUMBER(SEARCH($B$4,"AT|BE|CH|GB|IE|LT|LU|NL")),SUM(H$143:H$149)&gt;0),SUM(H$143:H$149)-SUM(H$27:H$33),0))</f>
        <v>41.921650848494899</v>
      </c>
      <c r="I154" s="164">
        <f t="shared" ref="I154:AD154" si="2">SUM(I$141, I$153, IF(AND(ISNUMBER(SEARCH($B$4,"AT|BE|CH|GB|IE|LT|LU|NL")),SUM(I$143:I$149)&gt;0),SUM(I$143:I$149)-SUM(I$27:I$33),0))</f>
        <v>24.18359861669509</v>
      </c>
      <c r="J154" s="164">
        <f t="shared" si="2"/>
        <v>26.397360176916866</v>
      </c>
      <c r="K154" s="164">
        <f t="shared" si="2"/>
        <v>29.986917365077694</v>
      </c>
      <c r="L154" s="164">
        <f t="shared" si="2"/>
        <v>2.4883367197857433</v>
      </c>
      <c r="M154" s="164">
        <f t="shared" si="2"/>
        <v>154.02836404703714</v>
      </c>
      <c r="N154" s="164">
        <f t="shared" si="2"/>
        <v>2.5220091658002843</v>
      </c>
      <c r="O154" s="164">
        <f t="shared" si="2"/>
        <v>0.45178033241502774</v>
      </c>
      <c r="P154" s="164">
        <f t="shared" si="2"/>
        <v>8.2839753323246612E-2</v>
      </c>
      <c r="Q154" s="164">
        <f t="shared" si="2"/>
        <v>9.92419464340899E-2</v>
      </c>
      <c r="R154" s="164">
        <f t="shared" si="2"/>
        <v>1.277532521895042</v>
      </c>
      <c r="S154" s="164">
        <f t="shared" si="2"/>
        <v>0.29326251999960062</v>
      </c>
      <c r="T154" s="164">
        <f t="shared" si="2"/>
        <v>2.7398016823716844</v>
      </c>
      <c r="U154" s="164">
        <f t="shared" si="2"/>
        <v>6.9919175847234671E-2</v>
      </c>
      <c r="V154" s="164">
        <f t="shared" si="2"/>
        <v>19.463295913231558</v>
      </c>
      <c r="W154" s="164">
        <f t="shared" si="2"/>
        <v>25.151244200947126</v>
      </c>
      <c r="X154" s="164">
        <f t="shared" si="2"/>
        <v>3.7472488759748903</v>
      </c>
      <c r="Y154" s="164">
        <f t="shared" si="2"/>
        <v>3.4613960499741911</v>
      </c>
      <c r="Z154" s="164">
        <f t="shared" si="2"/>
        <v>1.3096460967117189</v>
      </c>
      <c r="AA154" s="164">
        <f t="shared" si="2"/>
        <v>2.1964293608802818</v>
      </c>
      <c r="AB154" s="164">
        <f t="shared" si="2"/>
        <v>10.764557654740317</v>
      </c>
      <c r="AC154" s="164">
        <f t="shared" si="2"/>
        <v>0.16741085825271498</v>
      </c>
      <c r="AD154" s="164">
        <f t="shared" si="2"/>
        <v>441.31341151224234</v>
      </c>
      <c r="AE154" s="247"/>
      <c r="AF154" s="164"/>
      <c r="AG154" s="164"/>
      <c r="AH154" s="164"/>
      <c r="AI154" s="164"/>
      <c r="AJ154" s="164"/>
      <c r="AK154" s="164"/>
      <c r="AL154" s="149" t="s">
        <v>411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154"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155"/>
      <c r="AN159" s="156"/>
      <c r="AO159" s="156"/>
      <c r="AP159" s="156"/>
      <c r="AQ159" s="156"/>
      <c r="AR159" s="156"/>
      <c r="AS159" s="156"/>
      <c r="AT159" s="156"/>
      <c r="AU159" s="156"/>
      <c r="AV159" s="156"/>
      <c r="AW159" s="156"/>
      <c r="AX159" s="156"/>
      <c r="AY159" s="156"/>
      <c r="AZ159" s="156"/>
      <c r="BA159" s="156"/>
      <c r="BB159" s="156"/>
      <c r="BC159" s="156"/>
      <c r="BD159" s="156"/>
      <c r="BE159" s="156"/>
      <c r="BF159" s="156"/>
      <c r="BG159" s="156"/>
      <c r="BH159" s="156"/>
      <c r="BI159" s="156"/>
      <c r="BJ159" s="156"/>
      <c r="BK159" s="156"/>
      <c r="BL159" s="156"/>
      <c r="BM159" s="156"/>
      <c r="BN159" s="156"/>
      <c r="BO159" s="156"/>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24.7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48.75" customHeight="1" x14ac:dyDescent="0.2">
      <c r="A166" s="463" t="s">
        <v>448</v>
      </c>
      <c r="B166" s="463"/>
      <c r="C166" s="463"/>
      <c r="D166" s="463"/>
      <c r="E166" s="463"/>
      <c r="F166" s="463"/>
      <c r="G166" s="463"/>
    </row>
    <row r="167" spans="1:67" s="84" customFormat="1" ht="58.5" customHeight="1" x14ac:dyDescent="0.2">
      <c r="A167" s="463" t="s">
        <v>449</v>
      </c>
      <c r="B167" s="463"/>
      <c r="C167" s="463"/>
      <c r="D167" s="463"/>
      <c r="E167" s="463"/>
      <c r="F167" s="463"/>
      <c r="G167" s="463"/>
    </row>
    <row r="168" spans="1:67" s="84" customFormat="1" ht="24.75" customHeight="1" x14ac:dyDescent="0.2">
      <c r="A168" s="463" t="s">
        <v>450</v>
      </c>
      <c r="B168" s="463"/>
      <c r="C168" s="463"/>
      <c r="D168" s="463"/>
      <c r="E168" s="463"/>
      <c r="F168" s="463"/>
      <c r="G168" s="463"/>
    </row>
    <row r="169" spans="1:67" s="84" customFormat="1" ht="22.5" customHeight="1" x14ac:dyDescent="0.2">
      <c r="A169" s="463" t="s">
        <v>451</v>
      </c>
      <c r="B169" s="463"/>
      <c r="C169" s="463"/>
      <c r="D169" s="463"/>
      <c r="E169" s="463"/>
      <c r="F169" s="463"/>
      <c r="G169" s="463"/>
    </row>
    <row r="170" spans="1:67" s="84" customFormat="1" ht="52.5" customHeight="1" x14ac:dyDescent="0.2">
      <c r="A170" s="463" t="s">
        <v>452</v>
      </c>
      <c r="B170" s="463"/>
      <c r="C170" s="463"/>
      <c r="D170" s="463"/>
      <c r="E170" s="463"/>
      <c r="F170" s="463"/>
      <c r="G170" s="463"/>
    </row>
    <row r="171" spans="1:67" s="84" customFormat="1" ht="12" x14ac:dyDescent="0.2">
      <c r="C171" s="122"/>
    </row>
  </sheetData>
  <mergeCells count="42">
    <mergeCell ref="AH11:AH12"/>
    <mergeCell ref="W10:AD10"/>
    <mergeCell ref="Q10:V10"/>
    <mergeCell ref="M11:M12"/>
    <mergeCell ref="N11:N12"/>
    <mergeCell ref="AC11:AC12"/>
    <mergeCell ref="AD11:AD12"/>
    <mergeCell ref="AF11:AF12"/>
    <mergeCell ref="Q11:Q12"/>
    <mergeCell ref="R11:R12"/>
    <mergeCell ref="S11:S12"/>
    <mergeCell ref="T11:T12"/>
    <mergeCell ref="U11:U12"/>
    <mergeCell ref="V11:V12"/>
    <mergeCell ref="H11:H12"/>
    <mergeCell ref="A170:G170"/>
    <mergeCell ref="A10:A12"/>
    <mergeCell ref="B10:D12"/>
    <mergeCell ref="E10:H10"/>
    <mergeCell ref="A168:G168"/>
    <mergeCell ref="A169:G169"/>
    <mergeCell ref="A166:G166"/>
    <mergeCell ref="E11:E12"/>
    <mergeCell ref="F11:F12"/>
    <mergeCell ref="G11:G12"/>
    <mergeCell ref="A167:G167"/>
    <mergeCell ref="I10:L10"/>
    <mergeCell ref="AF10:AL10"/>
    <mergeCell ref="AJ11:AJ12"/>
    <mergeCell ref="AK11:AK12"/>
    <mergeCell ref="N10:P10"/>
    <mergeCell ref="AL11:AL12"/>
    <mergeCell ref="O11:O12"/>
    <mergeCell ref="P11:P12"/>
    <mergeCell ref="J11:J12"/>
    <mergeCell ref="I11:I12"/>
    <mergeCell ref="W11:W12"/>
    <mergeCell ref="X11:AB11"/>
    <mergeCell ref="AG11:AG12"/>
    <mergeCell ref="K11:K12"/>
    <mergeCell ref="L11:L12"/>
    <mergeCell ref="AI11:AI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10593"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10594"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25">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31" style="32"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1998</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1998</v>
      </c>
      <c r="B10" s="464" t="s">
        <v>351</v>
      </c>
      <c r="C10" s="465"/>
      <c r="D10" s="466"/>
      <c r="E10" s="458" t="s">
        <v>54</v>
      </c>
      <c r="F10" s="470"/>
      <c r="G10" s="470"/>
      <c r="H10" s="471"/>
      <c r="I10" s="458" t="s">
        <v>49</v>
      </c>
      <c r="J10" s="459"/>
      <c r="K10" s="459"/>
      <c r="L10" s="460"/>
      <c r="M10" s="208" t="s">
        <v>55</v>
      </c>
      <c r="N10" s="458" t="s">
        <v>50</v>
      </c>
      <c r="O10" s="459"/>
      <c r="P10" s="461"/>
      <c r="Q10" s="458" t="s">
        <v>273</v>
      </c>
      <c r="R10" s="459"/>
      <c r="S10" s="459"/>
      <c r="T10" s="459"/>
      <c r="U10" s="459"/>
      <c r="V10" s="461"/>
      <c r="W10" s="458" t="s">
        <v>151</v>
      </c>
      <c r="X10" s="459"/>
      <c r="Y10" s="459"/>
      <c r="Z10" s="459"/>
      <c r="AA10" s="459"/>
      <c r="AB10" s="459"/>
      <c r="AC10" s="459"/>
      <c r="AD10" s="461"/>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67"/>
      <c r="C11" s="468"/>
      <c r="D11" s="469"/>
      <c r="E11" s="426" t="s">
        <v>146</v>
      </c>
      <c r="F11" s="426" t="s">
        <v>27</v>
      </c>
      <c r="G11" s="426" t="s">
        <v>147</v>
      </c>
      <c r="H11" s="426" t="s">
        <v>148</v>
      </c>
      <c r="I11" s="426" t="s">
        <v>149</v>
      </c>
      <c r="J11" s="462" t="s">
        <v>150</v>
      </c>
      <c r="K11" s="462" t="s">
        <v>274</v>
      </c>
      <c r="L11" s="430" t="s">
        <v>374</v>
      </c>
      <c r="M11" s="426" t="s">
        <v>26</v>
      </c>
      <c r="N11" s="462" t="s">
        <v>28</v>
      </c>
      <c r="O11" s="462" t="s">
        <v>29</v>
      </c>
      <c r="P11" s="462" t="s">
        <v>30</v>
      </c>
      <c r="Q11" s="462" t="s">
        <v>32</v>
      </c>
      <c r="R11" s="462" t="s">
        <v>33</v>
      </c>
      <c r="S11" s="462" t="s">
        <v>34</v>
      </c>
      <c r="T11" s="462" t="s">
        <v>35</v>
      </c>
      <c r="U11" s="462" t="s">
        <v>36</v>
      </c>
      <c r="V11" s="462" t="s">
        <v>37</v>
      </c>
      <c r="W11" s="426" t="s">
        <v>298</v>
      </c>
      <c r="X11" s="442" t="s">
        <v>46</v>
      </c>
      <c r="Y11" s="443"/>
      <c r="Z11" s="443"/>
      <c r="AA11" s="443"/>
      <c r="AB11" s="444"/>
      <c r="AC11" s="462" t="s">
        <v>31</v>
      </c>
      <c r="AD11" s="462"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67"/>
      <c r="C12" s="468"/>
      <c r="D12" s="469"/>
      <c r="E12" s="427"/>
      <c r="F12" s="427"/>
      <c r="G12" s="427"/>
      <c r="H12" s="427"/>
      <c r="I12" s="427"/>
      <c r="J12" s="427"/>
      <c r="K12" s="427"/>
      <c r="L12" s="431"/>
      <c r="M12" s="427"/>
      <c r="N12" s="427"/>
      <c r="O12" s="427"/>
      <c r="P12" s="427"/>
      <c r="Q12" s="427"/>
      <c r="R12" s="427"/>
      <c r="S12" s="427"/>
      <c r="T12" s="427"/>
      <c r="U12" s="427"/>
      <c r="V12" s="427"/>
      <c r="W12" s="427"/>
      <c r="X12" s="43" t="s">
        <v>10</v>
      </c>
      <c r="Y12" s="43" t="s">
        <v>8</v>
      </c>
      <c r="Z12" s="43" t="s">
        <v>9</v>
      </c>
      <c r="AA12" s="43" t="s">
        <v>48</v>
      </c>
      <c r="AB12" s="43" t="s">
        <v>38</v>
      </c>
      <c r="AC12" s="427"/>
      <c r="AD12" s="472"/>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209" t="s">
        <v>41</v>
      </c>
      <c r="B13" s="209" t="s">
        <v>42</v>
      </c>
      <c r="C13" s="210" t="s">
        <v>43</v>
      </c>
      <c r="D13" s="209" t="s">
        <v>315</v>
      </c>
      <c r="E13" s="209" t="s">
        <v>330</v>
      </c>
      <c r="F13" s="209" t="s">
        <v>137</v>
      </c>
      <c r="G13" s="209" t="s">
        <v>330</v>
      </c>
      <c r="H13" s="209" t="s">
        <v>137</v>
      </c>
      <c r="I13" s="209" t="s">
        <v>137</v>
      </c>
      <c r="J13" s="209" t="s">
        <v>137</v>
      </c>
      <c r="K13" s="209" t="s">
        <v>137</v>
      </c>
      <c r="L13" s="209" t="s">
        <v>137</v>
      </c>
      <c r="M13" s="209" t="s">
        <v>137</v>
      </c>
      <c r="N13" s="209" t="s">
        <v>138</v>
      </c>
      <c r="O13" s="209" t="s">
        <v>138</v>
      </c>
      <c r="P13" s="209" t="s">
        <v>138</v>
      </c>
      <c r="Q13" s="209" t="s">
        <v>138</v>
      </c>
      <c r="R13" s="209" t="s">
        <v>138</v>
      </c>
      <c r="S13" s="209" t="s">
        <v>138</v>
      </c>
      <c r="T13" s="209" t="s">
        <v>138</v>
      </c>
      <c r="U13" s="209" t="s">
        <v>138</v>
      </c>
      <c r="V13" s="209" t="s">
        <v>138</v>
      </c>
      <c r="W13" s="209" t="s">
        <v>275</v>
      </c>
      <c r="X13" s="209" t="s">
        <v>138</v>
      </c>
      <c r="Y13" s="209" t="s">
        <v>138</v>
      </c>
      <c r="Z13" s="209" t="s">
        <v>138</v>
      </c>
      <c r="AA13" s="209" t="s">
        <v>138</v>
      </c>
      <c r="AB13" s="209" t="s">
        <v>138</v>
      </c>
      <c r="AC13" s="209" t="s">
        <v>39</v>
      </c>
      <c r="AD13" s="209"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57">
        <v>2.0172781343570061</v>
      </c>
      <c r="F14" s="157">
        <v>4.0775817658349325E-2</v>
      </c>
      <c r="G14" s="157">
        <v>4.0309711541036473</v>
      </c>
      <c r="H14" s="183" t="s">
        <v>425</v>
      </c>
      <c r="I14" s="157">
        <v>0.29155448138195778</v>
      </c>
      <c r="J14" s="157">
        <v>0.20858235623800386</v>
      </c>
      <c r="K14" s="157">
        <v>0.16058867600767757</v>
      </c>
      <c r="L14" s="157">
        <v>8.8816014564299436E-3</v>
      </c>
      <c r="M14" s="175">
        <v>0.13177092360844528</v>
      </c>
      <c r="N14" s="157">
        <v>3.8543890715930909E-2</v>
      </c>
      <c r="O14" s="157">
        <v>1.0166283974088293E-2</v>
      </c>
      <c r="P14" s="157">
        <v>4.6990791669865653E-3</v>
      </c>
      <c r="Q14" s="157">
        <v>3.5820909251439548E-2</v>
      </c>
      <c r="R14" s="157">
        <v>2.1557416379117081E-2</v>
      </c>
      <c r="S14" s="157">
        <v>4.4886115707009601E-2</v>
      </c>
      <c r="T14" s="157">
        <v>2.1543856865317084</v>
      </c>
      <c r="U14" s="157">
        <v>1.7625568181190019E-2</v>
      </c>
      <c r="V14" s="157">
        <v>0.74226367006333971</v>
      </c>
      <c r="W14" s="157">
        <v>2.0336305182341651E-2</v>
      </c>
      <c r="X14" s="157">
        <v>1.005872E-5</v>
      </c>
      <c r="Y14" s="157">
        <v>2.8379960000000003E-5</v>
      </c>
      <c r="Z14" s="157">
        <v>1.9937820000000002E-5</v>
      </c>
      <c r="AA14" s="157">
        <v>2.0645321274472168E-4</v>
      </c>
      <c r="AB14" s="157">
        <v>2.648297127447217E-4</v>
      </c>
      <c r="AC14" s="183" t="s">
        <v>425</v>
      </c>
      <c r="AD14" s="183" t="s">
        <v>425</v>
      </c>
      <c r="AE14" s="159"/>
      <c r="AF14" s="167">
        <v>8134.5220729366611</v>
      </c>
      <c r="AG14" s="180" t="s">
        <v>424</v>
      </c>
      <c r="AH14" s="167">
        <v>17962</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180" t="s">
        <v>424</v>
      </c>
      <c r="F15" s="180" t="s">
        <v>424</v>
      </c>
      <c r="G15" s="180" t="s">
        <v>424</v>
      </c>
      <c r="H15" s="180"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159"/>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180" t="s">
        <v>424</v>
      </c>
      <c r="F16" s="180" t="s">
        <v>424</v>
      </c>
      <c r="G16" s="180" t="s">
        <v>424</v>
      </c>
      <c r="H16" s="180"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159"/>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75">
        <v>0.17390954730684041</v>
      </c>
      <c r="F17" s="175">
        <v>4.4448904602520475E-2</v>
      </c>
      <c r="G17" s="175">
        <v>0.19925011830765588</v>
      </c>
      <c r="H17" s="219" t="s">
        <v>425</v>
      </c>
      <c r="I17" s="157">
        <v>2.6413781395451592E-2</v>
      </c>
      <c r="J17" s="157">
        <v>2.8340013820155323E-2</v>
      </c>
      <c r="K17" s="157">
        <v>2.9838194594924896E-2</v>
      </c>
      <c r="L17" s="157">
        <v>2.9341711319038743E-3</v>
      </c>
      <c r="M17" s="175">
        <v>0.23572445089317526</v>
      </c>
      <c r="N17" s="177">
        <v>2.8700284165511711E-2</v>
      </c>
      <c r="O17" s="177">
        <v>3.8688085463349715E-4</v>
      </c>
      <c r="P17" s="177">
        <v>2.2287748729437466E-3</v>
      </c>
      <c r="Q17" s="177">
        <v>9.5671685447491317E-4</v>
      </c>
      <c r="R17" s="177">
        <v>2.927372035144545E-3</v>
      </c>
      <c r="S17" s="177">
        <v>3.7759523558492923E-3</v>
      </c>
      <c r="T17" s="177">
        <v>2.7959370007329216E-3</v>
      </c>
      <c r="U17" s="177">
        <v>4.5538093250079866E-4</v>
      </c>
      <c r="V17" s="177">
        <v>4.7200545458774293E-2</v>
      </c>
      <c r="W17" s="177">
        <v>4.4128667950597493E-2</v>
      </c>
      <c r="X17" s="177">
        <v>9.9805492269548542E-3</v>
      </c>
      <c r="Y17" s="177">
        <v>1.4516906496536147E-2</v>
      </c>
      <c r="Z17" s="177">
        <v>5.2897143632033364E-3</v>
      </c>
      <c r="AA17" s="177">
        <v>4.2403599897092841E-3</v>
      </c>
      <c r="AB17" s="176">
        <f>SUM(X17:AA17)</f>
        <v>3.402753007640362E-2</v>
      </c>
      <c r="AC17" s="176">
        <v>1.3269601147959052E-4</v>
      </c>
      <c r="AD17" s="176">
        <v>3.6384390244403854E-2</v>
      </c>
      <c r="AE17" s="159"/>
      <c r="AF17" s="167">
        <v>127.19855170876299</v>
      </c>
      <c r="AG17" s="167">
        <v>214.02582496708149</v>
      </c>
      <c r="AH17" s="167">
        <v>967.97598055324238</v>
      </c>
      <c r="AI17" s="181" t="s">
        <v>424</v>
      </c>
      <c r="AJ17" s="196" t="s">
        <v>411</v>
      </c>
      <c r="AK17" s="196" t="s">
        <v>411</v>
      </c>
      <c r="AL17" s="146" t="s">
        <v>18</v>
      </c>
    </row>
    <row r="18" spans="1:39" s="10" customFormat="1" ht="24.75" customHeight="1" thickBot="1" x14ac:dyDescent="0.25">
      <c r="A18" s="104" t="s">
        <v>122</v>
      </c>
      <c r="B18" s="104" t="s">
        <v>164</v>
      </c>
      <c r="C18" s="112" t="s">
        <v>277</v>
      </c>
      <c r="D18" s="96"/>
      <c r="E18" s="217" t="s">
        <v>424</v>
      </c>
      <c r="F18" s="217" t="s">
        <v>424</v>
      </c>
      <c r="G18" s="217" t="s">
        <v>424</v>
      </c>
      <c r="H18" s="217" t="s">
        <v>424</v>
      </c>
      <c r="I18" s="217" t="s">
        <v>424</v>
      </c>
      <c r="J18" s="217" t="s">
        <v>424</v>
      </c>
      <c r="K18" s="217" t="s">
        <v>424</v>
      </c>
      <c r="L18" s="217" t="s">
        <v>424</v>
      </c>
      <c r="M18" s="217" t="s">
        <v>424</v>
      </c>
      <c r="N18" s="217" t="s">
        <v>424</v>
      </c>
      <c r="O18" s="217" t="s">
        <v>424</v>
      </c>
      <c r="P18" s="217" t="s">
        <v>424</v>
      </c>
      <c r="Q18" s="217" t="s">
        <v>424</v>
      </c>
      <c r="R18" s="217" t="s">
        <v>424</v>
      </c>
      <c r="S18" s="217" t="s">
        <v>424</v>
      </c>
      <c r="T18" s="217" t="s">
        <v>424</v>
      </c>
      <c r="U18" s="217" t="s">
        <v>424</v>
      </c>
      <c r="V18" s="217" t="s">
        <v>424</v>
      </c>
      <c r="W18" s="217" t="s">
        <v>424</v>
      </c>
      <c r="X18" s="217" t="s">
        <v>424</v>
      </c>
      <c r="Y18" s="217" t="s">
        <v>424</v>
      </c>
      <c r="Z18" s="217" t="s">
        <v>424</v>
      </c>
      <c r="AA18" s="217" t="s">
        <v>424</v>
      </c>
      <c r="AB18" s="217" t="s">
        <v>424</v>
      </c>
      <c r="AC18" s="217" t="s">
        <v>424</v>
      </c>
      <c r="AD18" s="217" t="s">
        <v>424</v>
      </c>
      <c r="AE18" s="159"/>
      <c r="AF18" s="180" t="s">
        <v>424</v>
      </c>
      <c r="AG18" s="196" t="s">
        <v>411</v>
      </c>
      <c r="AH18" s="180" t="s">
        <v>424</v>
      </c>
      <c r="AI18" s="196" t="s">
        <v>411</v>
      </c>
      <c r="AJ18" s="196" t="s">
        <v>411</v>
      </c>
      <c r="AK18" s="196" t="s">
        <v>411</v>
      </c>
      <c r="AL18" s="146" t="s">
        <v>18</v>
      </c>
    </row>
    <row r="19" spans="1:39" s="10" customFormat="1" ht="24.75" customHeight="1" thickBot="1" x14ac:dyDescent="0.25">
      <c r="A19" s="104" t="s">
        <v>122</v>
      </c>
      <c r="B19" s="104" t="s">
        <v>165</v>
      </c>
      <c r="C19" s="112" t="s">
        <v>58</v>
      </c>
      <c r="D19" s="96"/>
      <c r="E19" s="190" t="s">
        <v>427</v>
      </c>
      <c r="F19" s="190" t="s">
        <v>427</v>
      </c>
      <c r="G19" s="190" t="s">
        <v>427</v>
      </c>
      <c r="H19" s="183" t="s">
        <v>425</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90" t="s">
        <v>427</v>
      </c>
      <c r="Y19" s="183" t="s">
        <v>425</v>
      </c>
      <c r="Z19" s="183" t="s">
        <v>425</v>
      </c>
      <c r="AA19" s="183" t="s">
        <v>425</v>
      </c>
      <c r="AB19" s="183" t="s">
        <v>425</v>
      </c>
      <c r="AC19" s="183" t="s">
        <v>425</v>
      </c>
      <c r="AD19" s="183" t="s">
        <v>425</v>
      </c>
      <c r="AE19" s="159"/>
      <c r="AF19" s="191" t="s">
        <v>427</v>
      </c>
      <c r="AG19" s="191" t="s">
        <v>427</v>
      </c>
      <c r="AH19" s="184" t="s">
        <v>425</v>
      </c>
      <c r="AI19" s="181" t="s">
        <v>424</v>
      </c>
      <c r="AJ19" s="196" t="s">
        <v>411</v>
      </c>
      <c r="AK19" s="196" t="s">
        <v>411</v>
      </c>
      <c r="AL19" s="146" t="s">
        <v>18</v>
      </c>
    </row>
    <row r="20" spans="1:39" s="10" customFormat="1" ht="24.75" customHeight="1" thickBot="1" x14ac:dyDescent="0.25">
      <c r="A20" s="104" t="s">
        <v>122</v>
      </c>
      <c r="B20" s="104" t="s">
        <v>166</v>
      </c>
      <c r="C20" s="112" t="s">
        <v>59</v>
      </c>
      <c r="D20" s="96"/>
      <c r="E20" s="157">
        <v>1.8809200365157335E-4</v>
      </c>
      <c r="F20" s="157">
        <v>9.2757700430912884E-7</v>
      </c>
      <c r="G20" s="157">
        <v>3.6072439056466117E-6</v>
      </c>
      <c r="H20" s="183" t="s">
        <v>425</v>
      </c>
      <c r="I20" s="157">
        <v>1.159471255386411E-6</v>
      </c>
      <c r="J20" s="157">
        <v>1.159471255386411E-6</v>
      </c>
      <c r="K20" s="157">
        <v>1.159471255386411E-6</v>
      </c>
      <c r="L20" s="157">
        <v>6.2611447790866203E-8</v>
      </c>
      <c r="M20" s="175">
        <v>6.1838466953941917E-5</v>
      </c>
      <c r="N20" s="157">
        <v>3.8649041846213702E-9</v>
      </c>
      <c r="O20" s="157">
        <v>6.4415069743689506E-10</v>
      </c>
      <c r="P20" s="157">
        <v>2.5766027897475799E-7</v>
      </c>
      <c r="Q20" s="157">
        <v>3.0919233476970961E-7</v>
      </c>
      <c r="R20" s="157">
        <v>1.958218120208161E-9</v>
      </c>
      <c r="S20" s="157">
        <v>1.9582181202081609E-10</v>
      </c>
      <c r="T20" s="157">
        <v>1.3140674227712659E-9</v>
      </c>
      <c r="U20" s="157">
        <v>2.8342630687223379E-8</v>
      </c>
      <c r="V20" s="157">
        <v>3.8649041846213702E-9</v>
      </c>
      <c r="W20" s="157">
        <v>1.2883013948737901E-6</v>
      </c>
      <c r="X20" s="157">
        <v>1.4428975622586451E-9</v>
      </c>
      <c r="Y20" s="157">
        <v>2.1643463433879669E-9</v>
      </c>
      <c r="Z20" s="157">
        <v>2.1643463433879669E-9</v>
      </c>
      <c r="AA20" s="157">
        <v>2.1643463433879669E-9</v>
      </c>
      <c r="AB20" s="157">
        <v>7.9359365924225462E-9</v>
      </c>
      <c r="AC20" s="199" t="s">
        <v>411</v>
      </c>
      <c r="AD20" s="199" t="s">
        <v>411</v>
      </c>
      <c r="AE20" s="159"/>
      <c r="AF20" s="196" t="s">
        <v>411</v>
      </c>
      <c r="AG20" s="196" t="s">
        <v>411</v>
      </c>
      <c r="AH20" s="167">
        <v>2.5766027897475801</v>
      </c>
      <c r="AI20" s="196" t="s">
        <v>411</v>
      </c>
      <c r="AJ20" s="196" t="s">
        <v>411</v>
      </c>
      <c r="AK20" s="196" t="s">
        <v>411</v>
      </c>
      <c r="AL20" s="146" t="s">
        <v>18</v>
      </c>
    </row>
    <row r="21" spans="1:39" s="10" customFormat="1" ht="24.75" customHeight="1" thickBot="1" x14ac:dyDescent="0.25">
      <c r="A21" s="104" t="s">
        <v>122</v>
      </c>
      <c r="B21" s="104" t="s">
        <v>167</v>
      </c>
      <c r="C21" s="112" t="s">
        <v>60</v>
      </c>
      <c r="D21" s="96"/>
      <c r="E21" s="157">
        <v>0.22119508789642053</v>
      </c>
      <c r="F21" s="157">
        <v>0.33247714925933319</v>
      </c>
      <c r="G21" s="157">
        <v>2.1441803276212038E-2</v>
      </c>
      <c r="H21" s="157">
        <v>1.0828017389563984E-3</v>
      </c>
      <c r="I21" s="157">
        <v>0.17582833001973772</v>
      </c>
      <c r="J21" s="157">
        <v>0.17921564542931342</v>
      </c>
      <c r="K21" s="157">
        <v>0.18681368772640292</v>
      </c>
      <c r="L21" s="157">
        <v>4.8657892719623487E-2</v>
      </c>
      <c r="M21" s="175">
        <v>0.72165435521858412</v>
      </c>
      <c r="N21" s="157">
        <v>3.0969409659200645E-2</v>
      </c>
      <c r="O21" s="157">
        <v>1.4103110682633204E-2</v>
      </c>
      <c r="P21" s="157">
        <v>9.5630841293927534E-4</v>
      </c>
      <c r="Q21" s="157">
        <v>6.1701224969787838E-4</v>
      </c>
      <c r="R21" s="157">
        <v>2.5351066232549169E-2</v>
      </c>
      <c r="S21" s="157">
        <v>6.875486673889813E-3</v>
      </c>
      <c r="T21" s="157">
        <v>7.4085389286737829E-3</v>
      </c>
      <c r="U21" s="157">
        <v>5.8825009306940777E-4</v>
      </c>
      <c r="V21" s="157">
        <v>0.55665272077672467</v>
      </c>
      <c r="W21" s="157">
        <v>0.11272656118602083</v>
      </c>
      <c r="X21" s="157">
        <v>1.1660312817205939E-2</v>
      </c>
      <c r="Y21" s="157">
        <v>1.8383335800100254E-2</v>
      </c>
      <c r="Z21" s="157">
        <v>5.8658509287952861E-3</v>
      </c>
      <c r="AA21" s="157">
        <v>4.6625691215270906E-3</v>
      </c>
      <c r="AB21" s="157">
        <v>4.0572068667628573E-2</v>
      </c>
      <c r="AC21" s="157">
        <v>5.418314910755893E-3</v>
      </c>
      <c r="AD21" s="157">
        <v>1.2457047423427275E-3</v>
      </c>
      <c r="AE21" s="159"/>
      <c r="AF21" s="167">
        <v>17.008323986180525</v>
      </c>
      <c r="AG21" s="167">
        <v>6.9455096353255508</v>
      </c>
      <c r="AH21" s="167">
        <v>2996.2003927779538</v>
      </c>
      <c r="AI21" s="167">
        <v>1082.8017389563984</v>
      </c>
      <c r="AJ21" s="196" t="s">
        <v>411</v>
      </c>
      <c r="AK21" s="196" t="s">
        <v>411</v>
      </c>
      <c r="AL21" s="146" t="s">
        <v>18</v>
      </c>
    </row>
    <row r="22" spans="1:39" s="10" customFormat="1" ht="24.75" customHeight="1" thickBot="1" x14ac:dyDescent="0.25">
      <c r="A22" s="104" t="s">
        <v>122</v>
      </c>
      <c r="B22" s="104" t="s">
        <v>168</v>
      </c>
      <c r="C22" s="112" t="s">
        <v>299</v>
      </c>
      <c r="D22" s="96"/>
      <c r="E22" s="388">
        <v>0.23645223999999998</v>
      </c>
      <c r="F22" s="388">
        <v>2.1419999999999998E-3</v>
      </c>
      <c r="G22" s="388">
        <v>9.4495289999999996E-2</v>
      </c>
      <c r="H22" s="387" t="s">
        <v>425</v>
      </c>
      <c r="I22" s="190" t="s">
        <v>427</v>
      </c>
      <c r="J22" s="190" t="s">
        <v>427</v>
      </c>
      <c r="K22" s="190" t="s">
        <v>427</v>
      </c>
      <c r="L22" s="190" t="s">
        <v>427</v>
      </c>
      <c r="M22" s="388">
        <v>0.19116452</v>
      </c>
      <c r="N22" s="388">
        <v>1.1662E-2</v>
      </c>
      <c r="O22" s="388">
        <v>9.5200000000000005E-4</v>
      </c>
      <c r="P22" s="388">
        <v>5.8310000000000002E-3</v>
      </c>
      <c r="Q22" s="388">
        <v>3.1534999999999996E-3</v>
      </c>
      <c r="R22" s="388">
        <v>4.8790000000000005E-3</v>
      </c>
      <c r="S22" s="388">
        <v>7.6992999999999992E-3</v>
      </c>
      <c r="T22" s="388">
        <v>5.8310000000000002E-3</v>
      </c>
      <c r="U22" s="388">
        <v>3.0106999999999998E-3</v>
      </c>
      <c r="V22" s="388">
        <v>5.0455999999999994E-2</v>
      </c>
      <c r="W22" s="388">
        <v>4.8789999999999993E-4</v>
      </c>
      <c r="X22" s="388">
        <v>7.7349999999999996E-6</v>
      </c>
      <c r="Y22" s="388">
        <v>3.3319999999999993E-5</v>
      </c>
      <c r="Z22" s="388">
        <v>9.1630000000000002E-6</v>
      </c>
      <c r="AA22" s="388">
        <v>5.1170000000000003E-6</v>
      </c>
      <c r="AB22" s="388">
        <v>5.5334999999999991E-5</v>
      </c>
      <c r="AC22" s="388">
        <v>5.4739999999999997E-4</v>
      </c>
      <c r="AD22" s="388">
        <v>1.2257000000000001E-2</v>
      </c>
      <c r="AE22" s="159"/>
      <c r="AF22" s="372" t="s">
        <v>411</v>
      </c>
      <c r="AG22" s="372" t="s">
        <v>411</v>
      </c>
      <c r="AH22" s="372" t="s">
        <v>411</v>
      </c>
      <c r="AI22" s="372" t="s">
        <v>411</v>
      </c>
      <c r="AJ22" s="196" t="s">
        <v>411</v>
      </c>
      <c r="AK22" s="167" t="s">
        <v>507</v>
      </c>
      <c r="AL22" s="146" t="s">
        <v>498</v>
      </c>
    </row>
    <row r="23" spans="1:39" s="10" customFormat="1" ht="24.75" customHeight="1" thickBot="1" x14ac:dyDescent="0.25">
      <c r="A23" s="104" t="s">
        <v>129</v>
      </c>
      <c r="B23" s="104"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159"/>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4"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159"/>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4" t="s">
        <v>170</v>
      </c>
      <c r="C25" s="112"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159"/>
      <c r="AF25" s="180" t="s">
        <v>424</v>
      </c>
      <c r="AG25" s="180" t="s">
        <v>424</v>
      </c>
      <c r="AH25" s="180" t="s">
        <v>424</v>
      </c>
      <c r="AI25" s="180" t="s">
        <v>424</v>
      </c>
      <c r="AJ25" s="180" t="s">
        <v>424</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159"/>
      <c r="AF26" s="180" t="s">
        <v>424</v>
      </c>
      <c r="AG26" s="180" t="s">
        <v>424</v>
      </c>
      <c r="AH26" s="180" t="s">
        <v>424</v>
      </c>
      <c r="AI26" s="180" t="s">
        <v>424</v>
      </c>
      <c r="AJ26" s="180" t="s">
        <v>424</v>
      </c>
      <c r="AK26" s="196" t="s">
        <v>411</v>
      </c>
      <c r="AL26" s="146" t="s">
        <v>18</v>
      </c>
    </row>
    <row r="27" spans="1:39" s="10" customFormat="1" ht="24.75" customHeight="1" thickBot="1" x14ac:dyDescent="0.25">
      <c r="A27" s="104" t="s">
        <v>131</v>
      </c>
      <c r="B27" s="104" t="s">
        <v>171</v>
      </c>
      <c r="C27" s="112" t="s">
        <v>61</v>
      </c>
      <c r="D27" s="96"/>
      <c r="E27" s="388">
        <v>1.2224207085714285</v>
      </c>
      <c r="F27" s="388">
        <v>2.3766100514285715</v>
      </c>
      <c r="G27" s="388">
        <v>1.212</v>
      </c>
      <c r="H27" s="388">
        <v>0.25758757714285713</v>
      </c>
      <c r="I27" s="388">
        <v>6.150222857142857E-3</v>
      </c>
      <c r="J27" s="388">
        <v>6.150222857142857E-3</v>
      </c>
      <c r="K27" s="388">
        <v>6.150222857142857E-3</v>
      </c>
      <c r="L27" s="388">
        <v>7.272E-4</v>
      </c>
      <c r="M27" s="388">
        <v>14.828172491428571</v>
      </c>
      <c r="N27" s="388">
        <v>6.4960771428571429E-2</v>
      </c>
      <c r="O27" s="388">
        <v>3.3042787428571433E-3</v>
      </c>
      <c r="P27" s="185" t="s">
        <v>425</v>
      </c>
      <c r="Q27" s="185" t="s">
        <v>425</v>
      </c>
      <c r="R27" s="388">
        <v>4.8456690857142867E-3</v>
      </c>
      <c r="S27" s="388">
        <v>1.2777577085714285E-2</v>
      </c>
      <c r="T27" s="388">
        <v>3.9711794857142857E-3</v>
      </c>
      <c r="U27" s="388">
        <v>6.0600000000000003E-5</v>
      </c>
      <c r="V27" s="388">
        <v>0.66209782285714291</v>
      </c>
      <c r="W27" s="185" t="s">
        <v>425</v>
      </c>
      <c r="X27" s="388">
        <v>1.761025470857143E-3</v>
      </c>
      <c r="Y27" s="388">
        <v>2.1664499999999999E-3</v>
      </c>
      <c r="Z27" s="388">
        <v>1.3822754708571431E-3</v>
      </c>
      <c r="AA27" s="388">
        <v>2.3882354708571435E-3</v>
      </c>
      <c r="AB27" s="388">
        <v>7.6979864125714288E-3</v>
      </c>
      <c r="AC27" s="187" t="s">
        <v>425</v>
      </c>
      <c r="AD27" s="187" t="s">
        <v>425</v>
      </c>
      <c r="AE27" s="173"/>
      <c r="AF27" s="167">
        <v>13574.4</v>
      </c>
      <c r="AG27" s="197" t="s">
        <v>411</v>
      </c>
      <c r="AH27" s="167">
        <v>190</v>
      </c>
      <c r="AI27" s="180" t="s">
        <v>424</v>
      </c>
      <c r="AJ27" s="197" t="s">
        <v>411</v>
      </c>
      <c r="AK27" s="198" t="s">
        <v>411</v>
      </c>
      <c r="AL27" s="146" t="s">
        <v>18</v>
      </c>
    </row>
    <row r="28" spans="1:39" s="10" customFormat="1" ht="24.75" customHeight="1" thickBot="1" x14ac:dyDescent="0.25">
      <c r="A28" s="104" t="s">
        <v>131</v>
      </c>
      <c r="B28" s="104" t="s">
        <v>172</v>
      </c>
      <c r="C28" s="112" t="s">
        <v>154</v>
      </c>
      <c r="D28" s="96"/>
      <c r="E28" s="388">
        <v>0.26181604266932806</v>
      </c>
      <c r="F28" s="388">
        <v>2.3889742765821474E-2</v>
      </c>
      <c r="G28" s="388">
        <v>7.7690220376655211E-2</v>
      </c>
      <c r="H28" s="388">
        <v>1.9422555094163801E-4</v>
      </c>
      <c r="I28" s="403">
        <v>2.3695517214879835E-2</v>
      </c>
      <c r="J28" s="403">
        <v>2.3695517214879835E-2</v>
      </c>
      <c r="K28" s="388">
        <v>2.3695517214879835E-2</v>
      </c>
      <c r="L28" s="388">
        <v>1.303253446818391E-2</v>
      </c>
      <c r="M28" s="388">
        <v>0.13226760019125547</v>
      </c>
      <c r="N28" s="388">
        <v>3.029918594689553E-2</v>
      </c>
      <c r="O28" s="388">
        <v>1.6897622931922506E-4</v>
      </c>
      <c r="P28" s="185" t="s">
        <v>425</v>
      </c>
      <c r="Q28" s="185" t="s">
        <v>425</v>
      </c>
      <c r="R28" s="388">
        <v>5.8267665282491399E-4</v>
      </c>
      <c r="S28" s="388">
        <v>4.1175816799627257E-4</v>
      </c>
      <c r="T28" s="388">
        <v>1.7091848482864145E-4</v>
      </c>
      <c r="U28" s="388">
        <v>1.9422555094163801E-6</v>
      </c>
      <c r="V28" s="388">
        <v>3.3756400753656685E-2</v>
      </c>
      <c r="W28" s="185" t="s">
        <v>425</v>
      </c>
      <c r="X28" s="388">
        <v>4.6808357776934761E-4</v>
      </c>
      <c r="Y28" s="388">
        <v>5.2440898754242259E-4</v>
      </c>
      <c r="Z28" s="388">
        <v>4.1175816799627257E-4</v>
      </c>
      <c r="AA28" s="388">
        <v>4.3700748961868555E-4</v>
      </c>
      <c r="AB28" s="388">
        <v>1.8412582229267284E-3</v>
      </c>
      <c r="AC28" s="185" t="s">
        <v>425</v>
      </c>
      <c r="AD28" s="185" t="s">
        <v>425</v>
      </c>
      <c r="AE28" s="173"/>
      <c r="AF28" s="167">
        <v>826.49170613462979</v>
      </c>
      <c r="AG28" s="197" t="s">
        <v>411</v>
      </c>
      <c r="AH28" s="174">
        <v>0</v>
      </c>
      <c r="AI28" s="180" t="s">
        <v>424</v>
      </c>
      <c r="AJ28" s="197" t="s">
        <v>411</v>
      </c>
      <c r="AK28" s="198" t="s">
        <v>411</v>
      </c>
      <c r="AL28" s="146" t="s">
        <v>18</v>
      </c>
    </row>
    <row r="29" spans="1:39" s="10" customFormat="1" ht="24.75" customHeight="1" thickBot="1" x14ac:dyDescent="0.25">
      <c r="A29" s="104" t="s">
        <v>131</v>
      </c>
      <c r="B29" s="104" t="s">
        <v>173</v>
      </c>
      <c r="C29" s="112" t="s">
        <v>155</v>
      </c>
      <c r="D29" s="96"/>
      <c r="E29" s="388">
        <v>1.683890231076093</v>
      </c>
      <c r="F29" s="388">
        <v>5.8400817262754673E-2</v>
      </c>
      <c r="G29" s="388">
        <v>0.25955918783446519</v>
      </c>
      <c r="H29" s="388">
        <v>1.2977959391723261E-3</v>
      </c>
      <c r="I29" s="403">
        <v>3.5689388327238968E-2</v>
      </c>
      <c r="J29" s="403">
        <v>3.5689388327238968E-2</v>
      </c>
      <c r="K29" s="388">
        <v>3.5689388327238968E-2</v>
      </c>
      <c r="L29" s="388">
        <v>1.8915375813436653E-2</v>
      </c>
      <c r="M29" s="388">
        <v>0.39582776144755938</v>
      </c>
      <c r="N29" s="388">
        <v>6.268354386202335E-2</v>
      </c>
      <c r="O29" s="388">
        <v>5.6454123353996178E-4</v>
      </c>
      <c r="P29" s="185" t="s">
        <v>425</v>
      </c>
      <c r="Q29" s="185" t="s">
        <v>425</v>
      </c>
      <c r="R29" s="388">
        <v>1.946693908758489E-3</v>
      </c>
      <c r="S29" s="388">
        <v>1.3756636955226656E-3</v>
      </c>
      <c r="T29" s="388">
        <v>5.7103021323582357E-4</v>
      </c>
      <c r="U29" s="388">
        <v>6.4889796958616296E-6</v>
      </c>
      <c r="V29" s="388">
        <v>0.11277846711407513</v>
      </c>
      <c r="W29" s="185" t="s">
        <v>425</v>
      </c>
      <c r="X29" s="388">
        <v>2.2711428935515704E-4</v>
      </c>
      <c r="Y29" s="388">
        <v>1.3756636955226656E-3</v>
      </c>
      <c r="Z29" s="388">
        <v>1.5378881879192063E-3</v>
      </c>
      <c r="AA29" s="388">
        <v>3.5364939342445885E-4</v>
      </c>
      <c r="AB29" s="388">
        <v>3.4943155662214877E-3</v>
      </c>
      <c r="AC29" s="185" t="s">
        <v>425</v>
      </c>
      <c r="AD29" s="185" t="s">
        <v>425</v>
      </c>
      <c r="AE29" s="173"/>
      <c r="AF29" s="167">
        <v>2761.2679556858002</v>
      </c>
      <c r="AG29" s="197" t="s">
        <v>411</v>
      </c>
      <c r="AH29" s="174">
        <v>0</v>
      </c>
      <c r="AI29" s="180" t="s">
        <v>424</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5" t="s">
        <v>425</v>
      </c>
      <c r="AD30" s="185" t="s">
        <v>425</v>
      </c>
      <c r="AE30" s="173"/>
      <c r="AF30" s="183" t="s">
        <v>425</v>
      </c>
      <c r="AG30" s="197" t="s">
        <v>411</v>
      </c>
      <c r="AH30" s="183" t="s">
        <v>425</v>
      </c>
      <c r="AI30" s="180" t="s">
        <v>424</v>
      </c>
      <c r="AJ30" s="197" t="s">
        <v>411</v>
      </c>
      <c r="AK30" s="198" t="s">
        <v>411</v>
      </c>
      <c r="AL30" s="146" t="s">
        <v>18</v>
      </c>
      <c r="AM30" s="44"/>
    </row>
    <row r="31" spans="1:39" s="10" customFormat="1" ht="24.75" customHeight="1" thickBot="1" x14ac:dyDescent="0.25">
      <c r="A31" s="104" t="s">
        <v>131</v>
      </c>
      <c r="B31" s="104" t="s">
        <v>175</v>
      </c>
      <c r="C31" s="112" t="s">
        <v>63</v>
      </c>
      <c r="D31" s="96"/>
      <c r="E31" s="199" t="s">
        <v>411</v>
      </c>
      <c r="F31" s="388">
        <v>0.67187753333333322</v>
      </c>
      <c r="G31" s="199" t="s">
        <v>411</v>
      </c>
      <c r="H31" s="199" t="s">
        <v>411</v>
      </c>
      <c r="I31" s="199" t="s">
        <v>411</v>
      </c>
      <c r="J31" s="199" t="s">
        <v>411</v>
      </c>
      <c r="K31" s="199" t="s">
        <v>411</v>
      </c>
      <c r="L31" s="199" t="s">
        <v>411</v>
      </c>
      <c r="M31" s="199" t="s">
        <v>411</v>
      </c>
      <c r="N31" s="199" t="s">
        <v>411</v>
      </c>
      <c r="O31" s="199" t="s">
        <v>411</v>
      </c>
      <c r="P31" s="199" t="s">
        <v>411</v>
      </c>
      <c r="Q31" s="199" t="s">
        <v>411</v>
      </c>
      <c r="R31" s="199" t="s">
        <v>411</v>
      </c>
      <c r="S31" s="199" t="s">
        <v>411</v>
      </c>
      <c r="T31" s="199" t="s">
        <v>411</v>
      </c>
      <c r="U31" s="199" t="s">
        <v>411</v>
      </c>
      <c r="V31" s="199" t="s">
        <v>411</v>
      </c>
      <c r="W31" s="185" t="s">
        <v>425</v>
      </c>
      <c r="X31" s="185" t="s">
        <v>425</v>
      </c>
      <c r="Y31" s="185" t="s">
        <v>425</v>
      </c>
      <c r="Z31" s="185" t="s">
        <v>425</v>
      </c>
      <c r="AA31" s="185" t="s">
        <v>425</v>
      </c>
      <c r="AB31" s="199" t="s">
        <v>411</v>
      </c>
      <c r="AC31" s="185" t="s">
        <v>425</v>
      </c>
      <c r="AD31" s="185" t="s">
        <v>425</v>
      </c>
      <c r="AE31" s="173"/>
      <c r="AF31" s="192" t="s">
        <v>427</v>
      </c>
      <c r="AG31" s="197" t="s">
        <v>411</v>
      </c>
      <c r="AH31" s="197" t="s">
        <v>411</v>
      </c>
      <c r="AI31" s="197" t="s">
        <v>411</v>
      </c>
      <c r="AJ31" s="197" t="s">
        <v>411</v>
      </c>
      <c r="AK31" s="198" t="s">
        <v>411</v>
      </c>
      <c r="AL31" s="146" t="s">
        <v>18</v>
      </c>
    </row>
    <row r="32" spans="1:39" s="10" customFormat="1" ht="24.75" customHeight="1" thickBot="1" x14ac:dyDescent="0.25">
      <c r="A32" s="104" t="s">
        <v>131</v>
      </c>
      <c r="B32" s="104" t="s">
        <v>176</v>
      </c>
      <c r="C32" s="112" t="s">
        <v>64</v>
      </c>
      <c r="D32" s="96"/>
      <c r="E32" s="199" t="s">
        <v>411</v>
      </c>
      <c r="F32" s="199" t="s">
        <v>411</v>
      </c>
      <c r="G32" s="199" t="s">
        <v>411</v>
      </c>
      <c r="H32" s="199" t="s">
        <v>411</v>
      </c>
      <c r="I32" s="388">
        <v>6.2097895999999993E-2</v>
      </c>
      <c r="J32" s="388">
        <v>0.11982070399999999</v>
      </c>
      <c r="K32" s="394">
        <v>0.15282467360000002</v>
      </c>
      <c r="L32" s="394">
        <v>6.2097895999999996E-3</v>
      </c>
      <c r="M32" s="199" t="s">
        <v>411</v>
      </c>
      <c r="N32" s="183" t="s">
        <v>425</v>
      </c>
      <c r="O32" s="183" t="s">
        <v>425</v>
      </c>
      <c r="P32" s="183" t="s">
        <v>425</v>
      </c>
      <c r="Q32" s="183" t="s">
        <v>425</v>
      </c>
      <c r="R32" s="183" t="s">
        <v>425</v>
      </c>
      <c r="S32" s="183" t="s">
        <v>425</v>
      </c>
      <c r="T32" s="183" t="s">
        <v>425</v>
      </c>
      <c r="U32" s="183" t="s">
        <v>425</v>
      </c>
      <c r="V32" s="183" t="s">
        <v>425</v>
      </c>
      <c r="W32" s="199" t="s">
        <v>411</v>
      </c>
      <c r="X32" s="185" t="s">
        <v>425</v>
      </c>
      <c r="Y32" s="185" t="s">
        <v>425</v>
      </c>
      <c r="Z32" s="185" t="s">
        <v>425</v>
      </c>
      <c r="AA32" s="185" t="s">
        <v>425</v>
      </c>
      <c r="AB32" s="185" t="s">
        <v>425</v>
      </c>
      <c r="AC32" s="185" t="s">
        <v>425</v>
      </c>
      <c r="AD32" s="185" t="s">
        <v>425</v>
      </c>
      <c r="AE32" s="173"/>
      <c r="AF32" s="197" t="s">
        <v>411</v>
      </c>
      <c r="AG32" s="197" t="s">
        <v>411</v>
      </c>
      <c r="AH32" s="197" t="s">
        <v>411</v>
      </c>
      <c r="AI32" s="197"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394">
        <v>3.2782739999999998E-2</v>
      </c>
      <c r="J33" s="394">
        <v>6.0403799999999987E-2</v>
      </c>
      <c r="K33" s="394">
        <v>6.3423779999999985E-2</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173"/>
      <c r="AF33" s="197" t="s">
        <v>411</v>
      </c>
      <c r="AG33" s="197" t="s">
        <v>411</v>
      </c>
      <c r="AH33" s="197" t="s">
        <v>411</v>
      </c>
      <c r="AI33" s="197" t="s">
        <v>411</v>
      </c>
      <c r="AJ33" s="197" t="s">
        <v>411</v>
      </c>
      <c r="AK33" s="186" t="s">
        <v>425</v>
      </c>
      <c r="AL33" s="232" t="s">
        <v>434</v>
      </c>
    </row>
    <row r="34" spans="1:38" s="10" customFormat="1" ht="24.75" customHeight="1" thickBot="1" x14ac:dyDescent="0.25">
      <c r="A34" s="104" t="s">
        <v>129</v>
      </c>
      <c r="B34" s="104" t="s">
        <v>178</v>
      </c>
      <c r="C34" s="112" t="s">
        <v>66</v>
      </c>
      <c r="D34" s="96"/>
      <c r="E34" s="176">
        <v>0.81333384809916387</v>
      </c>
      <c r="F34" s="176">
        <v>7.2175618199639552E-2</v>
      </c>
      <c r="G34" s="388">
        <v>0.9860865532900126</v>
      </c>
      <c r="H34" s="176">
        <v>1.0865146825752191E-4</v>
      </c>
      <c r="I34" s="176">
        <v>2.1264644501829289E-2</v>
      </c>
      <c r="J34" s="176">
        <v>2.2351159184404504E-2</v>
      </c>
      <c r="K34" s="176">
        <v>2.3592890250204758E-2</v>
      </c>
      <c r="L34" s="187" t="s">
        <v>425</v>
      </c>
      <c r="M34" s="176">
        <v>0.16608153005078347</v>
      </c>
      <c r="N34" s="187" t="s">
        <v>425</v>
      </c>
      <c r="O34" s="176">
        <v>1.5521638322503128E-4</v>
      </c>
      <c r="P34" s="187" t="s">
        <v>425</v>
      </c>
      <c r="Q34" s="187" t="s">
        <v>425</v>
      </c>
      <c r="R34" s="176">
        <v>7.760819161251565E-4</v>
      </c>
      <c r="S34" s="176">
        <v>2.6386785148255321E-2</v>
      </c>
      <c r="T34" s="176">
        <v>1.0865146825752192E-3</v>
      </c>
      <c r="U34" s="176">
        <v>1.5521638322503128E-4</v>
      </c>
      <c r="V34" s="176">
        <v>1.5521638322503129E-2</v>
      </c>
      <c r="W34" s="187" t="s">
        <v>425</v>
      </c>
      <c r="X34" s="176">
        <v>4.6564914967509388E-4</v>
      </c>
      <c r="Y34" s="176">
        <v>7.760819161251565E-4</v>
      </c>
      <c r="Z34" s="187" t="s">
        <v>425</v>
      </c>
      <c r="AA34" s="187" t="s">
        <v>425</v>
      </c>
      <c r="AB34" s="187" t="s">
        <v>425</v>
      </c>
      <c r="AC34" s="206" t="s">
        <v>411</v>
      </c>
      <c r="AD34" s="206" t="s">
        <v>411</v>
      </c>
      <c r="AE34" s="159"/>
      <c r="AF34" s="371">
        <v>631.03044786763462</v>
      </c>
      <c r="AG34" s="372" t="s">
        <v>411</v>
      </c>
      <c r="AH34" s="372" t="s">
        <v>411</v>
      </c>
      <c r="AI34" s="372" t="s">
        <v>411</v>
      </c>
      <c r="AJ34" s="372"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159"/>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1.1985894904550775E-2</v>
      </c>
      <c r="F36" s="176">
        <v>2.9051684325434709E-4</v>
      </c>
      <c r="G36" s="400">
        <v>6.6403849886707902E-3</v>
      </c>
      <c r="H36" s="183" t="s">
        <v>425</v>
      </c>
      <c r="I36" s="176">
        <v>1.7763029844694364E-4</v>
      </c>
      <c r="J36" s="176">
        <v>1.7763029844694364E-4</v>
      </c>
      <c r="K36" s="176">
        <v>1.7763029844694364E-4</v>
      </c>
      <c r="L36" s="176">
        <v>5.5065392518552528E-5</v>
      </c>
      <c r="M36" s="176">
        <v>6.3747695891239588E-4</v>
      </c>
      <c r="N36" s="176">
        <v>2.1581251213180065E-5</v>
      </c>
      <c r="O36" s="176">
        <v>1.6600962471676975E-6</v>
      </c>
      <c r="P36" s="176">
        <v>4.9802887415030928E-6</v>
      </c>
      <c r="Q36" s="176">
        <v>6.6403849886707901E-6</v>
      </c>
      <c r="R36" s="176">
        <v>8.3004812358384883E-6</v>
      </c>
      <c r="S36" s="176">
        <v>1.4608846975075736E-4</v>
      </c>
      <c r="T36" s="176">
        <v>1.6600962471676975E-4</v>
      </c>
      <c r="U36" s="176">
        <v>1.6600962471676977E-5</v>
      </c>
      <c r="V36" s="176">
        <v>1.9921154966012371E-4</v>
      </c>
      <c r="W36" s="176">
        <v>2.1581251213180065E-5</v>
      </c>
      <c r="X36" s="176">
        <v>3.3201924943353947E-7</v>
      </c>
      <c r="Y36" s="176">
        <v>1.6600962471676975E-6</v>
      </c>
      <c r="Z36" s="176">
        <v>1.6600962471676975E-6</v>
      </c>
      <c r="AA36" s="176">
        <v>1.6600962471676974E-7</v>
      </c>
      <c r="AB36" s="176">
        <v>3.8182213684857037E-6</v>
      </c>
      <c r="AC36" s="176">
        <v>1.328076997734158E-5</v>
      </c>
      <c r="AD36" s="176">
        <v>6.3083657392372505E-6</v>
      </c>
      <c r="AE36" s="159"/>
      <c r="AF36" s="371">
        <v>7.1384138628210989</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159"/>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159"/>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0.34998273649471984</v>
      </c>
      <c r="F39" s="175">
        <v>0.10626462655360815</v>
      </c>
      <c r="G39" s="175">
        <v>0.14337006151161724</v>
      </c>
      <c r="H39" s="175">
        <v>2.7099999999999997E-4</v>
      </c>
      <c r="I39" s="175">
        <v>6.7169522453707359E-2</v>
      </c>
      <c r="J39" s="175">
        <v>7.1520853582062421E-2</v>
      </c>
      <c r="K39" s="175">
        <v>7.3752237837340917E-2</v>
      </c>
      <c r="L39" s="175">
        <v>2.2915233175967779E-2</v>
      </c>
      <c r="M39" s="175">
        <v>9.6559607053144828E-2</v>
      </c>
      <c r="N39" s="175">
        <v>2.2007159401418421E-2</v>
      </c>
      <c r="O39" s="175">
        <v>3.7644049485071772E-3</v>
      </c>
      <c r="P39" s="175">
        <v>6.327501338189627E-4</v>
      </c>
      <c r="Q39" s="175">
        <v>7.6063480303959234E-4</v>
      </c>
      <c r="R39" s="175">
        <v>1.7239245635646151E-2</v>
      </c>
      <c r="S39" s="175">
        <v>5.5703691526218096E-3</v>
      </c>
      <c r="T39" s="175">
        <v>1.3222443579544179E-2</v>
      </c>
      <c r="U39" s="175">
        <v>3.2509813993341762E-4</v>
      </c>
      <c r="V39" s="175">
        <v>0.16695628695165327</v>
      </c>
      <c r="W39" s="175">
        <v>4.3013960431927477E-2</v>
      </c>
      <c r="X39" s="175">
        <v>4.8854663180360157E-3</v>
      </c>
      <c r="Y39" s="175">
        <v>7.1651467048440293E-3</v>
      </c>
      <c r="Z39" s="175">
        <v>2.4888909815058385E-3</v>
      </c>
      <c r="AA39" s="175">
        <v>1.969284021778948E-3</v>
      </c>
      <c r="AB39" s="175">
        <v>1.6508788026164831E-2</v>
      </c>
      <c r="AC39" s="175">
        <v>1.6125668489063516E-3</v>
      </c>
      <c r="AD39" s="175">
        <v>8.137155183037155E-3</v>
      </c>
      <c r="AE39" s="159"/>
      <c r="AF39" s="167">
        <v>1036.1361714751911</v>
      </c>
      <c r="AG39" s="167">
        <v>47.769179325499188</v>
      </c>
      <c r="AH39" s="180" t="s">
        <v>424</v>
      </c>
      <c r="AI39" s="167">
        <v>271</v>
      </c>
      <c r="AJ39" s="200" t="s">
        <v>411</v>
      </c>
      <c r="AK39" s="196" t="s">
        <v>411</v>
      </c>
      <c r="AL39" s="146" t="s">
        <v>18</v>
      </c>
    </row>
    <row r="40" spans="1:38" s="10" customFormat="1" ht="24.75" customHeight="1" thickBot="1" x14ac:dyDescent="0.25">
      <c r="A40" s="104" t="s">
        <v>129</v>
      </c>
      <c r="B40" s="104" t="s">
        <v>184</v>
      </c>
      <c r="C40" s="112" t="s">
        <v>355</v>
      </c>
      <c r="D40" s="96"/>
      <c r="E40" s="183" t="s">
        <v>425</v>
      </c>
      <c r="F40" s="183" t="s">
        <v>425</v>
      </c>
      <c r="G40" s="183" t="s">
        <v>425</v>
      </c>
      <c r="H40" s="183" t="s">
        <v>425</v>
      </c>
      <c r="I40" s="183" t="s">
        <v>425</v>
      </c>
      <c r="J40" s="183" t="s">
        <v>425</v>
      </c>
      <c r="K40" s="183" t="s">
        <v>425</v>
      </c>
      <c r="L40" s="183" t="s">
        <v>425</v>
      </c>
      <c r="M40" s="183"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159"/>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1.8253422334957485</v>
      </c>
      <c r="F41" s="175">
        <v>16.829873295137098</v>
      </c>
      <c r="G41" s="175">
        <v>0.66674850725136137</v>
      </c>
      <c r="H41" s="175">
        <v>0.22411916537689883</v>
      </c>
      <c r="I41" s="175">
        <v>20.75315639147798</v>
      </c>
      <c r="J41" s="175">
        <v>21.313579699015953</v>
      </c>
      <c r="K41" s="175">
        <v>22.435095082602466</v>
      </c>
      <c r="L41" s="175">
        <v>2.0746448330752272</v>
      </c>
      <c r="M41" s="175">
        <v>112.52983885621477</v>
      </c>
      <c r="N41" s="399">
        <v>0.75954581728642401</v>
      </c>
      <c r="O41" s="399">
        <v>0.36422349618701633</v>
      </c>
      <c r="P41" s="399">
        <v>1.6733147709945547E-2</v>
      </c>
      <c r="Q41" s="399">
        <v>5.5066150792012995E-3</v>
      </c>
      <c r="R41" s="175">
        <v>0.64555230814866527</v>
      </c>
      <c r="S41" s="175">
        <v>0.16924099470136697</v>
      </c>
      <c r="T41" s="175">
        <v>5.6357110041327985E-2</v>
      </c>
      <c r="U41" s="175">
        <v>1.6920966364574373E-2</v>
      </c>
      <c r="V41" s="175">
        <v>14.350444157785134</v>
      </c>
      <c r="W41" s="175">
        <v>22.463843406611254</v>
      </c>
      <c r="X41" s="175">
        <v>3.3955734652642096</v>
      </c>
      <c r="Y41" s="175">
        <v>3.1176308648495956</v>
      </c>
      <c r="Z41" s="175">
        <v>1.1800319709927123</v>
      </c>
      <c r="AA41" s="175">
        <v>1.9923923514264565</v>
      </c>
      <c r="AB41" s="175">
        <v>9.6856286525329729</v>
      </c>
      <c r="AC41" s="175">
        <v>0.1400848084455909</v>
      </c>
      <c r="AD41" s="175">
        <v>5.7412202426674304E-3</v>
      </c>
      <c r="AE41" s="159"/>
      <c r="AF41" s="178">
        <v>4800.802522212668</v>
      </c>
      <c r="AG41" s="178">
        <v>23.884589662749594</v>
      </c>
      <c r="AH41" s="178">
        <v>3474</v>
      </c>
      <c r="AI41" s="178">
        <v>28014</v>
      </c>
      <c r="AJ41" s="200" t="s">
        <v>411</v>
      </c>
      <c r="AK41" s="196" t="s">
        <v>411</v>
      </c>
      <c r="AL41" s="146" t="s">
        <v>18</v>
      </c>
    </row>
    <row r="42" spans="1:38" s="10" customFormat="1" ht="24.75" customHeight="1" thickBot="1" x14ac:dyDescent="0.25">
      <c r="A42" s="104" t="s">
        <v>129</v>
      </c>
      <c r="B42" s="104" t="s">
        <v>186</v>
      </c>
      <c r="C42" s="112" t="s">
        <v>68</v>
      </c>
      <c r="D42" s="96"/>
      <c r="E42" s="183" t="s">
        <v>425</v>
      </c>
      <c r="F42" s="183" t="s">
        <v>425</v>
      </c>
      <c r="G42" s="183" t="s">
        <v>425</v>
      </c>
      <c r="H42" s="183" t="s">
        <v>425</v>
      </c>
      <c r="I42" s="183" t="s">
        <v>425</v>
      </c>
      <c r="J42" s="183" t="s">
        <v>425</v>
      </c>
      <c r="K42" s="183" t="s">
        <v>425</v>
      </c>
      <c r="L42" s="183" t="s">
        <v>425</v>
      </c>
      <c r="M42" s="183"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159"/>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1.7544237743409782E-2</v>
      </c>
      <c r="F43" s="175">
        <v>2.997566185042628E-3</v>
      </c>
      <c r="G43" s="175">
        <v>2.561621942452982E-2</v>
      </c>
      <c r="H43" s="175">
        <v>0</v>
      </c>
      <c r="I43" s="175">
        <v>3.3684888442683742E-3</v>
      </c>
      <c r="J43" s="175">
        <v>3.71494234468169E-3</v>
      </c>
      <c r="K43" s="175">
        <v>3.8821344723209373E-3</v>
      </c>
      <c r="L43" s="175">
        <v>6.069040537361193E-4</v>
      </c>
      <c r="M43" s="175">
        <v>2.6312810972925531E-2</v>
      </c>
      <c r="N43" s="175">
        <v>3.5511808640046314E-3</v>
      </c>
      <c r="O43" s="175">
        <v>4.9566871065377745E-5</v>
      </c>
      <c r="P43" s="175">
        <v>1.9307133145067413E-4</v>
      </c>
      <c r="Q43" s="175">
        <v>1.1745372422575999E-4</v>
      </c>
      <c r="R43" s="175">
        <v>7.6074927194235168E-4</v>
      </c>
      <c r="S43" s="175">
        <v>5.4947251254668756E-4</v>
      </c>
      <c r="T43" s="175">
        <v>5.7893410593061459E-3</v>
      </c>
      <c r="U43" s="175">
        <v>4.7375334507901589E-5</v>
      </c>
      <c r="V43" s="175">
        <v>5.5658710932413374E-3</v>
      </c>
      <c r="W43" s="175">
        <v>5.1115560884353074E-3</v>
      </c>
      <c r="X43" s="175">
        <v>1.0868321080442903E-3</v>
      </c>
      <c r="Y43" s="175">
        <v>1.4074597921031942E-3</v>
      </c>
      <c r="Z43" s="175">
        <v>5.6613928725011953E-4</v>
      </c>
      <c r="AA43" s="175">
        <v>4.4193065485759176E-4</v>
      </c>
      <c r="AB43" s="175">
        <v>3.502361842255196E-3</v>
      </c>
      <c r="AC43" s="175">
        <v>2.4451206443799854E-5</v>
      </c>
      <c r="AD43" s="175">
        <v>4.0603859406624799E-3</v>
      </c>
      <c r="AE43" s="159"/>
      <c r="AF43" s="157">
        <v>43.830731149523217</v>
      </c>
      <c r="AG43" s="157">
        <v>23.884589662749594</v>
      </c>
      <c r="AH43" s="180" t="s">
        <v>424</v>
      </c>
      <c r="AI43" s="180" t="s">
        <v>424</v>
      </c>
      <c r="AJ43" s="200" t="s">
        <v>411</v>
      </c>
      <c r="AK43" s="196" t="s">
        <v>411</v>
      </c>
      <c r="AL43" s="146" t="s">
        <v>18</v>
      </c>
    </row>
    <row r="44" spans="1:38" s="10" customFormat="1" ht="24.75" customHeight="1" thickBot="1" x14ac:dyDescent="0.25">
      <c r="A44" s="104" t="s">
        <v>129</v>
      </c>
      <c r="B44" s="104" t="s">
        <v>188</v>
      </c>
      <c r="C44" s="112" t="s">
        <v>70</v>
      </c>
      <c r="D44" s="96"/>
      <c r="E44" s="299">
        <v>1.7698769357759814</v>
      </c>
      <c r="F44" s="299">
        <v>1.3560674388761267</v>
      </c>
      <c r="G44" s="299">
        <v>0.22448814267314177</v>
      </c>
      <c r="H44" s="299">
        <v>4.2311486176207776E-4</v>
      </c>
      <c r="I44" s="299">
        <v>0.11692500867486937</v>
      </c>
      <c r="J44" s="299">
        <v>0.11692500867486937</v>
      </c>
      <c r="K44" s="299">
        <v>0.11692500867486937</v>
      </c>
      <c r="L44" s="299">
        <v>5.757756283382074E-2</v>
      </c>
      <c r="M44" s="299">
        <v>3.7952608398840901</v>
      </c>
      <c r="N44" s="299">
        <v>0.7784374991901416</v>
      </c>
      <c r="O44" s="299">
        <v>5.6122035668285452E-7</v>
      </c>
      <c r="P44" s="300" t="s">
        <v>425</v>
      </c>
      <c r="Q44" s="300" t="s">
        <v>425</v>
      </c>
      <c r="R44" s="299">
        <v>2.8061017834142719E-6</v>
      </c>
      <c r="S44" s="299">
        <v>9.5407460636085255E-5</v>
      </c>
      <c r="T44" s="299">
        <v>3.9285424967799816E-6</v>
      </c>
      <c r="U44" s="299">
        <v>5.6122035668285452E-7</v>
      </c>
      <c r="V44" s="299">
        <v>5.6122035668285446E-5</v>
      </c>
      <c r="W44" s="300" t="s">
        <v>425</v>
      </c>
      <c r="X44" s="299">
        <v>1.735383917216975E-6</v>
      </c>
      <c r="Y44" s="299">
        <v>2.7543789362458603E-6</v>
      </c>
      <c r="Z44" s="300" t="s">
        <v>425</v>
      </c>
      <c r="AA44" s="300" t="s">
        <v>425</v>
      </c>
      <c r="AB44" s="300" t="s">
        <v>425</v>
      </c>
      <c r="AC44" s="300" t="s">
        <v>425</v>
      </c>
      <c r="AD44" s="300" t="s">
        <v>425</v>
      </c>
      <c r="AE44" s="159"/>
      <c r="AF44" s="301">
        <v>2405.488008064789</v>
      </c>
      <c r="AG44" s="303" t="s">
        <v>411</v>
      </c>
      <c r="AH44" s="303" t="s">
        <v>411</v>
      </c>
      <c r="AI44" s="303" t="s">
        <v>411</v>
      </c>
      <c r="AJ44" s="303" t="s">
        <v>411</v>
      </c>
      <c r="AK44" s="302" t="s">
        <v>411</v>
      </c>
      <c r="AL44" s="146" t="s">
        <v>18</v>
      </c>
    </row>
    <row r="45" spans="1:38" s="10" customFormat="1" ht="24.75" customHeight="1" thickBot="1" x14ac:dyDescent="0.25">
      <c r="A45" s="104" t="s">
        <v>129</v>
      </c>
      <c r="B45" s="104" t="s">
        <v>189</v>
      </c>
      <c r="C45" s="112" t="s">
        <v>139</v>
      </c>
      <c r="D45" s="96"/>
      <c r="E45" s="183" t="s">
        <v>425</v>
      </c>
      <c r="F45" s="183" t="s">
        <v>425</v>
      </c>
      <c r="G45" s="183" t="s">
        <v>425</v>
      </c>
      <c r="H45" s="183" t="s">
        <v>425</v>
      </c>
      <c r="I45" s="183" t="s">
        <v>425</v>
      </c>
      <c r="J45" s="183" t="s">
        <v>425</v>
      </c>
      <c r="K45" s="183" t="s">
        <v>425</v>
      </c>
      <c r="L45" s="183" t="s">
        <v>425</v>
      </c>
      <c r="M45" s="183"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159"/>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00" t="s">
        <v>411</v>
      </c>
      <c r="F46" s="200" t="s">
        <v>411</v>
      </c>
      <c r="G46" s="200" t="s">
        <v>411</v>
      </c>
      <c r="H46" s="200" t="s">
        <v>411</v>
      </c>
      <c r="I46" s="200" t="s">
        <v>411</v>
      </c>
      <c r="J46" s="200" t="s">
        <v>411</v>
      </c>
      <c r="K46" s="200" t="s">
        <v>411</v>
      </c>
      <c r="L46" s="200" t="s">
        <v>411</v>
      </c>
      <c r="M46" s="20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159"/>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00" t="s">
        <v>411</v>
      </c>
      <c r="F47" s="200" t="s">
        <v>411</v>
      </c>
      <c r="G47" s="200" t="s">
        <v>411</v>
      </c>
      <c r="H47" s="200" t="s">
        <v>411</v>
      </c>
      <c r="I47" s="200" t="s">
        <v>411</v>
      </c>
      <c r="J47" s="200" t="s">
        <v>411</v>
      </c>
      <c r="K47" s="200" t="s">
        <v>411</v>
      </c>
      <c r="L47" s="200" t="s">
        <v>411</v>
      </c>
      <c r="M47" s="20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159"/>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2.3519999999999999E-2</v>
      </c>
      <c r="G48" s="221" t="s">
        <v>411</v>
      </c>
      <c r="H48" s="220" t="s">
        <v>411</v>
      </c>
      <c r="I48" s="388">
        <v>1.47E-4</v>
      </c>
      <c r="J48" s="388">
        <v>1.2348000000000001E-3</v>
      </c>
      <c r="K48" s="215">
        <v>2.6165999999999997E-3</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159"/>
      <c r="AF48" s="200" t="s">
        <v>411</v>
      </c>
      <c r="AG48" s="200" t="s">
        <v>411</v>
      </c>
      <c r="AH48" s="200" t="s">
        <v>411</v>
      </c>
      <c r="AI48" s="200" t="s">
        <v>411</v>
      </c>
      <c r="AJ48" s="200" t="s">
        <v>411</v>
      </c>
      <c r="AK48" s="371">
        <v>2.9399999999999999E-2</v>
      </c>
      <c r="AL48" s="146" t="s">
        <v>386</v>
      </c>
    </row>
    <row r="49" spans="1:38" s="10" customFormat="1" ht="24.75" customHeight="1" thickBot="1" x14ac:dyDescent="0.25">
      <c r="A49" s="104" t="s">
        <v>124</v>
      </c>
      <c r="B49" s="104" t="s">
        <v>193</v>
      </c>
      <c r="C49" s="112" t="s">
        <v>74</v>
      </c>
      <c r="D49" s="96"/>
      <c r="E49" s="180" t="s">
        <v>424</v>
      </c>
      <c r="F49" s="180" t="s">
        <v>424</v>
      </c>
      <c r="G49" s="180" t="s">
        <v>424</v>
      </c>
      <c r="H49" s="180" t="s">
        <v>424</v>
      </c>
      <c r="I49" s="180" t="s">
        <v>424</v>
      </c>
      <c r="J49" s="180" t="s">
        <v>424</v>
      </c>
      <c r="K49" s="180" t="s">
        <v>424</v>
      </c>
      <c r="L49" s="180" t="s">
        <v>424</v>
      </c>
      <c r="M49" s="180" t="s">
        <v>424</v>
      </c>
      <c r="N49" s="180" t="s">
        <v>424</v>
      </c>
      <c r="O49" s="180" t="s">
        <v>424</v>
      </c>
      <c r="P49" s="180" t="s">
        <v>424</v>
      </c>
      <c r="Q49" s="180" t="s">
        <v>424</v>
      </c>
      <c r="R49" s="180" t="s">
        <v>424</v>
      </c>
      <c r="S49" s="180" t="s">
        <v>424</v>
      </c>
      <c r="T49" s="180" t="s">
        <v>424</v>
      </c>
      <c r="U49" s="180" t="s">
        <v>424</v>
      </c>
      <c r="V49" s="180" t="s">
        <v>424</v>
      </c>
      <c r="W49" s="180" t="s">
        <v>424</v>
      </c>
      <c r="X49" s="180" t="s">
        <v>424</v>
      </c>
      <c r="Y49" s="180" t="s">
        <v>424</v>
      </c>
      <c r="Z49" s="180" t="s">
        <v>424</v>
      </c>
      <c r="AA49" s="180" t="s">
        <v>424</v>
      </c>
      <c r="AB49" s="180" t="s">
        <v>424</v>
      </c>
      <c r="AC49" s="180" t="s">
        <v>424</v>
      </c>
      <c r="AD49" s="180" t="s">
        <v>424</v>
      </c>
      <c r="AE49" s="159"/>
      <c r="AF49" s="200" t="s">
        <v>411</v>
      </c>
      <c r="AG49" s="200" t="s">
        <v>411</v>
      </c>
      <c r="AH49" s="200" t="s">
        <v>411</v>
      </c>
      <c r="AI49" s="200" t="s">
        <v>411</v>
      </c>
      <c r="AJ49" s="200" t="s">
        <v>411</v>
      </c>
      <c r="AK49" s="180" t="s">
        <v>424</v>
      </c>
      <c r="AL49" s="146" t="s">
        <v>387</v>
      </c>
    </row>
    <row r="50" spans="1:38" s="10" customFormat="1" ht="24.75" customHeight="1" thickBot="1" x14ac:dyDescent="0.25">
      <c r="A50" s="104" t="s">
        <v>124</v>
      </c>
      <c r="B50" s="104" t="s">
        <v>194</v>
      </c>
      <c r="C50" s="112" t="s">
        <v>75</v>
      </c>
      <c r="D50" s="96"/>
      <c r="E50" s="180" t="s">
        <v>424</v>
      </c>
      <c r="F50" s="180" t="s">
        <v>424</v>
      </c>
      <c r="G50" s="180" t="s">
        <v>424</v>
      </c>
      <c r="H50" s="180" t="s">
        <v>424</v>
      </c>
      <c r="I50" s="180" t="s">
        <v>424</v>
      </c>
      <c r="J50" s="180" t="s">
        <v>424</v>
      </c>
      <c r="K50" s="180" t="s">
        <v>424</v>
      </c>
      <c r="L50" s="180" t="s">
        <v>424</v>
      </c>
      <c r="M50" s="180"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159"/>
      <c r="AF50" s="200" t="s">
        <v>411</v>
      </c>
      <c r="AG50" s="200" t="s">
        <v>411</v>
      </c>
      <c r="AH50" s="200" t="s">
        <v>411</v>
      </c>
      <c r="AI50" s="200" t="s">
        <v>411</v>
      </c>
      <c r="AJ50" s="200" t="s">
        <v>411</v>
      </c>
      <c r="AK50" s="180" t="s">
        <v>424</v>
      </c>
      <c r="AL50" s="232" t="s">
        <v>435</v>
      </c>
    </row>
    <row r="51" spans="1:38" s="10" customFormat="1" ht="24.75" customHeight="1" thickBot="1" x14ac:dyDescent="0.25">
      <c r="A51" s="104" t="s">
        <v>124</v>
      </c>
      <c r="B51" s="104" t="s">
        <v>195</v>
      </c>
      <c r="C51" s="112" t="s">
        <v>140</v>
      </c>
      <c r="D51" s="96"/>
      <c r="E51" s="389" t="s">
        <v>411</v>
      </c>
      <c r="F51" s="215">
        <v>0.25032000000000004</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159"/>
      <c r="AF51" s="200" t="s">
        <v>411</v>
      </c>
      <c r="AG51" s="200" t="s">
        <v>411</v>
      </c>
      <c r="AH51" s="200" t="s">
        <v>411</v>
      </c>
      <c r="AI51" s="200" t="s">
        <v>411</v>
      </c>
      <c r="AJ51" s="200" t="s">
        <v>411</v>
      </c>
      <c r="AK51" s="390">
        <v>0.1192</v>
      </c>
      <c r="AL51" s="146" t="s">
        <v>388</v>
      </c>
    </row>
    <row r="52" spans="1:38" s="10" customFormat="1" ht="24.75" customHeight="1" thickBot="1" x14ac:dyDescent="0.25">
      <c r="A52" s="104" t="s">
        <v>124</v>
      </c>
      <c r="B52" s="104" t="s">
        <v>327</v>
      </c>
      <c r="C52" s="112" t="s">
        <v>141</v>
      </c>
      <c r="D52" s="141"/>
      <c r="E52" s="388">
        <v>1.4035000000000002E-3</v>
      </c>
      <c r="F52" s="388">
        <v>8.0200000000000011E-3</v>
      </c>
      <c r="G52" s="388">
        <v>9.8244999999999999E-3</v>
      </c>
      <c r="H52" s="388">
        <v>4.4110000000000003E-5</v>
      </c>
      <c r="I52" s="388">
        <v>8.0200000000000011E-5</v>
      </c>
      <c r="J52" s="388">
        <v>2.0050000000000002E-4</v>
      </c>
      <c r="K52" s="388">
        <v>2.4060000000000002E-4</v>
      </c>
      <c r="L52" s="389" t="s">
        <v>411</v>
      </c>
      <c r="M52" s="388">
        <v>1.6441000000000001E-3</v>
      </c>
      <c r="N52" s="388">
        <v>1.2030000000000001E-7</v>
      </c>
      <c r="O52" s="388">
        <v>2.0050000000000001E-8</v>
      </c>
      <c r="P52" s="388">
        <v>2.4059999999999998E-8</v>
      </c>
      <c r="Q52" s="388">
        <v>4.0100000000000008E-9</v>
      </c>
      <c r="R52" s="388">
        <v>4.0100000000000008E-9</v>
      </c>
      <c r="S52" s="388">
        <v>4.8119999999999997E-8</v>
      </c>
      <c r="T52" s="388">
        <v>2.1252999999999998E-7</v>
      </c>
      <c r="U52" s="388">
        <v>4.0100000000000008E-9</v>
      </c>
      <c r="V52" s="388">
        <v>4.0100000000000002E-8</v>
      </c>
      <c r="W52" s="388">
        <v>4.8119999999999995E-14</v>
      </c>
      <c r="X52" s="389" t="s">
        <v>411</v>
      </c>
      <c r="Y52" s="389" t="s">
        <v>411</v>
      </c>
      <c r="Z52" s="389" t="s">
        <v>411</v>
      </c>
      <c r="AA52" s="389" t="s">
        <v>411</v>
      </c>
      <c r="AB52" s="389" t="s">
        <v>411</v>
      </c>
      <c r="AC52" s="389" t="s">
        <v>411</v>
      </c>
      <c r="AD52" s="389" t="s">
        <v>411</v>
      </c>
      <c r="AE52" s="97"/>
      <c r="AF52" s="200" t="s">
        <v>411</v>
      </c>
      <c r="AG52" s="200" t="s">
        <v>411</v>
      </c>
      <c r="AH52" s="200" t="s">
        <v>411</v>
      </c>
      <c r="AI52" s="200" t="s">
        <v>411</v>
      </c>
      <c r="AJ52" s="200" t="s">
        <v>411</v>
      </c>
      <c r="AK52" s="390">
        <v>4.0100000000000004E-2</v>
      </c>
      <c r="AL52" s="146" t="s">
        <v>389</v>
      </c>
    </row>
    <row r="53" spans="1:38" s="10" customFormat="1" ht="24.75" customHeight="1" thickBot="1" x14ac:dyDescent="0.25">
      <c r="A53" s="104" t="s">
        <v>124</v>
      </c>
      <c r="B53" s="104" t="s">
        <v>328</v>
      </c>
      <c r="C53" s="112" t="s">
        <v>76</v>
      </c>
      <c r="D53" s="141"/>
      <c r="E53" s="389" t="s">
        <v>411</v>
      </c>
      <c r="F53" s="388">
        <v>1.3634999999999999</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159"/>
      <c r="AF53" s="371">
        <v>0.30299999999999999</v>
      </c>
      <c r="AG53" s="200" t="s">
        <v>411</v>
      </c>
      <c r="AH53" s="200" t="s">
        <v>411</v>
      </c>
      <c r="AI53" s="200" t="s">
        <v>411</v>
      </c>
      <c r="AJ53" s="200" t="s">
        <v>411</v>
      </c>
      <c r="AK53" s="200" t="s">
        <v>411</v>
      </c>
      <c r="AL53" s="146" t="s">
        <v>385</v>
      </c>
    </row>
    <row r="54" spans="1:38" s="10" customFormat="1" ht="36.75" thickBot="1" x14ac:dyDescent="0.25">
      <c r="A54" s="104" t="s">
        <v>124</v>
      </c>
      <c r="B54" s="104" t="s">
        <v>196</v>
      </c>
      <c r="C54" s="112" t="s">
        <v>300</v>
      </c>
      <c r="D54" s="141"/>
      <c r="E54" s="389" t="s">
        <v>411</v>
      </c>
      <c r="F54" s="371">
        <v>7.9443229777883928E-2</v>
      </c>
      <c r="G54" s="182" t="s">
        <v>424</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2" t="s">
        <v>424</v>
      </c>
      <c r="X54" s="389" t="s">
        <v>411</v>
      </c>
      <c r="Y54" s="389" t="s">
        <v>411</v>
      </c>
      <c r="Z54" s="389" t="s">
        <v>411</v>
      </c>
      <c r="AA54" s="389" t="s">
        <v>411</v>
      </c>
      <c r="AB54" s="389" t="s">
        <v>411</v>
      </c>
      <c r="AC54" s="389" t="s">
        <v>411</v>
      </c>
      <c r="AD54" s="389" t="s">
        <v>411</v>
      </c>
      <c r="AE54" s="159"/>
      <c r="AF54" s="200" t="s">
        <v>411</v>
      </c>
      <c r="AG54" s="200" t="s">
        <v>411</v>
      </c>
      <c r="AH54" s="200" t="s">
        <v>411</v>
      </c>
      <c r="AI54" s="200" t="s">
        <v>411</v>
      </c>
      <c r="AJ54" s="200" t="s">
        <v>411</v>
      </c>
      <c r="AK54" s="182" t="s">
        <v>424</v>
      </c>
      <c r="AL54" s="232" t="s">
        <v>436</v>
      </c>
    </row>
    <row r="55" spans="1:38" s="10" customFormat="1" ht="24.75" customHeight="1" thickBot="1" x14ac:dyDescent="0.25">
      <c r="A55" s="104" t="s">
        <v>124</v>
      </c>
      <c r="B55" s="104" t="s">
        <v>197</v>
      </c>
      <c r="C55" s="112" t="s">
        <v>270</v>
      </c>
      <c r="D55" s="141"/>
      <c r="E55" s="371">
        <v>1.8587124463519313E-3</v>
      </c>
      <c r="F55" s="388">
        <v>6.8841201716738203E-5</v>
      </c>
      <c r="G55" s="371">
        <v>2.6503862660944206E-3</v>
      </c>
      <c r="H55" s="183" t="s">
        <v>425</v>
      </c>
      <c r="I55" s="183" t="s">
        <v>425</v>
      </c>
      <c r="J55" s="183" t="s">
        <v>425</v>
      </c>
      <c r="K55" s="183" t="s">
        <v>425</v>
      </c>
      <c r="L55" s="183" t="s">
        <v>425</v>
      </c>
      <c r="M55" s="371">
        <v>4.1304721030042919E-4</v>
      </c>
      <c r="N55" s="183" t="s">
        <v>425</v>
      </c>
      <c r="O55" s="183" t="s">
        <v>425</v>
      </c>
      <c r="P55" s="183" t="s">
        <v>425</v>
      </c>
      <c r="Q55" s="183" t="s">
        <v>425</v>
      </c>
      <c r="R55" s="183" t="s">
        <v>425</v>
      </c>
      <c r="S55" s="183" t="s">
        <v>425</v>
      </c>
      <c r="T55" s="183" t="s">
        <v>425</v>
      </c>
      <c r="U55" s="183" t="s">
        <v>425</v>
      </c>
      <c r="V55" s="183" t="s">
        <v>425</v>
      </c>
      <c r="W55" s="183" t="s">
        <v>425</v>
      </c>
      <c r="X55" s="183" t="s">
        <v>425</v>
      </c>
      <c r="Y55" s="183" t="s">
        <v>425</v>
      </c>
      <c r="Z55" s="183" t="s">
        <v>425</v>
      </c>
      <c r="AA55" s="183" t="s">
        <v>425</v>
      </c>
      <c r="AB55" s="183" t="s">
        <v>425</v>
      </c>
      <c r="AC55" s="389" t="s">
        <v>411</v>
      </c>
      <c r="AD55" s="389" t="s">
        <v>411</v>
      </c>
      <c r="AE55" s="159"/>
      <c r="AF55" s="200" t="s">
        <v>411</v>
      </c>
      <c r="AG55" s="200" t="s">
        <v>411</v>
      </c>
      <c r="AH55" s="200" t="s">
        <v>411</v>
      </c>
      <c r="AI55" s="200" t="s">
        <v>411</v>
      </c>
      <c r="AJ55" s="200" t="s">
        <v>411</v>
      </c>
      <c r="AK55" s="371">
        <v>40.1</v>
      </c>
      <c r="AL55" s="146" t="s">
        <v>390</v>
      </c>
    </row>
    <row r="56" spans="1:38" s="10" customFormat="1" ht="24.75" customHeight="1" thickBot="1" x14ac:dyDescent="0.25">
      <c r="A56" s="104" t="s">
        <v>124</v>
      </c>
      <c r="B56" s="104" t="s">
        <v>326</v>
      </c>
      <c r="C56" s="112" t="s">
        <v>156</v>
      </c>
      <c r="D56" s="141"/>
      <c r="E56" s="182" t="s">
        <v>424</v>
      </c>
      <c r="F56" s="182" t="s">
        <v>424</v>
      </c>
      <c r="G56" s="182" t="s">
        <v>424</v>
      </c>
      <c r="H56" s="182" t="s">
        <v>424</v>
      </c>
      <c r="I56" s="182" t="s">
        <v>424</v>
      </c>
      <c r="J56" s="182" t="s">
        <v>424</v>
      </c>
      <c r="K56" s="182" t="s">
        <v>424</v>
      </c>
      <c r="L56" s="182" t="s">
        <v>424</v>
      </c>
      <c r="M56" s="18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159"/>
      <c r="AF56" s="200" t="s">
        <v>411</v>
      </c>
      <c r="AG56" s="200" t="s">
        <v>411</v>
      </c>
      <c r="AH56" s="200" t="s">
        <v>411</v>
      </c>
      <c r="AI56" s="200" t="s">
        <v>411</v>
      </c>
      <c r="AJ56" s="200" t="s">
        <v>411</v>
      </c>
      <c r="AK56" s="182" t="s">
        <v>424</v>
      </c>
      <c r="AL56" s="232" t="s">
        <v>435</v>
      </c>
    </row>
    <row r="57" spans="1:38" s="10" customFormat="1" ht="24.75" customHeight="1" thickBot="1" x14ac:dyDescent="0.25">
      <c r="A57" s="104" t="s">
        <v>122</v>
      </c>
      <c r="B57" s="104" t="s">
        <v>198</v>
      </c>
      <c r="C57" s="112" t="s">
        <v>77</v>
      </c>
      <c r="D57" s="96"/>
      <c r="E57" s="183" t="s">
        <v>425</v>
      </c>
      <c r="F57" s="183" t="s">
        <v>425</v>
      </c>
      <c r="G57" s="183" t="s">
        <v>425</v>
      </c>
      <c r="H57" s="183" t="s">
        <v>425</v>
      </c>
      <c r="I57" s="388">
        <v>3.0939999999999999E-2</v>
      </c>
      <c r="J57" s="388">
        <v>5.5691999999999998E-2</v>
      </c>
      <c r="K57" s="388">
        <v>6.1879999999999998E-2</v>
      </c>
      <c r="L57" s="388">
        <v>1.8563999999999998E-3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159"/>
      <c r="AF57" s="200" t="s">
        <v>411</v>
      </c>
      <c r="AG57" s="200" t="s">
        <v>411</v>
      </c>
      <c r="AH57" s="200" t="s">
        <v>411</v>
      </c>
      <c r="AI57" s="200" t="s">
        <v>411</v>
      </c>
      <c r="AJ57" s="200" t="s">
        <v>411</v>
      </c>
      <c r="AK57" s="167">
        <v>119</v>
      </c>
      <c r="AL57" s="146" t="s">
        <v>391</v>
      </c>
    </row>
    <row r="58" spans="1:38" s="10" customFormat="1" ht="24.75" customHeight="1" thickBot="1" x14ac:dyDescent="0.25">
      <c r="A58" s="104" t="s">
        <v>122</v>
      </c>
      <c r="B58" s="104" t="s">
        <v>199</v>
      </c>
      <c r="C58" s="112" t="s">
        <v>78</v>
      </c>
      <c r="D58" s="96"/>
      <c r="E58" s="183" t="s">
        <v>425</v>
      </c>
      <c r="F58" s="183" t="s">
        <v>425</v>
      </c>
      <c r="G58" s="183" t="s">
        <v>425</v>
      </c>
      <c r="H58" s="389" t="s">
        <v>411</v>
      </c>
      <c r="I58" s="388">
        <v>6.4000000000000003E-3</v>
      </c>
      <c r="J58" s="388">
        <v>2.8799999999999999E-2</v>
      </c>
      <c r="K58" s="388">
        <v>7.0400000000000004E-2</v>
      </c>
      <c r="L58" s="388">
        <v>5.8879999999999999E-5</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159"/>
      <c r="AF58" s="200" t="s">
        <v>411</v>
      </c>
      <c r="AG58" s="200" t="s">
        <v>411</v>
      </c>
      <c r="AH58" s="200" t="s">
        <v>411</v>
      </c>
      <c r="AI58" s="200" t="s">
        <v>411</v>
      </c>
      <c r="AJ58" s="200" t="s">
        <v>411</v>
      </c>
      <c r="AK58" s="167">
        <v>3.2</v>
      </c>
      <c r="AL58" s="146" t="s">
        <v>392</v>
      </c>
    </row>
    <row r="59" spans="1:38" s="10" customFormat="1" ht="24.75" customHeight="1" thickBot="1" x14ac:dyDescent="0.25">
      <c r="A59" s="104" t="s">
        <v>122</v>
      </c>
      <c r="B59" s="211" t="s">
        <v>200</v>
      </c>
      <c r="C59" s="112" t="s">
        <v>110</v>
      </c>
      <c r="D59" s="96"/>
      <c r="E59" s="183" t="s">
        <v>425</v>
      </c>
      <c r="F59" s="183" t="s">
        <v>425</v>
      </c>
      <c r="G59" s="183" t="s">
        <v>425</v>
      </c>
      <c r="H59" s="183" t="s">
        <v>425</v>
      </c>
      <c r="I59" s="371">
        <v>5.7600000000000004E-3</v>
      </c>
      <c r="J59" s="371">
        <v>6.4799999999999996E-3</v>
      </c>
      <c r="K59" s="371">
        <v>7.1999999999999998E-3</v>
      </c>
      <c r="L59" s="371">
        <v>3.5712000000000002E-6</v>
      </c>
      <c r="M59" s="183" t="s">
        <v>425</v>
      </c>
      <c r="N59" s="388">
        <v>4.0800000000000003E-2</v>
      </c>
      <c r="O59" s="388">
        <v>3.1199999999999999E-3</v>
      </c>
      <c r="P59" s="371">
        <v>7.2000000000000002E-5</v>
      </c>
      <c r="Q59" s="388">
        <v>4.5599999999999998E-3</v>
      </c>
      <c r="R59" s="371">
        <v>5.5199999999999997E-3</v>
      </c>
      <c r="S59" s="371">
        <v>1.6799999999999999E-4</v>
      </c>
      <c r="T59" s="388">
        <v>1.176E-2</v>
      </c>
      <c r="U59" s="388">
        <v>1.9199999999999998E-2</v>
      </c>
      <c r="V59" s="388">
        <v>8.8800000000000007E-3</v>
      </c>
      <c r="W59" s="183" t="s">
        <v>425</v>
      </c>
      <c r="X59" s="183" t="s">
        <v>425</v>
      </c>
      <c r="Y59" s="183" t="s">
        <v>425</v>
      </c>
      <c r="Z59" s="183" t="s">
        <v>425</v>
      </c>
      <c r="AA59" s="183" t="s">
        <v>425</v>
      </c>
      <c r="AB59" s="183" t="s">
        <v>425</v>
      </c>
      <c r="AC59" s="183" t="s">
        <v>425</v>
      </c>
      <c r="AD59" s="389" t="s">
        <v>411</v>
      </c>
      <c r="AE59" s="159"/>
      <c r="AF59" s="200" t="s">
        <v>411</v>
      </c>
      <c r="AG59" s="200" t="s">
        <v>411</v>
      </c>
      <c r="AH59" s="200" t="s">
        <v>411</v>
      </c>
      <c r="AI59" s="200" t="s">
        <v>411</v>
      </c>
      <c r="AJ59" s="200" t="s">
        <v>411</v>
      </c>
      <c r="AK59" s="157" t="s">
        <v>433</v>
      </c>
      <c r="AL59" s="232" t="s">
        <v>437</v>
      </c>
    </row>
    <row r="60" spans="1:38" s="10" customFormat="1" ht="24.75" customHeight="1" thickBot="1" x14ac:dyDescent="0.25">
      <c r="A60" s="104" t="s">
        <v>122</v>
      </c>
      <c r="B60" s="211" t="s">
        <v>337</v>
      </c>
      <c r="C60" s="112" t="s">
        <v>81</v>
      </c>
      <c r="D60" s="139"/>
      <c r="E60" s="389" t="s">
        <v>411</v>
      </c>
      <c r="F60" s="389" t="s">
        <v>411</v>
      </c>
      <c r="G60" s="389" t="s">
        <v>411</v>
      </c>
      <c r="H60" s="389" t="s">
        <v>411</v>
      </c>
      <c r="I60" s="371">
        <v>2.9503500000000005E-3</v>
      </c>
      <c r="J60" s="371">
        <v>2.9503500000000002E-2</v>
      </c>
      <c r="K60" s="371">
        <v>6.0187140000000007E-2</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159"/>
      <c r="AF60" s="200" t="s">
        <v>411</v>
      </c>
      <c r="AG60" s="200" t="s">
        <v>411</v>
      </c>
      <c r="AH60" s="200" t="s">
        <v>411</v>
      </c>
      <c r="AI60" s="200" t="s">
        <v>411</v>
      </c>
      <c r="AJ60" s="200" t="s">
        <v>411</v>
      </c>
      <c r="AK60" s="371">
        <v>590.07000000000005</v>
      </c>
      <c r="AL60" s="232" t="s">
        <v>438</v>
      </c>
    </row>
    <row r="61" spans="1:38" s="10" customFormat="1" ht="24.75" customHeight="1" thickBot="1" x14ac:dyDescent="0.25">
      <c r="A61" s="104" t="s">
        <v>122</v>
      </c>
      <c r="B61" s="211" t="s">
        <v>338</v>
      </c>
      <c r="C61" s="112" t="s">
        <v>82</v>
      </c>
      <c r="D61" s="96"/>
      <c r="E61" s="200" t="s">
        <v>411</v>
      </c>
      <c r="F61" s="200" t="s">
        <v>411</v>
      </c>
      <c r="G61" s="20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159"/>
      <c r="AF61" s="200" t="s">
        <v>411</v>
      </c>
      <c r="AG61" s="200" t="s">
        <v>411</v>
      </c>
      <c r="AH61" s="200" t="s">
        <v>411</v>
      </c>
      <c r="AI61" s="200" t="s">
        <v>411</v>
      </c>
      <c r="AJ61" s="200" t="s">
        <v>411</v>
      </c>
      <c r="AK61" s="183" t="s">
        <v>425</v>
      </c>
      <c r="AL61" s="232" t="s">
        <v>439</v>
      </c>
    </row>
    <row r="62" spans="1:38" s="10" customFormat="1" ht="24.75" customHeight="1" thickBot="1" x14ac:dyDescent="0.25">
      <c r="A62" s="104" t="s">
        <v>122</v>
      </c>
      <c r="B62" s="211" t="s">
        <v>339</v>
      </c>
      <c r="C62" s="112" t="s">
        <v>83</v>
      </c>
      <c r="D62" s="96"/>
      <c r="E62" s="200" t="s">
        <v>411</v>
      </c>
      <c r="F62" s="200" t="s">
        <v>411</v>
      </c>
      <c r="G62" s="20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159"/>
      <c r="AF62" s="200" t="s">
        <v>411</v>
      </c>
      <c r="AG62" s="200" t="s">
        <v>411</v>
      </c>
      <c r="AH62" s="200" t="s">
        <v>411</v>
      </c>
      <c r="AI62" s="200" t="s">
        <v>411</v>
      </c>
      <c r="AJ62" s="200" t="s">
        <v>411</v>
      </c>
      <c r="AK62" s="200" t="s">
        <v>411</v>
      </c>
      <c r="AL62" s="232" t="s">
        <v>440</v>
      </c>
    </row>
    <row r="63" spans="1:38" s="10" customFormat="1" ht="24.75" customHeight="1" thickBot="1" x14ac:dyDescent="0.25">
      <c r="A63" s="104" t="s">
        <v>122</v>
      </c>
      <c r="B63" s="211" t="s">
        <v>329</v>
      </c>
      <c r="C63" s="112" t="s">
        <v>317</v>
      </c>
      <c r="D63" s="142"/>
      <c r="E63" s="391">
        <v>1.9918799999999997E-2</v>
      </c>
      <c r="F63" s="388">
        <v>3.0887999999999996E-3</v>
      </c>
      <c r="G63" s="388">
        <v>7.8605999999999995E-2</v>
      </c>
      <c r="H63" s="389" t="s">
        <v>411</v>
      </c>
      <c r="I63" s="183" t="s">
        <v>425</v>
      </c>
      <c r="J63" s="183" t="s">
        <v>425</v>
      </c>
      <c r="K63" s="371">
        <v>3.7021599999999995E-2</v>
      </c>
      <c r="L63" s="183" t="s">
        <v>425</v>
      </c>
      <c r="M63" s="371">
        <v>1.2553199999999999E-2</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159"/>
      <c r="AF63" s="200" t="s">
        <v>411</v>
      </c>
      <c r="AG63" s="200" t="s">
        <v>411</v>
      </c>
      <c r="AH63" s="200" t="s">
        <v>411</v>
      </c>
      <c r="AI63" s="200" t="s">
        <v>411</v>
      </c>
      <c r="AJ63" s="200" t="s">
        <v>411</v>
      </c>
      <c r="AK63" s="371" t="s">
        <v>489</v>
      </c>
      <c r="AL63" s="146" t="s">
        <v>431</v>
      </c>
    </row>
    <row r="64" spans="1:38" s="10" customFormat="1" ht="24.75" customHeight="1" thickBot="1" x14ac:dyDescent="0.25">
      <c r="A64" s="104" t="s">
        <v>122</v>
      </c>
      <c r="B64" s="211" t="s">
        <v>201</v>
      </c>
      <c r="C64" s="112" t="s">
        <v>84</v>
      </c>
      <c r="D64" s="96"/>
      <c r="E64" s="388">
        <v>7.7499999999999999E-2</v>
      </c>
      <c r="F64" s="183" t="s">
        <v>425</v>
      </c>
      <c r="G64" s="183" t="s">
        <v>425</v>
      </c>
      <c r="H64" s="388">
        <v>7.7499999999999997E-4</v>
      </c>
      <c r="I64" s="183" t="s">
        <v>425</v>
      </c>
      <c r="J64" s="389" t="s">
        <v>411</v>
      </c>
      <c r="K64" s="389" t="s">
        <v>411</v>
      </c>
      <c r="L64" s="389" t="s">
        <v>411</v>
      </c>
      <c r="M64" s="388">
        <v>7.7499999999999999E-3</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159"/>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4" t="s">
        <v>202</v>
      </c>
      <c r="C65" s="112" t="s">
        <v>85</v>
      </c>
      <c r="D65" s="96"/>
      <c r="E65" s="388">
        <v>1.23648</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159"/>
      <c r="AF65" s="200" t="s">
        <v>411</v>
      </c>
      <c r="AG65" s="200" t="s">
        <v>411</v>
      </c>
      <c r="AH65" s="200" t="s">
        <v>411</v>
      </c>
      <c r="AI65" s="200" t="s">
        <v>411</v>
      </c>
      <c r="AJ65" s="200" t="s">
        <v>411</v>
      </c>
      <c r="AK65" s="371" t="s">
        <v>433</v>
      </c>
      <c r="AL65" s="146" t="s">
        <v>395</v>
      </c>
    </row>
    <row r="66" spans="1:38" s="10" customFormat="1" ht="24.75" customHeight="1" thickBot="1" x14ac:dyDescent="0.25">
      <c r="A66" s="104" t="s">
        <v>122</v>
      </c>
      <c r="B66" s="104" t="s">
        <v>203</v>
      </c>
      <c r="C66" s="112" t="s">
        <v>86</v>
      </c>
      <c r="D66" s="96"/>
      <c r="E66" s="182" t="s">
        <v>424</v>
      </c>
      <c r="F66" s="182" t="s">
        <v>424</v>
      </c>
      <c r="G66" s="18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159"/>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4" t="s">
        <v>204</v>
      </c>
      <c r="C67" s="112" t="s">
        <v>87</v>
      </c>
      <c r="D67" s="96"/>
      <c r="E67" s="182" t="s">
        <v>424</v>
      </c>
      <c r="F67" s="182" t="s">
        <v>424</v>
      </c>
      <c r="G67" s="18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159"/>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4" t="s">
        <v>205</v>
      </c>
      <c r="C68" s="112" t="s">
        <v>278</v>
      </c>
      <c r="D68" s="96"/>
      <c r="E68" s="182" t="s">
        <v>424</v>
      </c>
      <c r="F68" s="182" t="s">
        <v>424</v>
      </c>
      <c r="G68" s="18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159"/>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182" t="s">
        <v>424</v>
      </c>
      <c r="F69" s="182" t="s">
        <v>424</v>
      </c>
      <c r="G69" s="18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159"/>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9.426000000000009E-3</v>
      </c>
      <c r="I70" s="183" t="s">
        <v>425</v>
      </c>
      <c r="J70" s="183" t="s">
        <v>425</v>
      </c>
      <c r="K70" s="371">
        <v>4.4658199999999454E-2</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159"/>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00" t="s">
        <v>411</v>
      </c>
      <c r="F71" s="200" t="s">
        <v>411</v>
      </c>
      <c r="G71" s="20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159"/>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18" t="s">
        <v>427</v>
      </c>
      <c r="F72" s="259">
        <v>8.4150000000000006E-3</v>
      </c>
      <c r="G72" s="218" t="s">
        <v>427</v>
      </c>
      <c r="H72" s="387" t="s">
        <v>425</v>
      </c>
      <c r="I72" s="259">
        <v>7.8539999999999999E-3</v>
      </c>
      <c r="J72" s="259">
        <v>1.0097999999999999E-2</v>
      </c>
      <c r="K72" s="259">
        <v>1.6830000000000001E-2</v>
      </c>
      <c r="L72" s="259">
        <v>2.8274399999999998E-5</v>
      </c>
      <c r="M72" s="218" t="s">
        <v>427</v>
      </c>
      <c r="N72" s="259">
        <v>0.25806000000000001</v>
      </c>
      <c r="O72" s="259">
        <v>1.1220000000000002E-3</v>
      </c>
      <c r="P72" s="259">
        <v>5.6100000000000004E-3</v>
      </c>
      <c r="Q72" s="259">
        <v>2.2440000000000002E-2</v>
      </c>
      <c r="R72" s="259">
        <v>0.25245000000000001</v>
      </c>
      <c r="S72" s="259">
        <v>3.9270000000000008E-3</v>
      </c>
      <c r="T72" s="259">
        <v>7.8540000000000016E-3</v>
      </c>
      <c r="U72" s="259">
        <v>1.1220000000000002E-3</v>
      </c>
      <c r="V72" s="259">
        <v>0.22440000000000002</v>
      </c>
      <c r="W72" s="259">
        <v>0.16830000000000001</v>
      </c>
      <c r="X72" s="183" t="s">
        <v>425</v>
      </c>
      <c r="Y72" s="183" t="s">
        <v>425</v>
      </c>
      <c r="Z72" s="183" t="s">
        <v>425</v>
      </c>
      <c r="AA72" s="183" t="s">
        <v>425</v>
      </c>
      <c r="AB72" s="259">
        <v>2.6928000000000001E-2</v>
      </c>
      <c r="AC72" s="259">
        <v>1.683E-3</v>
      </c>
      <c r="AD72" s="259">
        <v>0.14025000000000001</v>
      </c>
      <c r="AE72" s="159"/>
      <c r="AF72" s="200" t="s">
        <v>411</v>
      </c>
      <c r="AG72" s="200" t="s">
        <v>411</v>
      </c>
      <c r="AH72" s="200" t="s">
        <v>411</v>
      </c>
      <c r="AI72" s="200" t="s">
        <v>411</v>
      </c>
      <c r="AJ72" s="200" t="s">
        <v>411</v>
      </c>
      <c r="AK72" s="259">
        <v>56.1</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2.76E-2</v>
      </c>
      <c r="J73" s="371">
        <v>3.9100000000000003E-2</v>
      </c>
      <c r="K73" s="371">
        <v>4.5999999999999999E-2</v>
      </c>
      <c r="L73" s="371">
        <v>2.7600000000000003E-3</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159"/>
      <c r="AF73" s="200" t="s">
        <v>411</v>
      </c>
      <c r="AG73" s="200" t="s">
        <v>411</v>
      </c>
      <c r="AH73" s="200" t="s">
        <v>411</v>
      </c>
      <c r="AI73" s="200" t="s">
        <v>411</v>
      </c>
      <c r="AJ73" s="200" t="s">
        <v>411</v>
      </c>
      <c r="AK73" s="393">
        <v>46</v>
      </c>
      <c r="AL73" s="146" t="s">
        <v>401</v>
      </c>
    </row>
    <row r="74" spans="1:38" s="10" customFormat="1" ht="24.75" customHeight="1" thickBot="1" x14ac:dyDescent="0.25">
      <c r="A74" s="104" t="s">
        <v>122</v>
      </c>
      <c r="B74" s="104" t="s">
        <v>211</v>
      </c>
      <c r="C74" s="112" t="s">
        <v>301</v>
      </c>
      <c r="D74" s="96"/>
      <c r="E74" s="182" t="s">
        <v>424</v>
      </c>
      <c r="F74" s="182" t="s">
        <v>424</v>
      </c>
      <c r="G74" s="182" t="s">
        <v>424</v>
      </c>
      <c r="H74" s="182" t="s">
        <v>424</v>
      </c>
      <c r="I74" s="182" t="s">
        <v>424</v>
      </c>
      <c r="J74" s="182" t="s">
        <v>424</v>
      </c>
      <c r="K74" s="182" t="s">
        <v>424</v>
      </c>
      <c r="L74" s="182" t="s">
        <v>424</v>
      </c>
      <c r="M74" s="182" t="s">
        <v>424</v>
      </c>
      <c r="N74" s="182" t="s">
        <v>424</v>
      </c>
      <c r="O74" s="182" t="s">
        <v>424</v>
      </c>
      <c r="P74" s="182" t="s">
        <v>424</v>
      </c>
      <c r="Q74" s="182" t="s">
        <v>424</v>
      </c>
      <c r="R74" s="182" t="s">
        <v>424</v>
      </c>
      <c r="S74" s="182" t="s">
        <v>424</v>
      </c>
      <c r="T74" s="182" t="s">
        <v>424</v>
      </c>
      <c r="U74" s="182" t="s">
        <v>424</v>
      </c>
      <c r="V74" s="182" t="s">
        <v>424</v>
      </c>
      <c r="W74" s="182" t="s">
        <v>424</v>
      </c>
      <c r="X74" s="182" t="s">
        <v>424</v>
      </c>
      <c r="Y74" s="182" t="s">
        <v>424</v>
      </c>
      <c r="Z74" s="182" t="s">
        <v>424</v>
      </c>
      <c r="AA74" s="182" t="s">
        <v>424</v>
      </c>
      <c r="AB74" s="182" t="s">
        <v>424</v>
      </c>
      <c r="AC74" s="182" t="s">
        <v>424</v>
      </c>
      <c r="AD74" s="182" t="s">
        <v>424</v>
      </c>
      <c r="AE74" s="159"/>
      <c r="AF74" s="200" t="s">
        <v>411</v>
      </c>
      <c r="AG74" s="200" t="s">
        <v>411</v>
      </c>
      <c r="AH74" s="200" t="s">
        <v>411</v>
      </c>
      <c r="AI74" s="200" t="s">
        <v>411</v>
      </c>
      <c r="AJ74" s="200" t="s">
        <v>411</v>
      </c>
      <c r="AK74" s="182" t="s">
        <v>424</v>
      </c>
      <c r="AL74" s="146" t="s">
        <v>402</v>
      </c>
    </row>
    <row r="75" spans="1:38" s="10" customFormat="1" ht="24.75" customHeight="1" thickBot="1" x14ac:dyDescent="0.25">
      <c r="A75" s="104" t="s">
        <v>122</v>
      </c>
      <c r="B75" s="104" t="s">
        <v>212</v>
      </c>
      <c r="C75" s="112" t="s">
        <v>280</v>
      </c>
      <c r="D75" s="140"/>
      <c r="E75" s="182" t="s">
        <v>424</v>
      </c>
      <c r="F75" s="182" t="s">
        <v>424</v>
      </c>
      <c r="G75" s="18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159"/>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182" t="s">
        <v>424</v>
      </c>
      <c r="F76" s="182" t="s">
        <v>424</v>
      </c>
      <c r="G76" s="182" t="s">
        <v>424</v>
      </c>
      <c r="H76" s="182" t="s">
        <v>424</v>
      </c>
      <c r="I76" s="182" t="s">
        <v>424</v>
      </c>
      <c r="J76" s="182" t="s">
        <v>424</v>
      </c>
      <c r="K76" s="182" t="s">
        <v>424</v>
      </c>
      <c r="L76" s="182" t="s">
        <v>424</v>
      </c>
      <c r="M76" s="182" t="s">
        <v>424</v>
      </c>
      <c r="N76" s="182" t="s">
        <v>424</v>
      </c>
      <c r="O76" s="182" t="s">
        <v>424</v>
      </c>
      <c r="P76" s="182" t="s">
        <v>424</v>
      </c>
      <c r="Q76" s="182" t="s">
        <v>424</v>
      </c>
      <c r="R76" s="182" t="s">
        <v>424</v>
      </c>
      <c r="S76" s="182" t="s">
        <v>424</v>
      </c>
      <c r="T76" s="182" t="s">
        <v>424</v>
      </c>
      <c r="U76" s="182" t="s">
        <v>424</v>
      </c>
      <c r="V76" s="182" t="s">
        <v>424</v>
      </c>
      <c r="W76" s="182" t="s">
        <v>424</v>
      </c>
      <c r="X76" s="182" t="s">
        <v>424</v>
      </c>
      <c r="Y76" s="182" t="s">
        <v>424</v>
      </c>
      <c r="Z76" s="182" t="s">
        <v>424</v>
      </c>
      <c r="AA76" s="182" t="s">
        <v>424</v>
      </c>
      <c r="AB76" s="182" t="s">
        <v>424</v>
      </c>
      <c r="AC76" s="182" t="s">
        <v>424</v>
      </c>
      <c r="AD76" s="182" t="s">
        <v>424</v>
      </c>
      <c r="AE76" s="159"/>
      <c r="AF76" s="200" t="s">
        <v>411</v>
      </c>
      <c r="AG76" s="200" t="s">
        <v>411</v>
      </c>
      <c r="AH76" s="200" t="s">
        <v>411</v>
      </c>
      <c r="AI76" s="200" t="s">
        <v>411</v>
      </c>
      <c r="AJ76" s="200" t="s">
        <v>411</v>
      </c>
      <c r="AK76" s="182" t="s">
        <v>424</v>
      </c>
      <c r="AL76" s="146" t="s">
        <v>404</v>
      </c>
    </row>
    <row r="77" spans="1:38" s="10" customFormat="1" ht="24.75" customHeight="1" thickBot="1" x14ac:dyDescent="0.25">
      <c r="A77" s="104" t="s">
        <v>122</v>
      </c>
      <c r="B77" s="104" t="s">
        <v>214</v>
      </c>
      <c r="C77" s="112" t="s">
        <v>93</v>
      </c>
      <c r="D77" s="96"/>
      <c r="E77" s="182" t="s">
        <v>424</v>
      </c>
      <c r="F77" s="182" t="s">
        <v>424</v>
      </c>
      <c r="G77" s="18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159"/>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182" t="s">
        <v>424</v>
      </c>
      <c r="F78" s="182" t="s">
        <v>424</v>
      </c>
      <c r="G78" s="18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159"/>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182" t="s">
        <v>424</v>
      </c>
      <c r="F79" s="182" t="s">
        <v>424</v>
      </c>
      <c r="G79" s="18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159"/>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4" t="s">
        <v>217</v>
      </c>
      <c r="C80" s="112" t="s">
        <v>318</v>
      </c>
      <c r="D80" s="96"/>
      <c r="E80" s="182" t="s">
        <v>424</v>
      </c>
      <c r="F80" s="182" t="s">
        <v>424</v>
      </c>
      <c r="G80" s="18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159"/>
      <c r="AF80" s="200" t="s">
        <v>411</v>
      </c>
      <c r="AG80" s="200" t="s">
        <v>411</v>
      </c>
      <c r="AH80" s="200" t="s">
        <v>411</v>
      </c>
      <c r="AI80" s="200" t="s">
        <v>411</v>
      </c>
      <c r="AJ80" s="200" t="s">
        <v>411</v>
      </c>
      <c r="AK80" s="182" t="s">
        <v>424</v>
      </c>
      <c r="AL80" s="232" t="s">
        <v>435</v>
      </c>
    </row>
    <row r="81" spans="1:38" s="10" customFormat="1" ht="24.75" customHeight="1" thickBot="1" x14ac:dyDescent="0.25">
      <c r="A81" s="104" t="s">
        <v>122</v>
      </c>
      <c r="B81" s="104" t="s">
        <v>218</v>
      </c>
      <c r="C81" s="112" t="s">
        <v>371</v>
      </c>
      <c r="D81" s="96"/>
      <c r="E81" s="200" t="s">
        <v>411</v>
      </c>
      <c r="F81" s="200" t="s">
        <v>411</v>
      </c>
      <c r="G81" s="20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159"/>
      <c r="AF81" s="200" t="s">
        <v>411</v>
      </c>
      <c r="AG81" s="200" t="s">
        <v>411</v>
      </c>
      <c r="AH81" s="200" t="s">
        <v>411</v>
      </c>
      <c r="AI81" s="200" t="s">
        <v>411</v>
      </c>
      <c r="AJ81" s="200" t="s">
        <v>411</v>
      </c>
      <c r="AK81" s="200" t="s">
        <v>411</v>
      </c>
      <c r="AL81" s="146" t="s">
        <v>408</v>
      </c>
    </row>
    <row r="82" spans="1:38" s="10" customFormat="1" ht="24.75" customHeight="1" thickBot="1" x14ac:dyDescent="0.25">
      <c r="A82" s="104" t="s">
        <v>125</v>
      </c>
      <c r="B82" s="104" t="s">
        <v>225</v>
      </c>
      <c r="C82" s="95" t="s">
        <v>100</v>
      </c>
      <c r="D82" s="96"/>
      <c r="E82" s="200" t="s">
        <v>411</v>
      </c>
      <c r="F82" s="157">
        <v>5.1475440000000008</v>
      </c>
      <c r="G82" s="20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159"/>
      <c r="AF82" s="200" t="s">
        <v>411</v>
      </c>
      <c r="AG82" s="200" t="s">
        <v>411</v>
      </c>
      <c r="AH82" s="200" t="s">
        <v>411</v>
      </c>
      <c r="AI82" s="200" t="s">
        <v>411</v>
      </c>
      <c r="AJ82" s="200" t="s">
        <v>411</v>
      </c>
      <c r="AK82" s="157">
        <v>4289.6200000000008</v>
      </c>
      <c r="AL82" s="146" t="s">
        <v>432</v>
      </c>
    </row>
    <row r="83" spans="1:38" s="10" customFormat="1" ht="24.75" customHeight="1" thickBot="1" x14ac:dyDescent="0.25">
      <c r="A83" s="104" t="s">
        <v>125</v>
      </c>
      <c r="B83" s="212" t="s">
        <v>226</v>
      </c>
      <c r="C83" s="95" t="s">
        <v>80</v>
      </c>
      <c r="D83" s="96"/>
      <c r="E83" s="183" t="s">
        <v>425</v>
      </c>
      <c r="F83" s="371">
        <v>3.344E-4</v>
      </c>
      <c r="G83" s="183" t="s">
        <v>425</v>
      </c>
      <c r="H83" s="389" t="s">
        <v>411</v>
      </c>
      <c r="I83" s="371">
        <v>2.5079999999999997E-4</v>
      </c>
      <c r="J83" s="371">
        <v>1.8809999999999999E-3</v>
      </c>
      <c r="K83" s="371">
        <v>8.7779999999999993E-3</v>
      </c>
      <c r="L83" s="371">
        <v>1.4295599999999999E-5</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159"/>
      <c r="AF83" s="200" t="s">
        <v>411</v>
      </c>
      <c r="AG83" s="200" t="s">
        <v>411</v>
      </c>
      <c r="AH83" s="200" t="s">
        <v>411</v>
      </c>
      <c r="AI83" s="200" t="s">
        <v>411</v>
      </c>
      <c r="AJ83" s="200" t="s">
        <v>411</v>
      </c>
      <c r="AK83" s="371">
        <v>20.9</v>
      </c>
      <c r="AL83" s="146" t="s">
        <v>428</v>
      </c>
    </row>
    <row r="84" spans="1:38" s="10" customFormat="1" ht="24.75" customHeight="1" thickBot="1" x14ac:dyDescent="0.25">
      <c r="A84" s="104" t="s">
        <v>122</v>
      </c>
      <c r="B84" s="212" t="s">
        <v>227</v>
      </c>
      <c r="C84" s="95"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159"/>
      <c r="AF84" s="200" t="s">
        <v>411</v>
      </c>
      <c r="AG84" s="200" t="s">
        <v>411</v>
      </c>
      <c r="AH84" s="200" t="s">
        <v>411</v>
      </c>
      <c r="AI84" s="200" t="s">
        <v>411</v>
      </c>
      <c r="AJ84" s="200" t="s">
        <v>411</v>
      </c>
      <c r="AK84" s="183" t="s">
        <v>425</v>
      </c>
      <c r="AL84" s="232" t="s">
        <v>435</v>
      </c>
    </row>
    <row r="85" spans="1:38" s="10" customFormat="1" ht="24.75" customHeight="1" thickBot="1" x14ac:dyDescent="0.25">
      <c r="A85" s="104" t="s">
        <v>125</v>
      </c>
      <c r="B85" s="112" t="s">
        <v>228</v>
      </c>
      <c r="C85" s="95" t="s">
        <v>357</v>
      </c>
      <c r="D85" s="96"/>
      <c r="E85" s="200" t="s">
        <v>411</v>
      </c>
      <c r="F85" s="371">
        <v>3.1455700000000002</v>
      </c>
      <c r="G85" s="20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159"/>
      <c r="AF85" s="200" t="s">
        <v>411</v>
      </c>
      <c r="AG85" s="200" t="s">
        <v>411</v>
      </c>
      <c r="AH85" s="200" t="s">
        <v>411</v>
      </c>
      <c r="AI85" s="200" t="s">
        <v>411</v>
      </c>
      <c r="AJ85" s="200" t="s">
        <v>411</v>
      </c>
      <c r="AK85" s="371">
        <v>12.582280000000001</v>
      </c>
      <c r="AL85" s="146" t="s">
        <v>409</v>
      </c>
    </row>
    <row r="86" spans="1:38" s="10" customFormat="1" ht="24.75" customHeight="1" thickBot="1" x14ac:dyDescent="0.25">
      <c r="A86" s="104" t="s">
        <v>125</v>
      </c>
      <c r="B86" s="112" t="s">
        <v>229</v>
      </c>
      <c r="C86" s="95" t="s">
        <v>96</v>
      </c>
      <c r="D86" s="96"/>
      <c r="E86" s="200" t="s">
        <v>411</v>
      </c>
      <c r="F86" s="183" t="s">
        <v>425</v>
      </c>
      <c r="G86" s="20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159"/>
      <c r="AF86" s="200" t="s">
        <v>411</v>
      </c>
      <c r="AG86" s="200" t="s">
        <v>411</v>
      </c>
      <c r="AH86" s="200" t="s">
        <v>411</v>
      </c>
      <c r="AI86" s="200" t="s">
        <v>411</v>
      </c>
      <c r="AJ86" s="200" t="s">
        <v>411</v>
      </c>
      <c r="AK86" s="200" t="s">
        <v>411</v>
      </c>
      <c r="AL86" s="146" t="s">
        <v>410</v>
      </c>
    </row>
    <row r="87" spans="1:38" s="10" customFormat="1" ht="24.75" customHeight="1" thickBot="1" x14ac:dyDescent="0.25">
      <c r="A87" s="104" t="s">
        <v>125</v>
      </c>
      <c r="B87" s="112" t="s">
        <v>230</v>
      </c>
      <c r="C87" s="95" t="s">
        <v>97</v>
      </c>
      <c r="D87" s="96"/>
      <c r="E87" s="200" t="s">
        <v>411</v>
      </c>
      <c r="F87" s="183" t="s">
        <v>425</v>
      </c>
      <c r="G87" s="20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159"/>
      <c r="AF87" s="200" t="s">
        <v>411</v>
      </c>
      <c r="AG87" s="200" t="s">
        <v>411</v>
      </c>
      <c r="AH87" s="200" t="s">
        <v>411</v>
      </c>
      <c r="AI87" s="200" t="s">
        <v>411</v>
      </c>
      <c r="AJ87" s="200" t="s">
        <v>411</v>
      </c>
      <c r="AK87" s="200" t="s">
        <v>411</v>
      </c>
      <c r="AL87" s="146" t="s">
        <v>410</v>
      </c>
    </row>
    <row r="88" spans="1:38" s="10" customFormat="1" ht="24.75" customHeight="1" thickBot="1" x14ac:dyDescent="0.25">
      <c r="A88" s="104" t="s">
        <v>125</v>
      </c>
      <c r="B88" s="112"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159"/>
      <c r="AF88" s="200" t="s">
        <v>411</v>
      </c>
      <c r="AG88" s="200" t="s">
        <v>411</v>
      </c>
      <c r="AH88" s="200" t="s">
        <v>411</v>
      </c>
      <c r="AI88" s="200" t="s">
        <v>411</v>
      </c>
      <c r="AJ88" s="200" t="s">
        <v>411</v>
      </c>
      <c r="AK88" s="200" t="s">
        <v>411</v>
      </c>
      <c r="AL88" s="232" t="s">
        <v>435</v>
      </c>
    </row>
    <row r="89" spans="1:38" s="10" customFormat="1" ht="24.75" customHeight="1" thickBot="1" x14ac:dyDescent="0.25">
      <c r="A89" s="104" t="s">
        <v>125</v>
      </c>
      <c r="B89" s="112" t="s">
        <v>232</v>
      </c>
      <c r="C89" s="95" t="s">
        <v>99</v>
      </c>
      <c r="D89" s="96"/>
      <c r="E89" s="200" t="s">
        <v>411</v>
      </c>
      <c r="F89" s="183" t="s">
        <v>425</v>
      </c>
      <c r="G89" s="20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159"/>
      <c r="AF89" s="200" t="s">
        <v>411</v>
      </c>
      <c r="AG89" s="200" t="s">
        <v>411</v>
      </c>
      <c r="AH89" s="200" t="s">
        <v>411</v>
      </c>
      <c r="AI89" s="200" t="s">
        <v>411</v>
      </c>
      <c r="AJ89" s="200" t="s">
        <v>411</v>
      </c>
      <c r="AK89" s="200" t="s">
        <v>411</v>
      </c>
      <c r="AL89" s="232" t="s">
        <v>435</v>
      </c>
    </row>
    <row r="90" spans="1:38" s="18" customFormat="1" ht="24.75" customHeight="1" thickBot="1" x14ac:dyDescent="0.25">
      <c r="A90" s="104" t="s">
        <v>125</v>
      </c>
      <c r="B90" s="112"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159"/>
      <c r="AF90" s="200" t="s">
        <v>411</v>
      </c>
      <c r="AG90" s="200" t="s">
        <v>411</v>
      </c>
      <c r="AH90" s="200" t="s">
        <v>411</v>
      </c>
      <c r="AI90" s="200" t="s">
        <v>411</v>
      </c>
      <c r="AJ90" s="200" t="s">
        <v>411</v>
      </c>
      <c r="AK90" s="200" t="s">
        <v>411</v>
      </c>
      <c r="AL90" s="232" t="s">
        <v>435</v>
      </c>
    </row>
    <row r="91" spans="1:38" s="10" customFormat="1" ht="24.75" customHeight="1" thickBot="1" x14ac:dyDescent="0.25">
      <c r="A91" s="104" t="s">
        <v>125</v>
      </c>
      <c r="B91" s="104" t="s">
        <v>266</v>
      </c>
      <c r="C91" s="112"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159"/>
      <c r="AF91" s="200" t="s">
        <v>411</v>
      </c>
      <c r="AG91" s="200" t="s">
        <v>411</v>
      </c>
      <c r="AH91" s="200" t="s">
        <v>411</v>
      </c>
      <c r="AI91" s="200" t="s">
        <v>411</v>
      </c>
      <c r="AJ91" s="200" t="s">
        <v>411</v>
      </c>
      <c r="AK91" s="200" t="s">
        <v>411</v>
      </c>
      <c r="AL91" s="232" t="s">
        <v>435</v>
      </c>
    </row>
    <row r="92" spans="1:38" s="10" customFormat="1" ht="24.75" customHeight="1" thickBot="1" x14ac:dyDescent="0.25">
      <c r="A92" s="104" t="s">
        <v>122</v>
      </c>
      <c r="B92" s="104" t="s">
        <v>219</v>
      </c>
      <c r="C92" s="112" t="s">
        <v>118</v>
      </c>
      <c r="D92" s="140"/>
      <c r="E92" s="388">
        <v>2.6570000000000001E-4</v>
      </c>
      <c r="F92" s="388">
        <v>5.3140000000000001E-4</v>
      </c>
      <c r="G92" s="388">
        <v>5.3140000000000001E-4</v>
      </c>
      <c r="H92" s="183" t="s">
        <v>425</v>
      </c>
      <c r="I92" s="371">
        <v>1.5941999999999999E-4</v>
      </c>
      <c r="J92" s="371">
        <v>2.1256000000000001E-4</v>
      </c>
      <c r="K92" s="371">
        <v>2.6570000000000001E-4</v>
      </c>
      <c r="L92" s="371">
        <v>4.1449200000000005E-6</v>
      </c>
      <c r="M92" s="371">
        <v>1.4613499999999999E-3</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159"/>
      <c r="AF92" s="200" t="s">
        <v>411</v>
      </c>
      <c r="AG92" s="200" t="s">
        <v>411</v>
      </c>
      <c r="AH92" s="200" t="s">
        <v>411</v>
      </c>
      <c r="AI92" s="200" t="s">
        <v>411</v>
      </c>
      <c r="AJ92" s="200" t="s">
        <v>411</v>
      </c>
      <c r="AK92" s="371">
        <v>0.26569999999999999</v>
      </c>
      <c r="AL92" s="146" t="s">
        <v>412</v>
      </c>
    </row>
    <row r="93" spans="1:38" s="10" customFormat="1" ht="24.75" customHeight="1" thickBot="1" x14ac:dyDescent="0.25">
      <c r="A93" s="104" t="s">
        <v>122</v>
      </c>
      <c r="B93" s="104" t="s">
        <v>220</v>
      </c>
      <c r="C93" s="112" t="s">
        <v>119</v>
      </c>
      <c r="D93" s="140"/>
      <c r="E93" s="220" t="s">
        <v>411</v>
      </c>
      <c r="F93" s="371">
        <v>1.5961518100000001</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159"/>
      <c r="AF93" s="200" t="s">
        <v>411</v>
      </c>
      <c r="AG93" s="200" t="s">
        <v>411</v>
      </c>
      <c r="AH93" s="200" t="s">
        <v>411</v>
      </c>
      <c r="AI93" s="200" t="s">
        <v>411</v>
      </c>
      <c r="AJ93" s="200" t="s">
        <v>411</v>
      </c>
      <c r="AK93" s="157">
        <v>207.84100000000001</v>
      </c>
      <c r="AL93" s="146" t="s">
        <v>429</v>
      </c>
    </row>
    <row r="94" spans="1:38" s="10" customFormat="1" ht="24.75" customHeight="1" thickBot="1" x14ac:dyDescent="0.25">
      <c r="A94" s="104" t="s">
        <v>122</v>
      </c>
      <c r="B94" s="213" t="s">
        <v>265</v>
      </c>
      <c r="C94" s="112" t="s">
        <v>303</v>
      </c>
      <c r="D94" s="96"/>
      <c r="E94" s="200" t="s">
        <v>411</v>
      </c>
      <c r="F94" s="200" t="s">
        <v>411</v>
      </c>
      <c r="G94" s="20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159"/>
      <c r="AF94" s="200" t="s">
        <v>411</v>
      </c>
      <c r="AG94" s="200" t="s">
        <v>411</v>
      </c>
      <c r="AH94" s="200" t="s">
        <v>411</v>
      </c>
      <c r="AI94" s="200" t="s">
        <v>411</v>
      </c>
      <c r="AJ94" s="200" t="s">
        <v>411</v>
      </c>
      <c r="AK94" s="200" t="s">
        <v>411</v>
      </c>
      <c r="AL94" s="232" t="s">
        <v>435</v>
      </c>
    </row>
    <row r="95" spans="1:38" s="10" customFormat="1" ht="24.75" customHeight="1" thickBot="1" x14ac:dyDescent="0.25">
      <c r="A95" s="104" t="s">
        <v>122</v>
      </c>
      <c r="B95" s="213" t="s">
        <v>221</v>
      </c>
      <c r="C95" s="112" t="s">
        <v>94</v>
      </c>
      <c r="D95" s="140"/>
      <c r="E95" s="183" t="s">
        <v>425</v>
      </c>
      <c r="F95" s="183" t="s">
        <v>425</v>
      </c>
      <c r="G95" s="183" t="s">
        <v>425</v>
      </c>
      <c r="H95" s="183" t="s">
        <v>425</v>
      </c>
      <c r="I95" s="183" t="s">
        <v>425</v>
      </c>
      <c r="J95" s="183" t="s">
        <v>425</v>
      </c>
      <c r="K95" s="157">
        <v>7.9200000000000007E-2</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159"/>
      <c r="AF95" s="200" t="s">
        <v>411</v>
      </c>
      <c r="AG95" s="200" t="s">
        <v>411</v>
      </c>
      <c r="AH95" s="200" t="s">
        <v>411</v>
      </c>
      <c r="AI95" s="200" t="s">
        <v>411</v>
      </c>
      <c r="AJ95" s="200" t="s">
        <v>411</v>
      </c>
      <c r="AK95" s="157">
        <v>26.400000000000002</v>
      </c>
      <c r="AL95" s="146" t="s">
        <v>430</v>
      </c>
    </row>
    <row r="96" spans="1:38" s="10" customFormat="1" ht="24.75" customHeight="1" thickBot="1" x14ac:dyDescent="0.25">
      <c r="A96" s="104" t="s">
        <v>122</v>
      </c>
      <c r="B96" s="104" t="s">
        <v>222</v>
      </c>
      <c r="C96" s="112" t="s">
        <v>95</v>
      </c>
      <c r="D96" s="144"/>
      <c r="E96" s="182" t="s">
        <v>424</v>
      </c>
      <c r="F96" s="182" t="s">
        <v>424</v>
      </c>
      <c r="G96" s="18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159"/>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4" t="s">
        <v>223</v>
      </c>
      <c r="C97" s="112" t="s">
        <v>370</v>
      </c>
      <c r="D97" s="144"/>
      <c r="E97" s="200" t="s">
        <v>411</v>
      </c>
      <c r="F97" s="200" t="s">
        <v>411</v>
      </c>
      <c r="G97" s="200" t="s">
        <v>411</v>
      </c>
      <c r="H97" s="200" t="s">
        <v>411</v>
      </c>
      <c r="I97" s="200" t="s">
        <v>411</v>
      </c>
      <c r="J97" s="200" t="s">
        <v>411</v>
      </c>
      <c r="K97" s="200" t="s">
        <v>411</v>
      </c>
      <c r="L97" s="200" t="s">
        <v>411</v>
      </c>
      <c r="M97" s="200" t="s">
        <v>411</v>
      </c>
      <c r="N97" s="183" t="s">
        <v>425</v>
      </c>
      <c r="O97" s="183" t="s">
        <v>425</v>
      </c>
      <c r="P97" s="157">
        <v>4.2896200000000009E-2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428.9620000000001</v>
      </c>
      <c r="AE97" s="159"/>
      <c r="AF97" s="200" t="s">
        <v>411</v>
      </c>
      <c r="AG97" s="200" t="s">
        <v>411</v>
      </c>
      <c r="AH97" s="200" t="s">
        <v>411</v>
      </c>
      <c r="AI97" s="200" t="s">
        <v>411</v>
      </c>
      <c r="AJ97" s="200" t="s">
        <v>411</v>
      </c>
      <c r="AK97" s="157">
        <v>4289.6200000000008</v>
      </c>
      <c r="AL97" s="146" t="s">
        <v>432</v>
      </c>
    </row>
    <row r="98" spans="1:39" s="10" customFormat="1" ht="24.75" customHeight="1" thickBot="1" x14ac:dyDescent="0.25">
      <c r="A98" s="104" t="s">
        <v>122</v>
      </c>
      <c r="B98" s="104" t="s">
        <v>224</v>
      </c>
      <c r="C98" s="112" t="s">
        <v>319</v>
      </c>
      <c r="D98" s="144"/>
      <c r="E98" s="200" t="s">
        <v>411</v>
      </c>
      <c r="F98" s="200" t="s">
        <v>411</v>
      </c>
      <c r="G98" s="20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159"/>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160">
        <v>0.21907500000000002</v>
      </c>
      <c r="F99" s="157">
        <v>4.6270250000000006</v>
      </c>
      <c r="G99" s="200" t="s">
        <v>411</v>
      </c>
      <c r="H99" s="157">
        <v>10.953749999999999</v>
      </c>
      <c r="I99" s="157">
        <v>0.23574999999999999</v>
      </c>
      <c r="J99" s="157">
        <v>0.36225000000000002</v>
      </c>
      <c r="K99" s="157">
        <v>0.79349999999999987</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159"/>
      <c r="AF99" s="200" t="s">
        <v>411</v>
      </c>
      <c r="AG99" s="200" t="s">
        <v>411</v>
      </c>
      <c r="AH99" s="200" t="s">
        <v>411</v>
      </c>
      <c r="AI99" s="200" t="s">
        <v>411</v>
      </c>
      <c r="AJ99" s="200" t="s">
        <v>411</v>
      </c>
      <c r="AK99" s="157">
        <v>575</v>
      </c>
      <c r="AL99" s="146" t="s">
        <v>414</v>
      </c>
    </row>
    <row r="100" spans="1:39" s="10" customFormat="1" ht="24.75" customHeight="1" thickBot="1" x14ac:dyDescent="0.25">
      <c r="A100" s="104" t="s">
        <v>126</v>
      </c>
      <c r="B100" s="104" t="s">
        <v>235</v>
      </c>
      <c r="C100" s="112" t="s">
        <v>288</v>
      </c>
      <c r="D100" s="144"/>
      <c r="E100" s="160">
        <v>5.2349000000000014E-2</v>
      </c>
      <c r="F100" s="157">
        <v>1.7141918000000003</v>
      </c>
      <c r="G100" s="200" t="s">
        <v>411</v>
      </c>
      <c r="H100" s="157">
        <v>3.236120000000001</v>
      </c>
      <c r="I100" s="157">
        <v>8.5662000000000002E-2</v>
      </c>
      <c r="J100" s="157">
        <v>0.12849300000000002</v>
      </c>
      <c r="K100" s="157">
        <v>0.28078100000000006</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159"/>
      <c r="AF100" s="200" t="s">
        <v>411</v>
      </c>
      <c r="AG100" s="200" t="s">
        <v>411</v>
      </c>
      <c r="AH100" s="200" t="s">
        <v>411</v>
      </c>
      <c r="AI100" s="200" t="s">
        <v>411</v>
      </c>
      <c r="AJ100" s="200" t="s">
        <v>411</v>
      </c>
      <c r="AK100" s="157">
        <v>475.90000000000009</v>
      </c>
      <c r="AL100" s="146" t="s">
        <v>414</v>
      </c>
      <c r="AM100" s="255"/>
    </row>
    <row r="101" spans="1:39" s="10" customFormat="1" ht="24.75" customHeight="1" thickBot="1" x14ac:dyDescent="0.25">
      <c r="A101" s="104" t="s">
        <v>126</v>
      </c>
      <c r="B101" s="104" t="s">
        <v>237</v>
      </c>
      <c r="C101" s="112" t="s">
        <v>281</v>
      </c>
      <c r="D101" s="144"/>
      <c r="E101" s="160">
        <v>6.260400000000001E-3</v>
      </c>
      <c r="F101" s="157">
        <v>8.8167300000000018E-2</v>
      </c>
      <c r="G101" s="200" t="s">
        <v>411</v>
      </c>
      <c r="H101" s="157">
        <v>0.20868000000000003</v>
      </c>
      <c r="I101" s="157">
        <v>1.0434000000000001E-2</v>
      </c>
      <c r="J101" s="157">
        <v>3.1302000000000003E-2</v>
      </c>
      <c r="K101" s="157">
        <v>7.3038000000000006E-2</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159"/>
      <c r="AF101" s="200" t="s">
        <v>411</v>
      </c>
      <c r="AG101" s="200" t="s">
        <v>411</v>
      </c>
      <c r="AH101" s="200" t="s">
        <v>411</v>
      </c>
      <c r="AI101" s="200" t="s">
        <v>411</v>
      </c>
      <c r="AJ101" s="200" t="s">
        <v>411</v>
      </c>
      <c r="AK101" s="157">
        <v>521.70000000000005</v>
      </c>
      <c r="AL101" s="146" t="s">
        <v>414</v>
      </c>
      <c r="AM101" s="255"/>
    </row>
    <row r="102" spans="1:39" s="10" customFormat="1" ht="24.75" customHeight="1" thickBot="1" x14ac:dyDescent="0.25">
      <c r="A102" s="104" t="s">
        <v>126</v>
      </c>
      <c r="B102" s="104" t="s">
        <v>238</v>
      </c>
      <c r="C102" s="112" t="s">
        <v>282</v>
      </c>
      <c r="D102" s="144"/>
      <c r="E102" s="160">
        <v>2.409088333333333E-2</v>
      </c>
      <c r="F102" s="157">
        <v>0.36095549999999998</v>
      </c>
      <c r="G102" s="200" t="s">
        <v>411</v>
      </c>
      <c r="H102" s="157">
        <v>2.0326550000000001</v>
      </c>
      <c r="I102" s="157">
        <v>2.7481999999999997E-3</v>
      </c>
      <c r="J102" s="157">
        <v>5.5371999999999998E-2</v>
      </c>
      <c r="K102" s="157">
        <v>0.32476900000000003</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159"/>
      <c r="AF102" s="200" t="s">
        <v>411</v>
      </c>
      <c r="AG102" s="200" t="s">
        <v>411</v>
      </c>
      <c r="AH102" s="200" t="s">
        <v>411</v>
      </c>
      <c r="AI102" s="200" t="s">
        <v>411</v>
      </c>
      <c r="AJ102" s="200" t="s">
        <v>411</v>
      </c>
      <c r="AK102" s="157">
        <v>365.9</v>
      </c>
      <c r="AL102" s="146" t="s">
        <v>414</v>
      </c>
      <c r="AM102" s="255"/>
    </row>
    <row r="103" spans="1:39" s="166" customFormat="1" ht="24.75" customHeight="1" thickBot="1" x14ac:dyDescent="0.25">
      <c r="A103" s="104" t="s">
        <v>126</v>
      </c>
      <c r="B103" s="104" t="s">
        <v>236</v>
      </c>
      <c r="C103" s="112" t="s">
        <v>283</v>
      </c>
      <c r="D103" s="144"/>
      <c r="E103" s="193" t="s">
        <v>427</v>
      </c>
      <c r="F103" s="194" t="s">
        <v>427</v>
      </c>
      <c r="G103" s="200" t="s">
        <v>411</v>
      </c>
      <c r="H103" s="194"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159"/>
      <c r="AF103" s="200" t="s">
        <v>411</v>
      </c>
      <c r="AG103" s="200" t="s">
        <v>411</v>
      </c>
      <c r="AH103" s="200" t="s">
        <v>411</v>
      </c>
      <c r="AI103" s="200" t="s">
        <v>411</v>
      </c>
      <c r="AJ103" s="200" t="s">
        <v>411</v>
      </c>
      <c r="AK103" s="190" t="s">
        <v>427</v>
      </c>
      <c r="AL103" s="165" t="s">
        <v>414</v>
      </c>
      <c r="AM103" s="255"/>
    </row>
    <row r="104" spans="1:39" s="10" customFormat="1" ht="24.75" customHeight="1" thickBot="1" x14ac:dyDescent="0.25">
      <c r="A104" s="104" t="s">
        <v>126</v>
      </c>
      <c r="B104" s="104" t="s">
        <v>362</v>
      </c>
      <c r="C104" s="112" t="s">
        <v>284</v>
      </c>
      <c r="D104" s="144"/>
      <c r="E104" s="160">
        <v>7.7999999999999999E-4</v>
      </c>
      <c r="F104" s="157">
        <v>3.5230000000000004E-2</v>
      </c>
      <c r="G104" s="200" t="s">
        <v>411</v>
      </c>
      <c r="H104" s="157">
        <v>2.5999999999999999E-2</v>
      </c>
      <c r="I104" s="157">
        <v>1.2999999999999999E-3</v>
      </c>
      <c r="J104" s="157">
        <v>3.8999999999999998E-3</v>
      </c>
      <c r="K104" s="157">
        <v>9.1000000000000022E-3</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159"/>
      <c r="AF104" s="200" t="s">
        <v>411</v>
      </c>
      <c r="AG104" s="200" t="s">
        <v>411</v>
      </c>
      <c r="AH104" s="200" t="s">
        <v>411</v>
      </c>
      <c r="AI104" s="200" t="s">
        <v>411</v>
      </c>
      <c r="AJ104" s="200" t="s">
        <v>411</v>
      </c>
      <c r="AK104" s="371">
        <v>65</v>
      </c>
      <c r="AL104" s="146" t="s">
        <v>414</v>
      </c>
      <c r="AM104" s="255"/>
    </row>
    <row r="105" spans="1:39" s="10" customFormat="1" ht="24.75" customHeight="1" thickBot="1" x14ac:dyDescent="0.25">
      <c r="A105" s="104" t="s">
        <v>126</v>
      </c>
      <c r="B105" s="104" t="s">
        <v>363</v>
      </c>
      <c r="C105" s="112" t="s">
        <v>285</v>
      </c>
      <c r="D105" s="144"/>
      <c r="E105" s="371">
        <v>6.9500000000000004E-3</v>
      </c>
      <c r="F105" s="371">
        <v>0.11884500000000001</v>
      </c>
      <c r="G105" s="200" t="s">
        <v>411</v>
      </c>
      <c r="H105" s="371">
        <v>0.1946</v>
      </c>
      <c r="I105" s="371">
        <v>3.8920000000000005E-3</v>
      </c>
      <c r="J105" s="371">
        <v>6.1160000000000008E-3</v>
      </c>
      <c r="K105" s="371">
        <v>1.3344E-2</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159"/>
      <c r="AF105" s="200" t="s">
        <v>411</v>
      </c>
      <c r="AG105" s="200" t="s">
        <v>411</v>
      </c>
      <c r="AH105" s="200" t="s">
        <v>411</v>
      </c>
      <c r="AI105" s="200" t="s">
        <v>411</v>
      </c>
      <c r="AJ105" s="200" t="s">
        <v>411</v>
      </c>
      <c r="AK105" s="371">
        <v>27.8</v>
      </c>
      <c r="AL105" s="146" t="s">
        <v>414</v>
      </c>
      <c r="AM105" s="255"/>
    </row>
    <row r="106" spans="1:39" s="10" customFormat="1" ht="24.75" customHeight="1" thickBot="1" x14ac:dyDescent="0.25">
      <c r="A106" s="104" t="s">
        <v>126</v>
      </c>
      <c r="B106" s="104" t="s">
        <v>257</v>
      </c>
      <c r="C106" s="112" t="s">
        <v>286</v>
      </c>
      <c r="D106" s="144"/>
      <c r="E106" s="183" t="s">
        <v>425</v>
      </c>
      <c r="F106" s="183" t="s">
        <v>425</v>
      </c>
      <c r="G106" s="200" t="s">
        <v>411</v>
      </c>
      <c r="H106" s="183"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159"/>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100" t="s">
        <v>126</v>
      </c>
      <c r="B107" s="104" t="s">
        <v>364</v>
      </c>
      <c r="C107" s="100" t="s">
        <v>341</v>
      </c>
      <c r="D107" s="144"/>
      <c r="E107" s="193" t="s">
        <v>427</v>
      </c>
      <c r="F107" s="194" t="s">
        <v>427</v>
      </c>
      <c r="G107" s="200" t="s">
        <v>411</v>
      </c>
      <c r="H107" s="194"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159"/>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100" t="s">
        <v>126</v>
      </c>
      <c r="B108" s="104" t="s">
        <v>365</v>
      </c>
      <c r="C108" s="100" t="s">
        <v>342</v>
      </c>
      <c r="D108" s="144"/>
      <c r="E108" s="160">
        <v>0.111647935</v>
      </c>
      <c r="F108" s="157">
        <v>1.1247190500000002</v>
      </c>
      <c r="G108" s="200" t="s">
        <v>411</v>
      </c>
      <c r="H108" s="157">
        <v>1.8539325000000002</v>
      </c>
      <c r="I108" s="157">
        <v>2.0599250000000003E-2</v>
      </c>
      <c r="J108" s="157">
        <v>0.24719099999999999</v>
      </c>
      <c r="K108" s="157">
        <v>0.94756550000000017</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159"/>
      <c r="AF108" s="200" t="s">
        <v>411</v>
      </c>
      <c r="AG108" s="200" t="s">
        <v>411</v>
      </c>
      <c r="AH108" s="200" t="s">
        <v>411</v>
      </c>
      <c r="AI108" s="200" t="s">
        <v>411</v>
      </c>
      <c r="AJ108" s="200" t="s">
        <v>411</v>
      </c>
      <c r="AK108" s="157">
        <v>8239.7000000000007</v>
      </c>
      <c r="AL108" s="146" t="s">
        <v>414</v>
      </c>
      <c r="AM108" s="255"/>
    </row>
    <row r="109" spans="1:39" s="10" customFormat="1" ht="24.75" customHeight="1" thickBot="1" x14ac:dyDescent="0.25">
      <c r="A109" s="100" t="s">
        <v>126</v>
      </c>
      <c r="B109" s="104" t="s">
        <v>366</v>
      </c>
      <c r="C109" s="100" t="s">
        <v>324</v>
      </c>
      <c r="D109" s="144"/>
      <c r="E109" s="183" t="s">
        <v>425</v>
      </c>
      <c r="F109" s="183" t="s">
        <v>425</v>
      </c>
      <c r="G109" s="200" t="s">
        <v>411</v>
      </c>
      <c r="H109" s="183" t="s">
        <v>425</v>
      </c>
      <c r="I109" s="183" t="s">
        <v>425</v>
      </c>
      <c r="J109" s="183" t="s">
        <v>425</v>
      </c>
      <c r="K109" s="183" t="s">
        <v>425</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159"/>
      <c r="AF109" s="200" t="s">
        <v>411</v>
      </c>
      <c r="AG109" s="200" t="s">
        <v>411</v>
      </c>
      <c r="AH109" s="200" t="s">
        <v>411</v>
      </c>
      <c r="AI109" s="200" t="s">
        <v>411</v>
      </c>
      <c r="AJ109" s="200" t="s">
        <v>411</v>
      </c>
      <c r="AK109" s="183" t="s">
        <v>425</v>
      </c>
      <c r="AL109" s="146" t="s">
        <v>414</v>
      </c>
      <c r="AM109" s="255"/>
    </row>
    <row r="110" spans="1:39" s="10" customFormat="1" ht="24.75" customHeight="1" thickBot="1" x14ac:dyDescent="0.25">
      <c r="A110" s="100" t="s">
        <v>126</v>
      </c>
      <c r="B110" s="104" t="s">
        <v>367</v>
      </c>
      <c r="C110" s="100" t="s">
        <v>325</v>
      </c>
      <c r="D110" s="144"/>
      <c r="E110" s="183" t="s">
        <v>425</v>
      </c>
      <c r="F110" s="183" t="s">
        <v>425</v>
      </c>
      <c r="G110" s="200" t="s">
        <v>411</v>
      </c>
      <c r="H110" s="183" t="s">
        <v>425</v>
      </c>
      <c r="I110" s="183" t="s">
        <v>425</v>
      </c>
      <c r="J110" s="183" t="s">
        <v>425</v>
      </c>
      <c r="K110" s="183" t="s">
        <v>425</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159"/>
      <c r="AF110" s="200" t="s">
        <v>411</v>
      </c>
      <c r="AG110" s="200" t="s">
        <v>411</v>
      </c>
      <c r="AH110" s="200" t="s">
        <v>411</v>
      </c>
      <c r="AI110" s="200" t="s">
        <v>411</v>
      </c>
      <c r="AJ110" s="200" t="s">
        <v>411</v>
      </c>
      <c r="AK110" s="200" t="s">
        <v>411</v>
      </c>
      <c r="AL110" s="146" t="s">
        <v>414</v>
      </c>
      <c r="AM110" s="255"/>
    </row>
    <row r="111" spans="1:39" s="10" customFormat="1" ht="24.75" customHeight="1" thickBot="1" x14ac:dyDescent="0.25">
      <c r="A111" s="104" t="s">
        <v>126</v>
      </c>
      <c r="B111" s="104" t="s">
        <v>368</v>
      </c>
      <c r="C111" s="112" t="s">
        <v>287</v>
      </c>
      <c r="D111" s="144"/>
      <c r="E111" s="200" t="s">
        <v>411</v>
      </c>
      <c r="F111" s="200" t="s">
        <v>411</v>
      </c>
      <c r="G111" s="200" t="s">
        <v>411</v>
      </c>
      <c r="H111" s="20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159"/>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57">
        <v>3.4058400000000004</v>
      </c>
      <c r="F112" s="200" t="s">
        <v>411</v>
      </c>
      <c r="G112" s="200" t="s">
        <v>411</v>
      </c>
      <c r="H112" s="157">
        <v>4.7200500000000005</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159"/>
      <c r="AF112" s="200" t="s">
        <v>411</v>
      </c>
      <c r="AG112" s="200" t="s">
        <v>411</v>
      </c>
      <c r="AH112" s="200" t="s">
        <v>411</v>
      </c>
      <c r="AI112" s="200" t="s">
        <v>411</v>
      </c>
      <c r="AJ112" s="200" t="s">
        <v>411</v>
      </c>
      <c r="AK112" s="167">
        <v>55530000</v>
      </c>
      <c r="AL112" s="146" t="s">
        <v>423</v>
      </c>
    </row>
    <row r="113" spans="1:38" s="10" customFormat="1" ht="24.75" customHeight="1" thickBot="1" x14ac:dyDescent="0.25">
      <c r="A113" s="104" t="s">
        <v>136</v>
      </c>
      <c r="B113" s="91" t="s">
        <v>254</v>
      </c>
      <c r="C113" s="114" t="s">
        <v>143</v>
      </c>
      <c r="D113" s="96"/>
      <c r="E113" s="371">
        <v>4.09919002</v>
      </c>
      <c r="F113" s="200" t="s">
        <v>411</v>
      </c>
      <c r="G113" s="200" t="s">
        <v>411</v>
      </c>
      <c r="H113" s="157">
        <v>9.7252298333333353</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159"/>
      <c r="AF113" s="200" t="s">
        <v>411</v>
      </c>
      <c r="AG113" s="200" t="s">
        <v>411</v>
      </c>
      <c r="AH113" s="200" t="s">
        <v>411</v>
      </c>
      <c r="AI113" s="200" t="s">
        <v>411</v>
      </c>
      <c r="AJ113" s="200" t="s">
        <v>411</v>
      </c>
      <c r="AK113" s="371">
        <v>10271</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159"/>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159"/>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2" t="s">
        <v>304</v>
      </c>
      <c r="D116" s="96"/>
      <c r="E116" s="183" t="s">
        <v>425</v>
      </c>
      <c r="F116" s="200" t="s">
        <v>411</v>
      </c>
      <c r="G116" s="200" t="s">
        <v>411</v>
      </c>
      <c r="H116" s="157">
        <v>4.5491599999999988</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159"/>
      <c r="AF116" s="200" t="s">
        <v>411</v>
      </c>
      <c r="AG116" s="200" t="s">
        <v>411</v>
      </c>
      <c r="AH116" s="200" t="s">
        <v>411</v>
      </c>
      <c r="AI116" s="200" t="s">
        <v>411</v>
      </c>
      <c r="AJ116" s="200" t="s">
        <v>411</v>
      </c>
      <c r="AK116" s="157">
        <v>10271</v>
      </c>
      <c r="AL116" s="146" t="s">
        <v>414</v>
      </c>
    </row>
    <row r="117" spans="1:38" s="10" customFormat="1" ht="24.75" customHeight="1" thickBot="1" x14ac:dyDescent="0.25">
      <c r="A117" s="104" t="s">
        <v>136</v>
      </c>
      <c r="B117" s="104" t="s">
        <v>308</v>
      </c>
      <c r="C117" s="112"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159"/>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2"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159"/>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3.6965999999999999E-2</v>
      </c>
      <c r="J119" s="157">
        <v>0.96111600000000008</v>
      </c>
      <c r="K119" s="157">
        <v>0.96111600000000008</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159"/>
      <c r="AF119" s="200" t="s">
        <v>411</v>
      </c>
      <c r="AG119" s="200" t="s">
        <v>411</v>
      </c>
      <c r="AH119" s="200" t="s">
        <v>411</v>
      </c>
      <c r="AI119" s="200" t="s">
        <v>411</v>
      </c>
      <c r="AJ119" s="200" t="s">
        <v>411</v>
      </c>
      <c r="AK119" s="257">
        <v>616100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159"/>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2" t="s">
        <v>311</v>
      </c>
      <c r="D121" s="141"/>
      <c r="E121" s="200" t="s">
        <v>411</v>
      </c>
      <c r="F121" s="157">
        <v>0.52984600000000004</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159"/>
      <c r="AF121" s="200" t="s">
        <v>411</v>
      </c>
      <c r="AG121" s="200" t="s">
        <v>411</v>
      </c>
      <c r="AH121" s="200" t="s">
        <v>411</v>
      </c>
      <c r="AI121" s="200" t="s">
        <v>411</v>
      </c>
      <c r="AJ121" s="200" t="s">
        <v>411</v>
      </c>
      <c r="AK121" s="257">
        <v>616100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159"/>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159"/>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159"/>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00" t="s">
        <v>411</v>
      </c>
      <c r="F125" s="371">
        <v>0.66101343952215041</v>
      </c>
      <c r="G125" s="20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159"/>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183" t="s">
        <v>425</v>
      </c>
      <c r="F126" s="183" t="s">
        <v>425</v>
      </c>
      <c r="G126" s="183"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159"/>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159"/>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4" t="s">
        <v>242</v>
      </c>
      <c r="C128" s="112" t="s">
        <v>108</v>
      </c>
      <c r="D128" s="96"/>
      <c r="E128" s="183" t="s">
        <v>425</v>
      </c>
      <c r="F128" s="183" t="s">
        <v>425</v>
      </c>
      <c r="G128" s="183"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159"/>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4" t="s">
        <v>343</v>
      </c>
      <c r="C129" s="95" t="s">
        <v>107</v>
      </c>
      <c r="D129" s="96"/>
      <c r="E129" s="183" t="s">
        <v>425</v>
      </c>
      <c r="F129" s="183" t="s">
        <v>425</v>
      </c>
      <c r="G129" s="183" t="s">
        <v>425</v>
      </c>
      <c r="H129" s="183" t="s">
        <v>425</v>
      </c>
      <c r="I129" s="183" t="s">
        <v>425</v>
      </c>
      <c r="J129" s="183" t="s">
        <v>425</v>
      </c>
      <c r="K129" s="183" t="s">
        <v>425</v>
      </c>
      <c r="L129" s="183" t="s">
        <v>425</v>
      </c>
      <c r="M129" s="183" t="s">
        <v>425</v>
      </c>
      <c r="N129" s="183" t="s">
        <v>425</v>
      </c>
      <c r="O129" s="183" t="s">
        <v>425</v>
      </c>
      <c r="P129" s="183" t="s">
        <v>425</v>
      </c>
      <c r="Q129" s="183" t="s">
        <v>425</v>
      </c>
      <c r="R129" s="183" t="s">
        <v>425</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159"/>
      <c r="AF129" s="200" t="s">
        <v>411</v>
      </c>
      <c r="AG129" s="200" t="s">
        <v>411</v>
      </c>
      <c r="AH129" s="200" t="s">
        <v>411</v>
      </c>
      <c r="AI129" s="200" t="s">
        <v>411</v>
      </c>
      <c r="AJ129" s="200" t="s">
        <v>411</v>
      </c>
      <c r="AK129" s="183" t="s">
        <v>425</v>
      </c>
      <c r="AL129" s="146" t="s">
        <v>416</v>
      </c>
    </row>
    <row r="130" spans="1:67" s="10" customFormat="1" ht="24.75" customHeight="1" thickBot="1" x14ac:dyDescent="0.25">
      <c r="A130" s="104" t="s">
        <v>127</v>
      </c>
      <c r="B130" s="104" t="s">
        <v>344</v>
      </c>
      <c r="C130" s="214" t="s">
        <v>345</v>
      </c>
      <c r="D130" s="96"/>
      <c r="E130" s="183" t="s">
        <v>425</v>
      </c>
      <c r="F130" s="183" t="s">
        <v>425</v>
      </c>
      <c r="G130" s="183"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159"/>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4" t="s">
        <v>346</v>
      </c>
      <c r="C131" s="95" t="s">
        <v>158</v>
      </c>
      <c r="D131" s="96"/>
      <c r="E131" s="183" t="s">
        <v>425</v>
      </c>
      <c r="F131" s="183" t="s">
        <v>425</v>
      </c>
      <c r="G131" s="183" t="s">
        <v>425</v>
      </c>
      <c r="H131" s="183" t="s">
        <v>425</v>
      </c>
      <c r="I131" s="183" t="s">
        <v>425</v>
      </c>
      <c r="J131" s="183" t="s">
        <v>425</v>
      </c>
      <c r="K131" s="183" t="s">
        <v>425</v>
      </c>
      <c r="L131" s="183" t="s">
        <v>425</v>
      </c>
      <c r="M131" s="183" t="s">
        <v>425</v>
      </c>
      <c r="N131" s="183" t="s">
        <v>425</v>
      </c>
      <c r="O131" s="183" t="s">
        <v>425</v>
      </c>
      <c r="P131" s="183" t="s">
        <v>425</v>
      </c>
      <c r="Q131" s="183" t="s">
        <v>425</v>
      </c>
      <c r="R131" s="183" t="s">
        <v>425</v>
      </c>
      <c r="S131" s="183" t="s">
        <v>425</v>
      </c>
      <c r="T131" s="183" t="s">
        <v>425</v>
      </c>
      <c r="U131" s="183" t="s">
        <v>425</v>
      </c>
      <c r="V131" s="183" t="s">
        <v>425</v>
      </c>
      <c r="W131" s="183" t="s">
        <v>425</v>
      </c>
      <c r="X131" s="183" t="s">
        <v>425</v>
      </c>
      <c r="Y131" s="183" t="s">
        <v>425</v>
      </c>
      <c r="Z131" s="183" t="s">
        <v>425</v>
      </c>
      <c r="AA131" s="183" t="s">
        <v>425</v>
      </c>
      <c r="AB131" s="183" t="s">
        <v>425</v>
      </c>
      <c r="AC131" s="183" t="s">
        <v>425</v>
      </c>
      <c r="AD131" s="183" t="s">
        <v>425</v>
      </c>
      <c r="AE131" s="159"/>
      <c r="AF131" s="200" t="s">
        <v>411</v>
      </c>
      <c r="AG131" s="200" t="s">
        <v>411</v>
      </c>
      <c r="AH131" s="200" t="s">
        <v>411</v>
      </c>
      <c r="AI131" s="200" t="s">
        <v>411</v>
      </c>
      <c r="AJ131" s="200" t="s">
        <v>411</v>
      </c>
      <c r="AK131" s="183" t="s">
        <v>425</v>
      </c>
      <c r="AL131" s="146" t="s">
        <v>416</v>
      </c>
    </row>
    <row r="132" spans="1:67" s="10" customFormat="1" ht="24.75" customHeight="1" thickBot="1" x14ac:dyDescent="0.25">
      <c r="A132" s="104" t="s">
        <v>127</v>
      </c>
      <c r="B132" s="104" t="s">
        <v>347</v>
      </c>
      <c r="C132" s="95" t="s">
        <v>113</v>
      </c>
      <c r="D132" s="96"/>
      <c r="E132" s="183" t="s">
        <v>425</v>
      </c>
      <c r="F132" s="183" t="s">
        <v>425</v>
      </c>
      <c r="G132" s="183"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159"/>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4" t="s">
        <v>348</v>
      </c>
      <c r="C133" s="95" t="s">
        <v>102</v>
      </c>
      <c r="D133" s="96"/>
      <c r="E133" s="182" t="s">
        <v>424</v>
      </c>
      <c r="F133" s="182" t="s">
        <v>424</v>
      </c>
      <c r="G133" s="18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159"/>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4" t="s">
        <v>349</v>
      </c>
      <c r="C134" s="112" t="s">
        <v>297</v>
      </c>
      <c r="D134" s="96"/>
      <c r="E134" s="200" t="s">
        <v>411</v>
      </c>
      <c r="F134" s="200" t="s">
        <v>411</v>
      </c>
      <c r="G134" s="20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159"/>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183" t="s">
        <v>425</v>
      </c>
      <c r="F135" s="183" t="s">
        <v>425</v>
      </c>
      <c r="G135" s="183"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159"/>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00" t="s">
        <v>411</v>
      </c>
      <c r="F136" s="157">
        <v>3.4125000000000002E-3</v>
      </c>
      <c r="G136" s="200" t="s">
        <v>411</v>
      </c>
      <c r="H136" s="183" t="s">
        <v>425</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159"/>
      <c r="AF136" s="200" t="s">
        <v>411</v>
      </c>
      <c r="AG136" s="200" t="s">
        <v>411</v>
      </c>
      <c r="AH136" s="200" t="s">
        <v>411</v>
      </c>
      <c r="AI136" s="200" t="s">
        <v>411</v>
      </c>
      <c r="AJ136" s="200" t="s">
        <v>411</v>
      </c>
      <c r="AK136" s="157">
        <v>227.5</v>
      </c>
      <c r="AL136" s="232" t="s">
        <v>480</v>
      </c>
    </row>
    <row r="137" spans="1:67" s="10" customFormat="1" ht="24.75" customHeight="1" thickBot="1" x14ac:dyDescent="0.25">
      <c r="A137" s="104" t="s">
        <v>127</v>
      </c>
      <c r="B137" s="104" t="s">
        <v>115</v>
      </c>
      <c r="C137" s="112" t="s">
        <v>117</v>
      </c>
      <c r="D137" s="96"/>
      <c r="E137" s="200" t="s">
        <v>411</v>
      </c>
      <c r="F137" s="157">
        <v>3.8999999999999999E-4</v>
      </c>
      <c r="G137" s="20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159"/>
      <c r="AF137" s="200" t="s">
        <v>411</v>
      </c>
      <c r="AG137" s="200" t="s">
        <v>411</v>
      </c>
      <c r="AH137" s="200" t="s">
        <v>411</v>
      </c>
      <c r="AI137" s="200" t="s">
        <v>411</v>
      </c>
      <c r="AJ137" s="200" t="s">
        <v>411</v>
      </c>
      <c r="AK137" s="157">
        <v>26</v>
      </c>
      <c r="AL137" s="232" t="s">
        <v>479</v>
      </c>
    </row>
    <row r="138" spans="1:67" s="10" customFormat="1" ht="24.75" customHeight="1" thickBot="1" x14ac:dyDescent="0.25">
      <c r="A138" s="104" t="s">
        <v>127</v>
      </c>
      <c r="B138" s="104" t="s">
        <v>263</v>
      </c>
      <c r="C138" s="112" t="s">
        <v>264</v>
      </c>
      <c r="D138" s="141"/>
      <c r="E138" s="200" t="s">
        <v>411</v>
      </c>
      <c r="F138" s="200" t="s">
        <v>411</v>
      </c>
      <c r="G138" s="20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159"/>
      <c r="AF138" s="200" t="s">
        <v>411</v>
      </c>
      <c r="AG138" s="200" t="s">
        <v>411</v>
      </c>
      <c r="AH138" s="200" t="s">
        <v>411</v>
      </c>
      <c r="AI138" s="200" t="s">
        <v>411</v>
      </c>
      <c r="AJ138" s="200" t="s">
        <v>411</v>
      </c>
      <c r="AK138" s="200" t="s">
        <v>411</v>
      </c>
      <c r="AL138" s="232" t="s">
        <v>447</v>
      </c>
    </row>
    <row r="139" spans="1:67" s="10" customFormat="1" ht="24.75" customHeight="1" thickBot="1" x14ac:dyDescent="0.25">
      <c r="A139" s="104" t="s">
        <v>127</v>
      </c>
      <c r="B139" s="104" t="s">
        <v>244</v>
      </c>
      <c r="C139" s="112" t="s">
        <v>302</v>
      </c>
      <c r="D139" s="141"/>
      <c r="E139" s="183" t="s">
        <v>425</v>
      </c>
      <c r="F139" s="183" t="s">
        <v>425</v>
      </c>
      <c r="G139" s="183"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159"/>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159"/>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129" t="s">
        <v>350</v>
      </c>
      <c r="D141" s="252" t="s">
        <v>314</v>
      </c>
      <c r="E141" s="161">
        <f>SUM(E14:E140)</f>
        <v>19.868825921174029</v>
      </c>
      <c r="F141" s="161">
        <f t="shared" ref="F141:AD141" si="0">SUM(F14:F140)</f>
        <v>42.808595076184226</v>
      </c>
      <c r="G141" s="161">
        <f t="shared" si="0"/>
        <v>8.0399735365479685</v>
      </c>
      <c r="H141" s="161">
        <f t="shared" si="0"/>
        <v>37.995506775412181</v>
      </c>
      <c r="I141" s="161">
        <f t="shared" si="0"/>
        <v>22.095768422918759</v>
      </c>
      <c r="J141" s="161">
        <f t="shared" si="0"/>
        <v>24.159110460458407</v>
      </c>
      <c r="K141" s="161">
        <f t="shared" si="0"/>
        <v>27.150941623935172</v>
      </c>
      <c r="L141" s="161">
        <f t="shared" si="0"/>
        <v>2.2598837924522961</v>
      </c>
      <c r="M141" s="161">
        <f t="shared" si="0"/>
        <v>133.27515675959947</v>
      </c>
      <c r="N141" s="161">
        <f t="shared" si="0"/>
        <v>2.1302424479362396</v>
      </c>
      <c r="O141" s="161">
        <f t="shared" si="0"/>
        <v>0.40208299811763981</v>
      </c>
      <c r="P141" s="161">
        <f t="shared" si="0"/>
        <v>7.9857593637105262E-2</v>
      </c>
      <c r="Q141" s="161">
        <f t="shared" si="0"/>
        <v>7.3939795549402415E-2</v>
      </c>
      <c r="R141" s="161">
        <f t="shared" si="0"/>
        <v>0.98439939181772473</v>
      </c>
      <c r="S141" s="161">
        <f t="shared" si="0"/>
        <v>0.28388601944698133</v>
      </c>
      <c r="T141" s="161">
        <f t="shared" si="0"/>
        <v>2.2713738520189279</v>
      </c>
      <c r="U141" s="161">
        <f t="shared" si="0"/>
        <v>5.9536781199665267E-2</v>
      </c>
      <c r="V141" s="161">
        <f t="shared" si="0"/>
        <v>16.977228958726482</v>
      </c>
      <c r="W141" s="161">
        <f t="shared" si="0"/>
        <v>22.857971227003233</v>
      </c>
      <c r="X141" s="161">
        <f t="shared" si="0"/>
        <v>3.4261283607881712</v>
      </c>
      <c r="Y141" s="161">
        <f t="shared" si="0"/>
        <v>3.164012434841899</v>
      </c>
      <c r="Z141" s="161">
        <f t="shared" si="0"/>
        <v>1.1976052514608329</v>
      </c>
      <c r="AA141" s="161">
        <f t="shared" si="0"/>
        <v>2.0070971259549455</v>
      </c>
      <c r="AB141" s="161">
        <f t="shared" si="0"/>
        <v>9.8205249522171947</v>
      </c>
      <c r="AC141" s="161">
        <f t="shared" si="0"/>
        <v>0.14951651819315387</v>
      </c>
      <c r="AD141" s="161">
        <f t="shared" si="0"/>
        <v>429.17008216471896</v>
      </c>
      <c r="AE141" s="159"/>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59"/>
      <c r="AF142" s="162"/>
      <c r="AG142" s="162"/>
      <c r="AH142" s="162"/>
      <c r="AI142" s="162"/>
      <c r="AJ142" s="162"/>
      <c r="AK142" s="162"/>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244"/>
      <c r="B152" s="245" t="s">
        <v>470</v>
      </c>
      <c r="C152" s="246" t="s">
        <v>471</v>
      </c>
      <c r="D152" s="244" t="s">
        <v>106</v>
      </c>
      <c r="E152" s="164">
        <f>SUM(E$141, E$151, IF(AND(ISNUMBER(SEARCH($B$4,"AT|BE|CH|GB|IE|LT|LU|NL")),SUM(E$143:E$149)&gt;0),SUM(E$143:E$149)-SUM(E$27:E$33),0))</f>
        <v>19.868825921174029</v>
      </c>
      <c r="F152" s="164">
        <f t="shared" ref="F152:AD152" si="1">SUM(F$141, F$151, IF(AND(ISNUMBER(SEARCH($B$4,"AT|BE|CH|GB|IE|LT|LU|NL")),SUM(F$143:F$149)&gt;0),SUM(F$143:F$149)-SUM(F$27:F$33),0))</f>
        <v>42.808595076184226</v>
      </c>
      <c r="G152" s="164">
        <f t="shared" si="1"/>
        <v>8.0399735365479685</v>
      </c>
      <c r="H152" s="164">
        <f t="shared" si="1"/>
        <v>37.995506775412181</v>
      </c>
      <c r="I152" s="164">
        <f t="shared" si="1"/>
        <v>22.095768422918759</v>
      </c>
      <c r="J152" s="164">
        <f t="shared" si="1"/>
        <v>24.159110460458407</v>
      </c>
      <c r="K152" s="164">
        <f t="shared" si="1"/>
        <v>27.150941623935172</v>
      </c>
      <c r="L152" s="164">
        <f t="shared" si="1"/>
        <v>2.2598837924522961</v>
      </c>
      <c r="M152" s="164">
        <f t="shared" si="1"/>
        <v>133.27515675959947</v>
      </c>
      <c r="N152" s="164">
        <f t="shared" si="1"/>
        <v>2.1302424479362396</v>
      </c>
      <c r="O152" s="164">
        <f t="shared" si="1"/>
        <v>0.40208299811763981</v>
      </c>
      <c r="P152" s="164">
        <f t="shared" si="1"/>
        <v>7.9857593637105262E-2</v>
      </c>
      <c r="Q152" s="164">
        <f t="shared" si="1"/>
        <v>7.3939795549402415E-2</v>
      </c>
      <c r="R152" s="164">
        <f t="shared" si="1"/>
        <v>0.98439939181772473</v>
      </c>
      <c r="S152" s="164">
        <f t="shared" si="1"/>
        <v>0.28388601944698133</v>
      </c>
      <c r="T152" s="164">
        <f t="shared" si="1"/>
        <v>2.2713738520189279</v>
      </c>
      <c r="U152" s="164">
        <f t="shared" si="1"/>
        <v>5.9536781199665267E-2</v>
      </c>
      <c r="V152" s="164">
        <f t="shared" si="1"/>
        <v>16.977228958726482</v>
      </c>
      <c r="W152" s="164">
        <f t="shared" si="1"/>
        <v>22.857971227003233</v>
      </c>
      <c r="X152" s="164">
        <f t="shared" si="1"/>
        <v>3.4261283607881712</v>
      </c>
      <c r="Y152" s="164">
        <f t="shared" si="1"/>
        <v>3.164012434841899</v>
      </c>
      <c r="Z152" s="164">
        <f t="shared" si="1"/>
        <v>1.1976052514608329</v>
      </c>
      <c r="AA152" s="164">
        <f t="shared" si="1"/>
        <v>2.0070971259549455</v>
      </c>
      <c r="AB152" s="164">
        <f t="shared" si="1"/>
        <v>9.8205249522171947</v>
      </c>
      <c r="AC152" s="164">
        <f t="shared" si="1"/>
        <v>0.14951651819315387</v>
      </c>
      <c r="AD152" s="164">
        <f t="shared" si="1"/>
        <v>429.17008216471896</v>
      </c>
      <c r="AE152" s="239"/>
      <c r="AF152" s="164"/>
      <c r="AG152" s="164"/>
      <c r="AH152" s="164"/>
      <c r="AI152" s="164"/>
      <c r="AJ152" s="164"/>
      <c r="AK152" s="164"/>
      <c r="AL152" s="149" t="s">
        <v>411</v>
      </c>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19.868825921174029</v>
      </c>
      <c r="F154" s="164">
        <f>SUM(F$141, F$153, -1 * IF(OR($B$6=2005,$B$6&gt;=2020),SUM(F$99:F$122),0), IF(AND(ISNUMBER(SEARCH($B$4,"AT|BE|CH|GB|IE|LT|LU|NL")),SUM(F$143:F$149)&gt;0),SUM(F$143:F$149)-SUM(F$27:F$33),0))</f>
        <v>42.808595076184226</v>
      </c>
      <c r="G154" s="164">
        <f>SUM(G$141, G$153, IF(AND(ISNUMBER(SEARCH($B$4,"AT|BE|CH|GB|IE|LT|LU|NL")),SUM(G$143:G$149)&gt;0),SUM(G$143:G$149)-SUM(G$27:G$33),0))</f>
        <v>8.0399735365479685</v>
      </c>
      <c r="H154" s="164">
        <f>SUM(H$141, H$153, IF(AND(ISNUMBER(SEARCH($B$4,"AT|BE|CH|GB|IE|LT|LU|NL")),SUM(H$143:H$149)&gt;0),SUM(H$143:H$149)-SUM(H$27:H$33),0))</f>
        <v>37.995506775412181</v>
      </c>
      <c r="I154" s="164">
        <f t="shared" ref="I154:AD154" si="2">SUM(I$141, I$153, IF(AND(ISNUMBER(SEARCH($B$4,"AT|BE|CH|GB|IE|LT|LU|NL")),SUM(I$143:I$149)&gt;0),SUM(I$143:I$149)-SUM(I$27:I$33),0))</f>
        <v>22.095768422918759</v>
      </c>
      <c r="J154" s="164">
        <f t="shared" si="2"/>
        <v>24.159110460458407</v>
      </c>
      <c r="K154" s="164">
        <f t="shared" si="2"/>
        <v>27.150941623935172</v>
      </c>
      <c r="L154" s="164">
        <f t="shared" si="2"/>
        <v>2.2598837924522961</v>
      </c>
      <c r="M154" s="164">
        <f t="shared" si="2"/>
        <v>133.27515675959947</v>
      </c>
      <c r="N154" s="164">
        <f t="shared" si="2"/>
        <v>2.1302424479362396</v>
      </c>
      <c r="O154" s="164">
        <f t="shared" si="2"/>
        <v>0.40208299811763981</v>
      </c>
      <c r="P154" s="164">
        <f t="shared" si="2"/>
        <v>7.9857593637105262E-2</v>
      </c>
      <c r="Q154" s="164">
        <f t="shared" si="2"/>
        <v>7.3939795549402415E-2</v>
      </c>
      <c r="R154" s="164">
        <f t="shared" si="2"/>
        <v>0.98439939181772473</v>
      </c>
      <c r="S154" s="164">
        <f t="shared" si="2"/>
        <v>0.28388601944698133</v>
      </c>
      <c r="T154" s="164">
        <f t="shared" si="2"/>
        <v>2.2713738520189279</v>
      </c>
      <c r="U154" s="164">
        <f t="shared" si="2"/>
        <v>5.9536781199665267E-2</v>
      </c>
      <c r="V154" s="164">
        <f t="shared" si="2"/>
        <v>16.977228958726482</v>
      </c>
      <c r="W154" s="164">
        <f t="shared" si="2"/>
        <v>22.857971227003233</v>
      </c>
      <c r="X154" s="164">
        <f t="shared" si="2"/>
        <v>3.4261283607881712</v>
      </c>
      <c r="Y154" s="164">
        <f t="shared" si="2"/>
        <v>3.164012434841899</v>
      </c>
      <c r="Z154" s="164">
        <f t="shared" si="2"/>
        <v>1.1976052514608329</v>
      </c>
      <c r="AA154" s="164">
        <f t="shared" si="2"/>
        <v>2.0070971259549455</v>
      </c>
      <c r="AB154" s="164">
        <f t="shared" si="2"/>
        <v>9.8205249522171947</v>
      </c>
      <c r="AC154" s="164">
        <f t="shared" si="2"/>
        <v>0.14951651819315387</v>
      </c>
      <c r="AD154" s="164">
        <f t="shared" si="2"/>
        <v>429.17008216471896</v>
      </c>
      <c r="AE154" s="247"/>
      <c r="AF154" s="164"/>
      <c r="AG154" s="164"/>
      <c r="AH154" s="164"/>
      <c r="AI154" s="164"/>
      <c r="AJ154" s="164"/>
      <c r="AK154" s="164"/>
      <c r="AL154" s="149" t="s">
        <v>411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154"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155"/>
      <c r="AN159" s="156"/>
      <c r="AO159" s="156"/>
      <c r="AP159" s="156"/>
      <c r="AQ159" s="156"/>
      <c r="AR159" s="156"/>
      <c r="AS159" s="156"/>
      <c r="AT159" s="156"/>
      <c r="AU159" s="156"/>
      <c r="AV159" s="156"/>
      <c r="AW159" s="156"/>
      <c r="AX159" s="156"/>
      <c r="AY159" s="156"/>
      <c r="AZ159" s="156"/>
      <c r="BA159" s="156"/>
      <c r="BB159" s="156"/>
      <c r="BC159" s="156"/>
      <c r="BD159" s="156"/>
      <c r="BE159" s="156"/>
      <c r="BF159" s="156"/>
      <c r="BG159" s="156"/>
      <c r="BH159" s="156"/>
      <c r="BI159" s="156"/>
      <c r="BJ159" s="156"/>
      <c r="BK159" s="156"/>
      <c r="BL159" s="156"/>
      <c r="BM159" s="156"/>
      <c r="BN159" s="156"/>
      <c r="BO159" s="156"/>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24.7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48.75" customHeight="1" x14ac:dyDescent="0.2">
      <c r="A166" s="463" t="s">
        <v>448</v>
      </c>
      <c r="B166" s="463"/>
      <c r="C166" s="463"/>
      <c r="D166" s="463"/>
      <c r="E166" s="463"/>
      <c r="F166" s="463"/>
      <c r="G166" s="463"/>
    </row>
    <row r="167" spans="1:67" s="84" customFormat="1" ht="58.5" customHeight="1" x14ac:dyDescent="0.2">
      <c r="A167" s="463" t="s">
        <v>449</v>
      </c>
      <c r="B167" s="463"/>
      <c r="C167" s="463"/>
      <c r="D167" s="463"/>
      <c r="E167" s="463"/>
      <c r="F167" s="463"/>
      <c r="G167" s="463"/>
    </row>
    <row r="168" spans="1:67" s="84" customFormat="1" ht="24.75" customHeight="1" x14ac:dyDescent="0.2">
      <c r="A168" s="463" t="s">
        <v>450</v>
      </c>
      <c r="B168" s="463"/>
      <c r="C168" s="463"/>
      <c r="D168" s="463"/>
      <c r="E168" s="463"/>
      <c r="F168" s="463"/>
      <c r="G168" s="463"/>
    </row>
    <row r="169" spans="1:67" s="84" customFormat="1" ht="22.5" customHeight="1" x14ac:dyDescent="0.2">
      <c r="A169" s="463" t="s">
        <v>451</v>
      </c>
      <c r="B169" s="463"/>
      <c r="C169" s="463"/>
      <c r="D169" s="463"/>
      <c r="E169" s="463"/>
      <c r="F169" s="463"/>
      <c r="G169" s="463"/>
    </row>
    <row r="170" spans="1:67" s="84" customFormat="1" ht="52.5" customHeight="1" x14ac:dyDescent="0.2">
      <c r="A170" s="463" t="s">
        <v>452</v>
      </c>
      <c r="B170" s="463"/>
      <c r="C170" s="463"/>
      <c r="D170" s="463"/>
      <c r="E170" s="463"/>
      <c r="F170" s="463"/>
      <c r="G170" s="463"/>
    </row>
    <row r="171" spans="1:67" s="84" customFormat="1" ht="12" x14ac:dyDescent="0.2">
      <c r="C171" s="122"/>
    </row>
  </sheetData>
  <mergeCells count="42">
    <mergeCell ref="AH11:AH12"/>
    <mergeCell ref="W10:AD10"/>
    <mergeCell ref="Q10:V10"/>
    <mergeCell ref="M11:M12"/>
    <mergeCell ref="N11:N12"/>
    <mergeCell ref="AC11:AC12"/>
    <mergeCell ref="AD11:AD12"/>
    <mergeCell ref="AF11:AF12"/>
    <mergeCell ref="Q11:Q12"/>
    <mergeCell ref="R11:R12"/>
    <mergeCell ref="S11:S12"/>
    <mergeCell ref="T11:T12"/>
    <mergeCell ref="U11:U12"/>
    <mergeCell ref="V11:V12"/>
    <mergeCell ref="H11:H12"/>
    <mergeCell ref="A170:G170"/>
    <mergeCell ref="A10:A12"/>
    <mergeCell ref="B10:D12"/>
    <mergeCell ref="E10:H10"/>
    <mergeCell ref="A168:G168"/>
    <mergeCell ref="A169:G169"/>
    <mergeCell ref="A166:G166"/>
    <mergeCell ref="E11:E12"/>
    <mergeCell ref="F11:F12"/>
    <mergeCell ref="G11:G12"/>
    <mergeCell ref="A167:G167"/>
    <mergeCell ref="I10:L10"/>
    <mergeCell ref="AF10:AL10"/>
    <mergeCell ref="AJ11:AJ12"/>
    <mergeCell ref="AK11:AK12"/>
    <mergeCell ref="N10:P10"/>
    <mergeCell ref="AL11:AL12"/>
    <mergeCell ref="O11:O12"/>
    <mergeCell ref="P11:P12"/>
    <mergeCell ref="J11:J12"/>
    <mergeCell ref="I11:I12"/>
    <mergeCell ref="W11:W12"/>
    <mergeCell ref="X11:AB11"/>
    <mergeCell ref="AG11:AG12"/>
    <mergeCell ref="K11:K12"/>
    <mergeCell ref="L11:L12"/>
    <mergeCell ref="AI11:AI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17761"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17762"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7">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31.28515625" style="32"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1999</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1999</v>
      </c>
      <c r="B10" s="464" t="s">
        <v>351</v>
      </c>
      <c r="C10" s="465"/>
      <c r="D10" s="466"/>
      <c r="E10" s="458" t="s">
        <v>54</v>
      </c>
      <c r="F10" s="470"/>
      <c r="G10" s="470"/>
      <c r="H10" s="471"/>
      <c r="I10" s="458" t="s">
        <v>49</v>
      </c>
      <c r="J10" s="459"/>
      <c r="K10" s="459"/>
      <c r="L10" s="460"/>
      <c r="M10" s="208" t="s">
        <v>55</v>
      </c>
      <c r="N10" s="458" t="s">
        <v>50</v>
      </c>
      <c r="O10" s="459"/>
      <c r="P10" s="461"/>
      <c r="Q10" s="458" t="s">
        <v>273</v>
      </c>
      <c r="R10" s="459"/>
      <c r="S10" s="459"/>
      <c r="T10" s="459"/>
      <c r="U10" s="459"/>
      <c r="V10" s="461"/>
      <c r="W10" s="458" t="s">
        <v>151</v>
      </c>
      <c r="X10" s="459"/>
      <c r="Y10" s="459"/>
      <c r="Z10" s="459"/>
      <c r="AA10" s="459"/>
      <c r="AB10" s="459"/>
      <c r="AC10" s="459"/>
      <c r="AD10" s="461"/>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67"/>
      <c r="C11" s="468"/>
      <c r="D11" s="469"/>
      <c r="E11" s="426" t="s">
        <v>146</v>
      </c>
      <c r="F11" s="426" t="s">
        <v>27</v>
      </c>
      <c r="G11" s="426" t="s">
        <v>147</v>
      </c>
      <c r="H11" s="426" t="s">
        <v>148</v>
      </c>
      <c r="I11" s="426" t="s">
        <v>149</v>
      </c>
      <c r="J11" s="462" t="s">
        <v>150</v>
      </c>
      <c r="K11" s="462" t="s">
        <v>274</v>
      </c>
      <c r="L11" s="430" t="s">
        <v>374</v>
      </c>
      <c r="M11" s="426" t="s">
        <v>26</v>
      </c>
      <c r="N11" s="462" t="s">
        <v>28</v>
      </c>
      <c r="O11" s="462" t="s">
        <v>29</v>
      </c>
      <c r="P11" s="462" t="s">
        <v>30</v>
      </c>
      <c r="Q11" s="462" t="s">
        <v>32</v>
      </c>
      <c r="R11" s="462" t="s">
        <v>33</v>
      </c>
      <c r="S11" s="462" t="s">
        <v>34</v>
      </c>
      <c r="T11" s="462" t="s">
        <v>35</v>
      </c>
      <c r="U11" s="462" t="s">
        <v>36</v>
      </c>
      <c r="V11" s="462" t="s">
        <v>37</v>
      </c>
      <c r="W11" s="426" t="s">
        <v>298</v>
      </c>
      <c r="X11" s="442" t="s">
        <v>46</v>
      </c>
      <c r="Y11" s="443"/>
      <c r="Z11" s="443"/>
      <c r="AA11" s="443"/>
      <c r="AB11" s="444"/>
      <c r="AC11" s="462" t="s">
        <v>31</v>
      </c>
      <c r="AD11" s="462"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67"/>
      <c r="C12" s="468"/>
      <c r="D12" s="469"/>
      <c r="E12" s="427"/>
      <c r="F12" s="427"/>
      <c r="G12" s="427"/>
      <c r="H12" s="427"/>
      <c r="I12" s="427"/>
      <c r="J12" s="427"/>
      <c r="K12" s="427"/>
      <c r="L12" s="431"/>
      <c r="M12" s="427"/>
      <c r="N12" s="427"/>
      <c r="O12" s="427"/>
      <c r="P12" s="427"/>
      <c r="Q12" s="427"/>
      <c r="R12" s="427"/>
      <c r="S12" s="427"/>
      <c r="T12" s="427"/>
      <c r="U12" s="427"/>
      <c r="V12" s="427"/>
      <c r="W12" s="427"/>
      <c r="X12" s="43" t="s">
        <v>10</v>
      </c>
      <c r="Y12" s="43" t="s">
        <v>8</v>
      </c>
      <c r="Z12" s="43" t="s">
        <v>9</v>
      </c>
      <c r="AA12" s="43" t="s">
        <v>48</v>
      </c>
      <c r="AB12" s="43" t="s">
        <v>38</v>
      </c>
      <c r="AC12" s="427"/>
      <c r="AD12" s="472"/>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209" t="s">
        <v>41</v>
      </c>
      <c r="B13" s="209" t="s">
        <v>42</v>
      </c>
      <c r="C13" s="210" t="s">
        <v>43</v>
      </c>
      <c r="D13" s="209" t="s">
        <v>315</v>
      </c>
      <c r="E13" s="209" t="s">
        <v>330</v>
      </c>
      <c r="F13" s="209" t="s">
        <v>137</v>
      </c>
      <c r="G13" s="209" t="s">
        <v>330</v>
      </c>
      <c r="H13" s="209" t="s">
        <v>137</v>
      </c>
      <c r="I13" s="209" t="s">
        <v>137</v>
      </c>
      <c r="J13" s="209" t="s">
        <v>137</v>
      </c>
      <c r="K13" s="209" t="s">
        <v>137</v>
      </c>
      <c r="L13" s="209" t="s">
        <v>137</v>
      </c>
      <c r="M13" s="209" t="s">
        <v>137</v>
      </c>
      <c r="N13" s="209" t="s">
        <v>138</v>
      </c>
      <c r="O13" s="209" t="s">
        <v>138</v>
      </c>
      <c r="P13" s="209" t="s">
        <v>138</v>
      </c>
      <c r="Q13" s="209" t="s">
        <v>138</v>
      </c>
      <c r="R13" s="209" t="s">
        <v>138</v>
      </c>
      <c r="S13" s="209" t="s">
        <v>138</v>
      </c>
      <c r="T13" s="209" t="s">
        <v>138</v>
      </c>
      <c r="U13" s="209" t="s">
        <v>138</v>
      </c>
      <c r="V13" s="209" t="s">
        <v>138</v>
      </c>
      <c r="W13" s="209" t="s">
        <v>275</v>
      </c>
      <c r="X13" s="209" t="s">
        <v>138</v>
      </c>
      <c r="Y13" s="209" t="s">
        <v>138</v>
      </c>
      <c r="Z13" s="209" t="s">
        <v>138</v>
      </c>
      <c r="AA13" s="209" t="s">
        <v>138</v>
      </c>
      <c r="AB13" s="209" t="s">
        <v>138</v>
      </c>
      <c r="AC13" s="209" t="s">
        <v>39</v>
      </c>
      <c r="AD13" s="209"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57">
        <v>1.823801896353167</v>
      </c>
      <c r="F14" s="157">
        <v>3.8643512092130523E-2</v>
      </c>
      <c r="G14" s="157">
        <v>3.3729031730057581</v>
      </c>
      <c r="H14" s="183" t="s">
        <v>425</v>
      </c>
      <c r="I14" s="157">
        <v>0.24447476007677546</v>
      </c>
      <c r="J14" s="157">
        <v>0.17506233090211135</v>
      </c>
      <c r="K14" s="157">
        <v>0.13491200422264876</v>
      </c>
      <c r="L14" s="157">
        <v>7.4443154364683302E-3</v>
      </c>
      <c r="M14" s="175">
        <v>0.12385598464491362</v>
      </c>
      <c r="N14" s="157">
        <v>3.2250919761996164E-2</v>
      </c>
      <c r="O14" s="157">
        <v>8.5060767485604614E-3</v>
      </c>
      <c r="P14" s="157">
        <v>4.2150398426103646E-3</v>
      </c>
      <c r="Q14" s="157">
        <v>3.0309008291746643E-2</v>
      </c>
      <c r="R14" s="157">
        <v>1.8037569154395396E-2</v>
      </c>
      <c r="S14" s="157">
        <v>3.7552964919278314E-2</v>
      </c>
      <c r="T14" s="157">
        <v>1.8024083620795395</v>
      </c>
      <c r="U14" s="157">
        <v>1.4777736454510557E-2</v>
      </c>
      <c r="V14" s="157">
        <v>0.62099908083685218</v>
      </c>
      <c r="W14" s="157">
        <v>1.7012850287907867E-2</v>
      </c>
      <c r="X14" s="157">
        <v>1.000384E-5</v>
      </c>
      <c r="Y14" s="157">
        <v>2.8225120000000003E-5</v>
      </c>
      <c r="Z14" s="157">
        <v>1.9829040000000002E-5</v>
      </c>
      <c r="AA14" s="157">
        <v>1.9643460959692898E-4</v>
      </c>
      <c r="AB14" s="157">
        <v>2.5449260959692897E-4</v>
      </c>
      <c r="AC14" s="183" t="s">
        <v>425</v>
      </c>
      <c r="AD14" s="183" t="s">
        <v>425</v>
      </c>
      <c r="AE14" s="159"/>
      <c r="AF14" s="167">
        <v>6805.1401151631489</v>
      </c>
      <c r="AG14" s="180" t="s">
        <v>424</v>
      </c>
      <c r="AH14" s="167">
        <v>17864</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180" t="s">
        <v>424</v>
      </c>
      <c r="F15" s="180" t="s">
        <v>424</v>
      </c>
      <c r="G15" s="180" t="s">
        <v>424</v>
      </c>
      <c r="H15" s="180"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159"/>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180" t="s">
        <v>424</v>
      </c>
      <c r="F16" s="180" t="s">
        <v>424</v>
      </c>
      <c r="G16" s="180" t="s">
        <v>424</v>
      </c>
      <c r="H16" s="180"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159"/>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75">
        <v>0.11942770010953589</v>
      </c>
      <c r="F17" s="175">
        <v>2.4780486283757987E-2</v>
      </c>
      <c r="G17" s="175">
        <v>4.9685093463919736E-3</v>
      </c>
      <c r="H17" s="219" t="s">
        <v>425</v>
      </c>
      <c r="I17" s="157">
        <v>2.5980948818847783E-3</v>
      </c>
      <c r="J17" s="157">
        <v>2.5980948818847783E-3</v>
      </c>
      <c r="K17" s="157">
        <v>2.5980948818847783E-3</v>
      </c>
      <c r="L17" s="157">
        <v>1.0583959655659568E-3</v>
      </c>
      <c r="M17" s="175">
        <v>3.4409243704940751E-2</v>
      </c>
      <c r="N17" s="177">
        <v>1.809630676156626E-5</v>
      </c>
      <c r="O17" s="177">
        <v>1.4305471876443774E-6</v>
      </c>
      <c r="P17" s="177">
        <v>5.3894724022016799E-4</v>
      </c>
      <c r="Q17" s="177">
        <v>1.0051885914248487E-4</v>
      </c>
      <c r="R17" s="177">
        <v>3.1064758668713409E-5</v>
      </c>
      <c r="S17" s="177">
        <v>2.2732662373387088E-5</v>
      </c>
      <c r="T17" s="177">
        <v>1.3443733986426044E-5</v>
      </c>
      <c r="U17" s="177">
        <v>6.679941166503608E-5</v>
      </c>
      <c r="V17" s="177">
        <v>3.37519762684906E-3</v>
      </c>
      <c r="W17" s="177">
        <v>6.3686762329490825E-4</v>
      </c>
      <c r="X17" s="177">
        <v>1.7507863555152702E-4</v>
      </c>
      <c r="Y17" s="177">
        <v>1.3794777549507409E-3</v>
      </c>
      <c r="Z17" s="177">
        <v>1.5709491068881403E-4</v>
      </c>
      <c r="AA17" s="177">
        <v>2.0296344268413023E-4</v>
      </c>
      <c r="AB17" s="176">
        <f>SUM(X17:AA17)</f>
        <v>1.9146147438752121E-3</v>
      </c>
      <c r="AC17" s="180" t="s">
        <v>424</v>
      </c>
      <c r="AD17" s="180" t="s">
        <v>424</v>
      </c>
      <c r="AE17" s="159"/>
      <c r="AF17" s="167">
        <v>91.776170220246698</v>
      </c>
      <c r="AG17" s="181" t="s">
        <v>424</v>
      </c>
      <c r="AH17" s="167">
        <v>977.65574035877478</v>
      </c>
      <c r="AI17" s="181" t="s">
        <v>424</v>
      </c>
      <c r="AJ17" s="196" t="s">
        <v>411</v>
      </c>
      <c r="AK17" s="196" t="s">
        <v>411</v>
      </c>
      <c r="AL17" s="146" t="s">
        <v>18</v>
      </c>
    </row>
    <row r="18" spans="1:39" s="10" customFormat="1" ht="24.75" customHeight="1" thickBot="1" x14ac:dyDescent="0.25">
      <c r="A18" s="104" t="s">
        <v>122</v>
      </c>
      <c r="B18" s="104" t="s">
        <v>164</v>
      </c>
      <c r="C18" s="112" t="s">
        <v>277</v>
      </c>
      <c r="D18" s="96"/>
      <c r="E18" s="217" t="s">
        <v>424</v>
      </c>
      <c r="F18" s="217" t="s">
        <v>424</v>
      </c>
      <c r="G18" s="217" t="s">
        <v>424</v>
      </c>
      <c r="H18" s="217" t="s">
        <v>424</v>
      </c>
      <c r="I18" s="217" t="s">
        <v>424</v>
      </c>
      <c r="J18" s="217" t="s">
        <v>424</v>
      </c>
      <c r="K18" s="217" t="s">
        <v>424</v>
      </c>
      <c r="L18" s="217" t="s">
        <v>424</v>
      </c>
      <c r="M18" s="217" t="s">
        <v>424</v>
      </c>
      <c r="N18" s="217" t="s">
        <v>424</v>
      </c>
      <c r="O18" s="217" t="s">
        <v>424</v>
      </c>
      <c r="P18" s="217" t="s">
        <v>424</v>
      </c>
      <c r="Q18" s="217" t="s">
        <v>424</v>
      </c>
      <c r="R18" s="217" t="s">
        <v>424</v>
      </c>
      <c r="S18" s="217" t="s">
        <v>424</v>
      </c>
      <c r="T18" s="217" t="s">
        <v>424</v>
      </c>
      <c r="U18" s="217" t="s">
        <v>424</v>
      </c>
      <c r="V18" s="217" t="s">
        <v>424</v>
      </c>
      <c r="W18" s="217" t="s">
        <v>424</v>
      </c>
      <c r="X18" s="217" t="s">
        <v>424</v>
      </c>
      <c r="Y18" s="217" t="s">
        <v>424</v>
      </c>
      <c r="Z18" s="217" t="s">
        <v>424</v>
      </c>
      <c r="AA18" s="217" t="s">
        <v>424</v>
      </c>
      <c r="AB18" s="217" t="s">
        <v>424</v>
      </c>
      <c r="AC18" s="217" t="s">
        <v>424</v>
      </c>
      <c r="AD18" s="217" t="s">
        <v>424</v>
      </c>
      <c r="AE18" s="159"/>
      <c r="AF18" s="180" t="s">
        <v>424</v>
      </c>
      <c r="AG18" s="196" t="s">
        <v>411</v>
      </c>
      <c r="AH18" s="180" t="s">
        <v>424</v>
      </c>
      <c r="AI18" s="196" t="s">
        <v>411</v>
      </c>
      <c r="AJ18" s="196" t="s">
        <v>411</v>
      </c>
      <c r="AK18" s="196" t="s">
        <v>411</v>
      </c>
      <c r="AL18" s="146" t="s">
        <v>18</v>
      </c>
    </row>
    <row r="19" spans="1:39" s="10" customFormat="1" ht="24.75" customHeight="1" thickBot="1" x14ac:dyDescent="0.25">
      <c r="A19" s="104" t="s">
        <v>122</v>
      </c>
      <c r="B19" s="104" t="s">
        <v>165</v>
      </c>
      <c r="C19" s="112" t="s">
        <v>58</v>
      </c>
      <c r="D19" s="96"/>
      <c r="E19" s="190" t="s">
        <v>427</v>
      </c>
      <c r="F19" s="190" t="s">
        <v>427</v>
      </c>
      <c r="G19" s="190" t="s">
        <v>427</v>
      </c>
      <c r="H19" s="183" t="s">
        <v>425</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90" t="s">
        <v>427</v>
      </c>
      <c r="Y19" s="183" t="s">
        <v>425</v>
      </c>
      <c r="Z19" s="183" t="s">
        <v>425</v>
      </c>
      <c r="AA19" s="183" t="s">
        <v>425</v>
      </c>
      <c r="AB19" s="183" t="s">
        <v>425</v>
      </c>
      <c r="AC19" s="183" t="s">
        <v>425</v>
      </c>
      <c r="AD19" s="183" t="s">
        <v>425</v>
      </c>
      <c r="AE19" s="159"/>
      <c r="AF19" s="191" t="s">
        <v>427</v>
      </c>
      <c r="AG19" s="191" t="s">
        <v>427</v>
      </c>
      <c r="AH19" s="184" t="s">
        <v>425</v>
      </c>
      <c r="AI19" s="181" t="s">
        <v>424</v>
      </c>
      <c r="AJ19" s="196" t="s">
        <v>411</v>
      </c>
      <c r="AK19" s="196" t="s">
        <v>411</v>
      </c>
      <c r="AL19" s="146" t="s">
        <v>18</v>
      </c>
    </row>
    <row r="20" spans="1:39" s="10" customFormat="1" ht="24.75" customHeight="1" thickBot="1" x14ac:dyDescent="0.25">
      <c r="A20" s="104" t="s">
        <v>122</v>
      </c>
      <c r="B20" s="104" t="s">
        <v>166</v>
      </c>
      <c r="C20" s="112" t="s">
        <v>59</v>
      </c>
      <c r="D20" s="96"/>
      <c r="E20" s="157">
        <v>2.9236732219834315E-5</v>
      </c>
      <c r="F20" s="157">
        <v>1.4418114519370347E-7</v>
      </c>
      <c r="G20" s="157">
        <v>5.6070445353106906E-7</v>
      </c>
      <c r="H20" s="183" t="s">
        <v>425</v>
      </c>
      <c r="I20" s="157">
        <v>1.8022643149212936E-7</v>
      </c>
      <c r="J20" s="157">
        <v>1.8022643149212936E-7</v>
      </c>
      <c r="K20" s="157">
        <v>1.8022643149212936E-7</v>
      </c>
      <c r="L20" s="157">
        <v>9.7322273005749852E-9</v>
      </c>
      <c r="M20" s="175">
        <v>9.6120763462468976E-6</v>
      </c>
      <c r="N20" s="157">
        <v>6.0075477164043116E-10</v>
      </c>
      <c r="O20" s="157">
        <v>1.0012579527340519E-10</v>
      </c>
      <c r="P20" s="157">
        <v>4.0050318109362078E-8</v>
      </c>
      <c r="Q20" s="157">
        <v>4.8060381731234491E-8</v>
      </c>
      <c r="R20" s="157">
        <v>3.0438241763115176E-10</v>
      </c>
      <c r="S20" s="157">
        <v>3.0438241763115176E-11</v>
      </c>
      <c r="T20" s="157">
        <v>2.042566223577466E-10</v>
      </c>
      <c r="U20" s="157">
        <v>4.4055349920298283E-9</v>
      </c>
      <c r="V20" s="157">
        <v>6.0075477164043116E-10</v>
      </c>
      <c r="W20" s="157">
        <v>2.0025159054681038E-7</v>
      </c>
      <c r="X20" s="157">
        <v>2.2428178141242767E-10</v>
      </c>
      <c r="Y20" s="157">
        <v>3.3642267211864143E-10</v>
      </c>
      <c r="Z20" s="157">
        <v>3.3642267211864143E-10</v>
      </c>
      <c r="AA20" s="157">
        <v>3.3642267211864143E-10</v>
      </c>
      <c r="AB20" s="157">
        <v>1.233549797768352E-9</v>
      </c>
      <c r="AC20" s="199" t="s">
        <v>411</v>
      </c>
      <c r="AD20" s="199" t="s">
        <v>411</v>
      </c>
      <c r="AE20" s="159"/>
      <c r="AF20" s="196" t="s">
        <v>411</v>
      </c>
      <c r="AG20" s="196" t="s">
        <v>411</v>
      </c>
      <c r="AH20" s="167">
        <v>0.40050318109362076</v>
      </c>
      <c r="AI20" s="196" t="s">
        <v>411</v>
      </c>
      <c r="AJ20" s="196" t="s">
        <v>411</v>
      </c>
      <c r="AK20" s="196" t="s">
        <v>411</v>
      </c>
      <c r="AL20" s="146" t="s">
        <v>18</v>
      </c>
    </row>
    <row r="21" spans="1:39" s="10" customFormat="1" ht="24.75" customHeight="1" thickBot="1" x14ac:dyDescent="0.25">
      <c r="A21" s="104" t="s">
        <v>122</v>
      </c>
      <c r="B21" s="104" t="s">
        <v>167</v>
      </c>
      <c r="C21" s="112" t="s">
        <v>60</v>
      </c>
      <c r="D21" s="96"/>
      <c r="E21" s="157">
        <v>0.23540640857500719</v>
      </c>
      <c r="F21" s="157">
        <v>0.37920144564220981</v>
      </c>
      <c r="G21" s="157">
        <v>1.6301289662194497E-2</v>
      </c>
      <c r="H21" s="157">
        <v>1.2432168113943834E-3</v>
      </c>
      <c r="I21" s="157">
        <v>0.20031327838771557</v>
      </c>
      <c r="J21" s="157">
        <v>0.2040429288218987</v>
      </c>
      <c r="K21" s="157">
        <v>0.21270863101556275</v>
      </c>
      <c r="L21" s="157">
        <v>5.5769648896708317E-2</v>
      </c>
      <c r="M21" s="175">
        <v>0.79990932754392607</v>
      </c>
      <c r="N21" s="157">
        <v>3.3816829725221209E-2</v>
      </c>
      <c r="O21" s="157">
        <v>1.6166256637335827E-2</v>
      </c>
      <c r="P21" s="157">
        <v>1.0000448369213168E-3</v>
      </c>
      <c r="Q21" s="157">
        <v>6.1162251046851059E-4</v>
      </c>
      <c r="R21" s="157">
        <v>2.8841723119470107E-2</v>
      </c>
      <c r="S21" s="157">
        <v>7.5822491436973467E-3</v>
      </c>
      <c r="T21" s="157">
        <v>6.1695255752780113E-3</v>
      </c>
      <c r="U21" s="157">
        <v>6.5489619206095468E-4</v>
      </c>
      <c r="V21" s="157">
        <v>0.63665426496450817</v>
      </c>
      <c r="W21" s="157">
        <v>0.1259574806247801</v>
      </c>
      <c r="X21" s="157">
        <v>1.2532037394477107E-2</v>
      </c>
      <c r="Y21" s="157">
        <v>2.0004457417013372E-2</v>
      </c>
      <c r="Z21" s="157">
        <v>6.2922570055784881E-3</v>
      </c>
      <c r="AA21" s="157">
        <v>5.0122247080874351E-3</v>
      </c>
      <c r="AB21" s="157">
        <v>4.3840976525156394E-2</v>
      </c>
      <c r="AC21" s="157">
        <v>6.2160840569719161E-3</v>
      </c>
      <c r="AD21" s="157">
        <v>7.459300868366301E-5</v>
      </c>
      <c r="AE21" s="159"/>
      <c r="AF21" s="167">
        <v>12.271828698889747</v>
      </c>
      <c r="AG21" s="181" t="s">
        <v>424</v>
      </c>
      <c r="AH21" s="167">
        <v>3026.1623967057335</v>
      </c>
      <c r="AI21" s="167">
        <v>1243.2168113943833</v>
      </c>
      <c r="AJ21" s="196" t="s">
        <v>411</v>
      </c>
      <c r="AK21" s="196" t="s">
        <v>411</v>
      </c>
      <c r="AL21" s="146" t="s">
        <v>18</v>
      </c>
    </row>
    <row r="22" spans="1:39" s="10" customFormat="1" ht="24.75" customHeight="1" thickBot="1" x14ac:dyDescent="0.25">
      <c r="A22" s="104" t="s">
        <v>122</v>
      </c>
      <c r="B22" s="104" t="s">
        <v>168</v>
      </c>
      <c r="C22" s="112" t="s">
        <v>299</v>
      </c>
      <c r="D22" s="96"/>
      <c r="E22" s="388">
        <v>0.3263143</v>
      </c>
      <c r="F22" s="388">
        <v>3.4973999999999999E-3</v>
      </c>
      <c r="G22" s="388">
        <v>0.12288636</v>
      </c>
      <c r="H22" s="387" t="s">
        <v>425</v>
      </c>
      <c r="I22" s="190" t="s">
        <v>427</v>
      </c>
      <c r="J22" s="190" t="s">
        <v>427</v>
      </c>
      <c r="K22" s="190" t="s">
        <v>427</v>
      </c>
      <c r="L22" s="190" t="s">
        <v>427</v>
      </c>
      <c r="M22" s="388">
        <v>0.29000165</v>
      </c>
      <c r="N22" s="388">
        <v>1.9041400000000003E-2</v>
      </c>
      <c r="O22" s="388">
        <v>1.5544000000000003E-3</v>
      </c>
      <c r="P22" s="388">
        <v>9.5207000000000017E-3</v>
      </c>
      <c r="Q22" s="388">
        <v>5.1489500000000002E-3</v>
      </c>
      <c r="R22" s="388">
        <v>7.9663000000000008E-3</v>
      </c>
      <c r="S22" s="388">
        <v>1.2571209999999999E-2</v>
      </c>
      <c r="T22" s="388">
        <v>9.5207000000000017E-3</v>
      </c>
      <c r="U22" s="388">
        <v>4.9157900000000006E-3</v>
      </c>
      <c r="V22" s="388">
        <v>8.2383200000000004E-2</v>
      </c>
      <c r="W22" s="388">
        <v>7.9662999999999999E-4</v>
      </c>
      <c r="X22" s="388">
        <v>1.26295E-5</v>
      </c>
      <c r="Y22" s="388">
        <v>5.4404000000000003E-5</v>
      </c>
      <c r="Z22" s="388">
        <v>1.4961100000000001E-5</v>
      </c>
      <c r="AA22" s="388">
        <v>8.3549000000000003E-6</v>
      </c>
      <c r="AB22" s="388">
        <v>9.0349500000000006E-5</v>
      </c>
      <c r="AC22" s="388">
        <v>8.9378000000000005E-4</v>
      </c>
      <c r="AD22" s="388">
        <v>2.0012900000000004E-2</v>
      </c>
      <c r="AE22" s="159"/>
      <c r="AF22" s="372" t="s">
        <v>411</v>
      </c>
      <c r="AG22" s="372" t="s">
        <v>411</v>
      </c>
      <c r="AH22" s="372" t="s">
        <v>411</v>
      </c>
      <c r="AI22" s="372" t="s">
        <v>411</v>
      </c>
      <c r="AJ22" s="196" t="s">
        <v>411</v>
      </c>
      <c r="AK22" s="167" t="s">
        <v>508</v>
      </c>
      <c r="AL22" s="146" t="s">
        <v>498</v>
      </c>
    </row>
    <row r="23" spans="1:39" s="10" customFormat="1" ht="24.75" customHeight="1" thickBot="1" x14ac:dyDescent="0.25">
      <c r="A23" s="104" t="s">
        <v>129</v>
      </c>
      <c r="B23" s="104"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159"/>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4"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159"/>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4" t="s">
        <v>170</v>
      </c>
      <c r="C25" s="112"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159"/>
      <c r="AF25" s="180" t="s">
        <v>424</v>
      </c>
      <c r="AG25" s="180" t="s">
        <v>424</v>
      </c>
      <c r="AH25" s="180" t="s">
        <v>424</v>
      </c>
      <c r="AI25" s="180" t="s">
        <v>424</v>
      </c>
      <c r="AJ25" s="180" t="s">
        <v>424</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159"/>
      <c r="AF26" s="180" t="s">
        <v>424</v>
      </c>
      <c r="AG26" s="180" t="s">
        <v>424</v>
      </c>
      <c r="AH26" s="180" t="s">
        <v>424</v>
      </c>
      <c r="AI26" s="180" t="s">
        <v>424</v>
      </c>
      <c r="AJ26" s="180" t="s">
        <v>424</v>
      </c>
      <c r="AK26" s="196" t="s">
        <v>411</v>
      </c>
      <c r="AL26" s="146" t="s">
        <v>18</v>
      </c>
    </row>
    <row r="27" spans="1:39" s="10" customFormat="1" ht="24.75" customHeight="1" thickBot="1" x14ac:dyDescent="0.25">
      <c r="A27" s="104" t="s">
        <v>131</v>
      </c>
      <c r="B27" s="104" t="s">
        <v>171</v>
      </c>
      <c r="C27" s="112" t="s">
        <v>61</v>
      </c>
      <c r="D27" s="96"/>
      <c r="E27" s="388">
        <v>1.1209558742857144</v>
      </c>
      <c r="F27" s="388">
        <v>2.1767753457142858</v>
      </c>
      <c r="G27" s="388">
        <v>1.1000000000000001</v>
      </c>
      <c r="H27" s="388">
        <v>0.23592426857142859</v>
      </c>
      <c r="I27" s="388">
        <v>5.6448314285714278E-3</v>
      </c>
      <c r="J27" s="388">
        <v>5.6448314285714278E-3</v>
      </c>
      <c r="K27" s="388">
        <v>5.6448314285714278E-3</v>
      </c>
      <c r="L27" s="388">
        <v>6.5999999999999989E-4</v>
      </c>
      <c r="M27" s="388">
        <v>13.580069525714284</v>
      </c>
      <c r="N27" s="388">
        <v>6.2000185714285706E-2</v>
      </c>
      <c r="O27" s="388">
        <v>3.0211737714285719E-3</v>
      </c>
      <c r="P27" s="185" t="s">
        <v>425</v>
      </c>
      <c r="Q27" s="185" t="s">
        <v>425</v>
      </c>
      <c r="R27" s="388">
        <v>4.4173977428571438E-3</v>
      </c>
      <c r="S27" s="388">
        <v>1.1675073742857141E-2</v>
      </c>
      <c r="T27" s="388">
        <v>3.6266565428571423E-3</v>
      </c>
      <c r="U27" s="388">
        <v>5.5000000000000002E-5</v>
      </c>
      <c r="V27" s="388">
        <v>0.60538303142857142</v>
      </c>
      <c r="W27" s="185" t="s">
        <v>425</v>
      </c>
      <c r="X27" s="388">
        <v>1.5987058874285716E-3</v>
      </c>
      <c r="Y27" s="388">
        <v>1.9662500000000001E-3</v>
      </c>
      <c r="Z27" s="388">
        <v>1.2549558874285717E-3</v>
      </c>
      <c r="AA27" s="388">
        <v>2.1679558874285717E-3</v>
      </c>
      <c r="AB27" s="388">
        <v>6.987867662285715E-3</v>
      </c>
      <c r="AC27" s="187" t="s">
        <v>425</v>
      </c>
      <c r="AD27" s="187" t="s">
        <v>425</v>
      </c>
      <c r="AE27" s="173"/>
      <c r="AF27" s="167">
        <v>12320</v>
      </c>
      <c r="AG27" s="197" t="s">
        <v>411</v>
      </c>
      <c r="AH27" s="167">
        <v>305</v>
      </c>
      <c r="AI27" s="180" t="s">
        <v>424</v>
      </c>
      <c r="AJ27" s="197" t="s">
        <v>411</v>
      </c>
      <c r="AK27" s="198" t="s">
        <v>411</v>
      </c>
      <c r="AL27" s="146" t="s">
        <v>18</v>
      </c>
    </row>
    <row r="28" spans="1:39" s="10" customFormat="1" ht="24.75" customHeight="1" thickBot="1" x14ac:dyDescent="0.25">
      <c r="A28" s="104" t="s">
        <v>131</v>
      </c>
      <c r="B28" s="104" t="s">
        <v>172</v>
      </c>
      <c r="C28" s="112" t="s">
        <v>154</v>
      </c>
      <c r="D28" s="96"/>
      <c r="E28" s="388">
        <v>0.24354980713425867</v>
      </c>
      <c r="F28" s="388">
        <v>2.2223016526345559E-2</v>
      </c>
      <c r="G28" s="388">
        <v>7.2269972443400193E-2</v>
      </c>
      <c r="H28" s="388">
        <v>1.8067493110850049E-4</v>
      </c>
      <c r="I28" s="403">
        <v>2.2042341595237058E-2</v>
      </c>
      <c r="J28" s="403">
        <v>2.2042341595237058E-2</v>
      </c>
      <c r="K28" s="388">
        <v>2.2042341595237058E-2</v>
      </c>
      <c r="L28" s="388">
        <v>1.2123287877380382E-2</v>
      </c>
      <c r="M28" s="388">
        <v>0.12303962808488882</v>
      </c>
      <c r="N28" s="388">
        <v>2.8185289252926075E-2</v>
      </c>
      <c r="O28" s="388">
        <v>1.5718719006439541E-4</v>
      </c>
      <c r="P28" s="185" t="s">
        <v>425</v>
      </c>
      <c r="Q28" s="185" t="s">
        <v>425</v>
      </c>
      <c r="R28" s="388">
        <v>5.4202479332550143E-4</v>
      </c>
      <c r="S28" s="388">
        <v>3.8303085395002102E-4</v>
      </c>
      <c r="T28" s="388">
        <v>1.5899393937548044E-4</v>
      </c>
      <c r="U28" s="388">
        <v>1.8067493110850047E-6</v>
      </c>
      <c r="V28" s="388">
        <v>3.1401303026657383E-2</v>
      </c>
      <c r="W28" s="185" t="s">
        <v>425</v>
      </c>
      <c r="X28" s="388">
        <v>4.3542658397148617E-4</v>
      </c>
      <c r="Y28" s="388">
        <v>4.8782231399295127E-4</v>
      </c>
      <c r="Z28" s="388">
        <v>3.8303085395002102E-4</v>
      </c>
      <c r="AA28" s="388">
        <v>4.065185949941261E-4</v>
      </c>
      <c r="AB28" s="388">
        <v>1.7127983469085845E-3</v>
      </c>
      <c r="AC28" s="185" t="s">
        <v>425</v>
      </c>
      <c r="AD28" s="185" t="s">
        <v>425</v>
      </c>
      <c r="AE28" s="173"/>
      <c r="AF28" s="167">
        <v>768.82949407872547</v>
      </c>
      <c r="AG28" s="197" t="s">
        <v>411</v>
      </c>
      <c r="AH28" s="174">
        <v>0</v>
      </c>
      <c r="AI28" s="180" t="s">
        <v>424</v>
      </c>
      <c r="AJ28" s="197" t="s">
        <v>411</v>
      </c>
      <c r="AK28" s="198" t="s">
        <v>411</v>
      </c>
      <c r="AL28" s="146" t="s">
        <v>18</v>
      </c>
    </row>
    <row r="29" spans="1:39" s="10" customFormat="1" ht="24.75" customHeight="1" thickBot="1" x14ac:dyDescent="0.25">
      <c r="A29" s="104" t="s">
        <v>131</v>
      </c>
      <c r="B29" s="104" t="s">
        <v>173</v>
      </c>
      <c r="C29" s="112" t="s">
        <v>155</v>
      </c>
      <c r="D29" s="96"/>
      <c r="E29" s="388">
        <v>1.5664095172800867</v>
      </c>
      <c r="F29" s="388">
        <v>5.4326341639771798E-2</v>
      </c>
      <c r="G29" s="388">
        <v>0.24145040728787465</v>
      </c>
      <c r="H29" s="388">
        <v>1.2072520364393732E-3</v>
      </c>
      <c r="I29" s="403">
        <v>3.3199431002082766E-2</v>
      </c>
      <c r="J29" s="403">
        <v>3.3199431002082766E-2</v>
      </c>
      <c r="K29" s="388">
        <v>3.3199431002082766E-2</v>
      </c>
      <c r="L29" s="388">
        <v>1.7595698431103868E-2</v>
      </c>
      <c r="M29" s="388">
        <v>0.36821187111400883</v>
      </c>
      <c r="N29" s="388">
        <v>5.8310273360021724E-2</v>
      </c>
      <c r="O29" s="388">
        <v>5.2515463585112729E-4</v>
      </c>
      <c r="P29" s="185" t="s">
        <v>425</v>
      </c>
      <c r="Q29" s="185" t="s">
        <v>425</v>
      </c>
      <c r="R29" s="388">
        <v>1.8108780546590598E-3</v>
      </c>
      <c r="S29" s="388">
        <v>1.2796871586257356E-3</v>
      </c>
      <c r="T29" s="388">
        <v>5.3119089603332432E-4</v>
      </c>
      <c r="U29" s="388">
        <v>6.0362601821968656E-6</v>
      </c>
      <c r="V29" s="388">
        <v>0.10491020196658153</v>
      </c>
      <c r="W29" s="185" t="s">
        <v>425</v>
      </c>
      <c r="X29" s="388">
        <v>2.112691063768903E-4</v>
      </c>
      <c r="Y29" s="388">
        <v>1.2796871586257356E-3</v>
      </c>
      <c r="Z29" s="388">
        <v>1.4305936631806573E-3</v>
      </c>
      <c r="AA29" s="388">
        <v>3.2897617992972924E-4</v>
      </c>
      <c r="AB29" s="388">
        <v>3.2505261081130126E-3</v>
      </c>
      <c r="AC29" s="185" t="s">
        <v>425</v>
      </c>
      <c r="AD29" s="185" t="s">
        <v>425</v>
      </c>
      <c r="AE29" s="173"/>
      <c r="AF29" s="167">
        <v>2568.621354126326</v>
      </c>
      <c r="AG29" s="197" t="s">
        <v>411</v>
      </c>
      <c r="AH29" s="174">
        <v>0</v>
      </c>
      <c r="AI29" s="180" t="s">
        <v>424</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5" t="s">
        <v>425</v>
      </c>
      <c r="AD30" s="185" t="s">
        <v>425</v>
      </c>
      <c r="AE30" s="173"/>
      <c r="AF30" s="183" t="s">
        <v>425</v>
      </c>
      <c r="AG30" s="197" t="s">
        <v>411</v>
      </c>
      <c r="AH30" s="183" t="s">
        <v>425</v>
      </c>
      <c r="AI30" s="180" t="s">
        <v>424</v>
      </c>
      <c r="AJ30" s="197" t="s">
        <v>411</v>
      </c>
      <c r="AK30" s="198" t="s">
        <v>411</v>
      </c>
      <c r="AL30" s="146" t="s">
        <v>18</v>
      </c>
      <c r="AM30" s="44"/>
    </row>
    <row r="31" spans="1:39" s="10" customFormat="1" ht="24.75" customHeight="1" thickBot="1" x14ac:dyDescent="0.25">
      <c r="A31" s="104" t="s">
        <v>131</v>
      </c>
      <c r="B31" s="104" t="s">
        <v>175</v>
      </c>
      <c r="C31" s="112" t="s">
        <v>63</v>
      </c>
      <c r="D31" s="96"/>
      <c r="E31" s="199" t="s">
        <v>411</v>
      </c>
      <c r="F31" s="388">
        <v>0.61663843333333335</v>
      </c>
      <c r="G31" s="199" t="s">
        <v>411</v>
      </c>
      <c r="H31" s="199" t="s">
        <v>411</v>
      </c>
      <c r="I31" s="199" t="s">
        <v>411</v>
      </c>
      <c r="J31" s="199" t="s">
        <v>411</v>
      </c>
      <c r="K31" s="199" t="s">
        <v>411</v>
      </c>
      <c r="L31" s="199" t="s">
        <v>411</v>
      </c>
      <c r="M31" s="199" t="s">
        <v>411</v>
      </c>
      <c r="N31" s="199" t="s">
        <v>411</v>
      </c>
      <c r="O31" s="199" t="s">
        <v>411</v>
      </c>
      <c r="P31" s="199" t="s">
        <v>411</v>
      </c>
      <c r="Q31" s="199" t="s">
        <v>411</v>
      </c>
      <c r="R31" s="199" t="s">
        <v>411</v>
      </c>
      <c r="S31" s="199" t="s">
        <v>411</v>
      </c>
      <c r="T31" s="199" t="s">
        <v>411</v>
      </c>
      <c r="U31" s="199" t="s">
        <v>411</v>
      </c>
      <c r="V31" s="199" t="s">
        <v>411</v>
      </c>
      <c r="W31" s="185" t="s">
        <v>425</v>
      </c>
      <c r="X31" s="185" t="s">
        <v>425</v>
      </c>
      <c r="Y31" s="185" t="s">
        <v>425</v>
      </c>
      <c r="Z31" s="185" t="s">
        <v>425</v>
      </c>
      <c r="AA31" s="185" t="s">
        <v>425</v>
      </c>
      <c r="AB31" s="199" t="s">
        <v>411</v>
      </c>
      <c r="AC31" s="185" t="s">
        <v>425</v>
      </c>
      <c r="AD31" s="185" t="s">
        <v>425</v>
      </c>
      <c r="AE31" s="173"/>
      <c r="AF31" s="192" t="s">
        <v>427</v>
      </c>
      <c r="AG31" s="197" t="s">
        <v>411</v>
      </c>
      <c r="AH31" s="197" t="s">
        <v>411</v>
      </c>
      <c r="AI31" s="197" t="s">
        <v>411</v>
      </c>
      <c r="AJ31" s="197" t="s">
        <v>411</v>
      </c>
      <c r="AK31" s="198" t="s">
        <v>411</v>
      </c>
      <c r="AL31" s="146" t="s">
        <v>18</v>
      </c>
    </row>
    <row r="32" spans="1:39" s="10" customFormat="1" ht="24.75" customHeight="1" thickBot="1" x14ac:dyDescent="0.25">
      <c r="A32" s="104" t="s">
        <v>131</v>
      </c>
      <c r="B32" s="104" t="s">
        <v>176</v>
      </c>
      <c r="C32" s="112" t="s">
        <v>64</v>
      </c>
      <c r="D32" s="96"/>
      <c r="E32" s="199" t="s">
        <v>411</v>
      </c>
      <c r="F32" s="199" t="s">
        <v>411</v>
      </c>
      <c r="G32" s="199" t="s">
        <v>411</v>
      </c>
      <c r="H32" s="199" t="s">
        <v>411</v>
      </c>
      <c r="I32" s="388">
        <v>5.6151517999999997E-2</v>
      </c>
      <c r="J32" s="388">
        <v>0.10844854199999998</v>
      </c>
      <c r="K32" s="394">
        <v>0.13819575579999999</v>
      </c>
      <c r="L32" s="394">
        <v>5.6151517999999999E-3</v>
      </c>
      <c r="M32" s="199" t="s">
        <v>411</v>
      </c>
      <c r="N32" s="183" t="s">
        <v>425</v>
      </c>
      <c r="O32" s="183" t="s">
        <v>425</v>
      </c>
      <c r="P32" s="183" t="s">
        <v>425</v>
      </c>
      <c r="Q32" s="183" t="s">
        <v>425</v>
      </c>
      <c r="R32" s="183" t="s">
        <v>425</v>
      </c>
      <c r="S32" s="183" t="s">
        <v>425</v>
      </c>
      <c r="T32" s="183" t="s">
        <v>425</v>
      </c>
      <c r="U32" s="183" t="s">
        <v>425</v>
      </c>
      <c r="V32" s="183" t="s">
        <v>425</v>
      </c>
      <c r="W32" s="199" t="s">
        <v>411</v>
      </c>
      <c r="X32" s="185" t="s">
        <v>425</v>
      </c>
      <c r="Y32" s="185" t="s">
        <v>425</v>
      </c>
      <c r="Z32" s="185" t="s">
        <v>425</v>
      </c>
      <c r="AA32" s="185" t="s">
        <v>425</v>
      </c>
      <c r="AB32" s="185" t="s">
        <v>425</v>
      </c>
      <c r="AC32" s="185" t="s">
        <v>425</v>
      </c>
      <c r="AD32" s="185" t="s">
        <v>425</v>
      </c>
      <c r="AE32" s="173"/>
      <c r="AF32" s="197" t="s">
        <v>411</v>
      </c>
      <c r="AG32" s="197" t="s">
        <v>411</v>
      </c>
      <c r="AH32" s="197" t="s">
        <v>411</v>
      </c>
      <c r="AI32" s="197"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394">
        <v>2.9409790000000002E-2</v>
      </c>
      <c r="J33" s="394">
        <v>5.417824999999999E-2</v>
      </c>
      <c r="K33" s="394">
        <v>5.8737839999999979E-2</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173"/>
      <c r="AF33" s="197" t="s">
        <v>411</v>
      </c>
      <c r="AG33" s="197" t="s">
        <v>411</v>
      </c>
      <c r="AH33" s="197" t="s">
        <v>411</v>
      </c>
      <c r="AI33" s="197" t="s">
        <v>411</v>
      </c>
      <c r="AJ33" s="197" t="s">
        <v>411</v>
      </c>
      <c r="AK33" s="186" t="s">
        <v>425</v>
      </c>
      <c r="AL33" s="232" t="s">
        <v>434</v>
      </c>
    </row>
    <row r="34" spans="1:38" s="10" customFormat="1" ht="24.75" customHeight="1" thickBot="1" x14ac:dyDescent="0.25">
      <c r="A34" s="104" t="s">
        <v>129</v>
      </c>
      <c r="B34" s="104" t="s">
        <v>178</v>
      </c>
      <c r="C34" s="112" t="s">
        <v>66</v>
      </c>
      <c r="D34" s="96"/>
      <c r="E34" s="176">
        <v>0.65057102148759438</v>
      </c>
      <c r="F34" s="176">
        <v>5.7731970418269357E-2</v>
      </c>
      <c r="G34" s="388">
        <v>0.77566191003722096</v>
      </c>
      <c r="H34" s="176">
        <v>8.690834256513666E-5</v>
      </c>
      <c r="I34" s="176">
        <v>1.7009204187748175E-2</v>
      </c>
      <c r="J34" s="176">
        <v>1.7878287613399539E-2</v>
      </c>
      <c r="K34" s="176">
        <v>1.8871525814143961E-2</v>
      </c>
      <c r="L34" s="187" t="s">
        <v>425</v>
      </c>
      <c r="M34" s="176">
        <v>0.13284560934956602</v>
      </c>
      <c r="N34" s="187" t="s">
        <v>425</v>
      </c>
      <c r="O34" s="176">
        <v>1.2415477509305237E-4</v>
      </c>
      <c r="P34" s="187" t="s">
        <v>425</v>
      </c>
      <c r="Q34" s="187" t="s">
        <v>425</v>
      </c>
      <c r="R34" s="176">
        <v>6.2077387546526184E-4</v>
      </c>
      <c r="S34" s="176">
        <v>2.11063117658189E-2</v>
      </c>
      <c r="T34" s="176">
        <v>8.6908342565136668E-4</v>
      </c>
      <c r="U34" s="176">
        <v>1.2415477509305237E-4</v>
      </c>
      <c r="V34" s="176">
        <v>1.2415477509305238E-2</v>
      </c>
      <c r="W34" s="187" t="s">
        <v>425</v>
      </c>
      <c r="X34" s="176">
        <v>3.724643252791571E-4</v>
      </c>
      <c r="Y34" s="176">
        <v>6.2077387546526184E-4</v>
      </c>
      <c r="Z34" s="187" t="s">
        <v>425</v>
      </c>
      <c r="AA34" s="187" t="s">
        <v>425</v>
      </c>
      <c r="AB34" s="187" t="s">
        <v>425</v>
      </c>
      <c r="AC34" s="206" t="s">
        <v>411</v>
      </c>
      <c r="AD34" s="206" t="s">
        <v>411</v>
      </c>
      <c r="AE34" s="159"/>
      <c r="AF34" s="371">
        <v>505.26553290012521</v>
      </c>
      <c r="AG34" s="372" t="s">
        <v>411</v>
      </c>
      <c r="AH34" s="372" t="s">
        <v>411</v>
      </c>
      <c r="AI34" s="372" t="s">
        <v>411</v>
      </c>
      <c r="AJ34" s="372"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159"/>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1.1149669678651884E-2</v>
      </c>
      <c r="F36" s="176">
        <v>2.7024822628311351E-4</v>
      </c>
      <c r="G36" s="400">
        <v>6.1771023150425947E-3</v>
      </c>
      <c r="H36" s="183" t="s">
        <v>425</v>
      </c>
      <c r="I36" s="176">
        <v>1.6523748692738943E-4</v>
      </c>
      <c r="J36" s="176">
        <v>1.6523748692738943E-4</v>
      </c>
      <c r="K36" s="176">
        <v>1.6523748692738943E-4</v>
      </c>
      <c r="L36" s="176">
        <v>5.1223620947490726E-5</v>
      </c>
      <c r="M36" s="176">
        <v>5.9300182224408912E-4</v>
      </c>
      <c r="N36" s="176">
        <v>2.0075582523888433E-5</v>
      </c>
      <c r="O36" s="176">
        <v>1.5442755787606488E-6</v>
      </c>
      <c r="P36" s="176">
        <v>4.6328267362819463E-6</v>
      </c>
      <c r="Q36" s="176">
        <v>6.1771023150425953E-6</v>
      </c>
      <c r="R36" s="176">
        <v>7.7213778938032444E-6</v>
      </c>
      <c r="S36" s="176">
        <v>1.3589625093093712E-4</v>
      </c>
      <c r="T36" s="176">
        <v>1.5442755787606487E-4</v>
      </c>
      <c r="U36" s="176">
        <v>1.5442755787606489E-5</v>
      </c>
      <c r="V36" s="176">
        <v>1.8531306945127784E-4</v>
      </c>
      <c r="W36" s="176">
        <v>2.0075582523888433E-5</v>
      </c>
      <c r="X36" s="176">
        <v>3.0885511575212972E-7</v>
      </c>
      <c r="Y36" s="176">
        <v>1.5442755787606488E-6</v>
      </c>
      <c r="Z36" s="176">
        <v>1.5442755787606488E-6</v>
      </c>
      <c r="AA36" s="176">
        <v>1.5442755787606486E-7</v>
      </c>
      <c r="AB36" s="176">
        <v>3.551833831149492E-6</v>
      </c>
      <c r="AC36" s="176">
        <v>1.2354204630085191E-5</v>
      </c>
      <c r="AD36" s="176">
        <v>5.8682471992904652E-6</v>
      </c>
      <c r="AE36" s="159"/>
      <c r="AF36" s="371">
        <v>6.6403849886707897</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159"/>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159"/>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0.2796022296224876</v>
      </c>
      <c r="F39" s="175">
        <v>0.13177883853741748</v>
      </c>
      <c r="G39" s="175">
        <v>7.9346541125862202E-2</v>
      </c>
      <c r="H39" s="175">
        <v>3.86E-4</v>
      </c>
      <c r="I39" s="175">
        <v>7.6140954683675738E-2</v>
      </c>
      <c r="J39" s="175">
        <v>7.9695780464288365E-2</v>
      </c>
      <c r="K39" s="175">
        <v>8.2397780464288362E-2</v>
      </c>
      <c r="L39" s="175">
        <v>2.534613462285842E-2</v>
      </c>
      <c r="M39" s="175">
        <v>7.4521619198991335E-2</v>
      </c>
      <c r="N39" s="175">
        <v>1.6813535414966996E-2</v>
      </c>
      <c r="O39" s="175">
        <v>5.1378412890306317E-3</v>
      </c>
      <c r="P39" s="175">
        <v>2.9605419268708744E-4</v>
      </c>
      <c r="Q39" s="175">
        <v>4.7281096343543727E-4</v>
      </c>
      <c r="R39" s="175">
        <v>1.6867419268708748E-2</v>
      </c>
      <c r="S39" s="175">
        <v>4.7128257806126235E-3</v>
      </c>
      <c r="T39" s="175">
        <v>1.2829072305866648E-2</v>
      </c>
      <c r="U39" s="175">
        <v>2.7289419268708746E-4</v>
      </c>
      <c r="V39" s="175">
        <v>0.21201295468367573</v>
      </c>
      <c r="W39" s="175">
        <v>4.3393651561225252E-2</v>
      </c>
      <c r="X39" s="175">
        <v>3.861517989661055E-3</v>
      </c>
      <c r="Y39" s="175">
        <v>6.1879841289030632E-3</v>
      </c>
      <c r="Z39" s="175">
        <v>1.9313582012756806E-3</v>
      </c>
      <c r="AA39" s="175">
        <v>1.5451984128903062E-3</v>
      </c>
      <c r="AB39" s="175">
        <v>1.3526058732730106E-2</v>
      </c>
      <c r="AC39" s="175">
        <v>2.1057672239115925E-3</v>
      </c>
      <c r="AD39" s="175">
        <v>2.3263862450493215E-5</v>
      </c>
      <c r="AE39" s="159"/>
      <c r="AF39" s="167">
        <v>798.94192687087457</v>
      </c>
      <c r="AG39" s="180" t="s">
        <v>424</v>
      </c>
      <c r="AH39" s="180" t="s">
        <v>424</v>
      </c>
      <c r="AI39" s="167">
        <v>386</v>
      </c>
      <c r="AJ39" s="200" t="s">
        <v>411</v>
      </c>
      <c r="AK39" s="196" t="s">
        <v>411</v>
      </c>
      <c r="AL39" s="146" t="s">
        <v>18</v>
      </c>
    </row>
    <row r="40" spans="1:38" s="10" customFormat="1" ht="24.75" customHeight="1" thickBot="1" x14ac:dyDescent="0.25">
      <c r="A40" s="104" t="s">
        <v>129</v>
      </c>
      <c r="B40" s="104" t="s">
        <v>184</v>
      </c>
      <c r="C40" s="112" t="s">
        <v>355</v>
      </c>
      <c r="D40" s="96"/>
      <c r="E40" s="183" t="s">
        <v>425</v>
      </c>
      <c r="F40" s="183" t="s">
        <v>425</v>
      </c>
      <c r="G40" s="183" t="s">
        <v>425</v>
      </c>
      <c r="H40" s="183" t="s">
        <v>425</v>
      </c>
      <c r="I40" s="183" t="s">
        <v>425</v>
      </c>
      <c r="J40" s="183" t="s">
        <v>425</v>
      </c>
      <c r="K40" s="183" t="s">
        <v>425</v>
      </c>
      <c r="L40" s="183" t="s">
        <v>425</v>
      </c>
      <c r="M40" s="183"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159"/>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1.7660681375752365</v>
      </c>
      <c r="F41" s="175">
        <v>15.9196125783319</v>
      </c>
      <c r="G41" s="175">
        <v>0.55892988294640289</v>
      </c>
      <c r="H41" s="175">
        <v>0.21210399999999999</v>
      </c>
      <c r="I41" s="175">
        <v>19.632641134537117</v>
      </c>
      <c r="J41" s="175">
        <v>20.162901134537115</v>
      </c>
      <c r="K41" s="175">
        <v>21.223421134537116</v>
      </c>
      <c r="L41" s="175">
        <v>1.9628888228356551</v>
      </c>
      <c r="M41" s="175">
        <v>106.39425403611351</v>
      </c>
      <c r="N41" s="399">
        <v>0.71590382879707648</v>
      </c>
      <c r="O41" s="399">
        <v>0.34467400714975638</v>
      </c>
      <c r="P41" s="399">
        <v>1.5786797970765265E-2</v>
      </c>
      <c r="Q41" s="399">
        <v>5.204719299512754E-3</v>
      </c>
      <c r="R41" s="175">
        <v>0.61056220683127538</v>
      </c>
      <c r="S41" s="175">
        <v>0.15957206215632905</v>
      </c>
      <c r="T41" s="175">
        <v>5.3047455628781888E-2</v>
      </c>
      <c r="U41" s="175">
        <v>1.3317313299512754E-2</v>
      </c>
      <c r="V41" s="175">
        <v>13.576258269897679</v>
      </c>
      <c r="W41" s="175">
        <v>21.240063133562629</v>
      </c>
      <c r="X41" s="175">
        <v>3.2083795212605102</v>
      </c>
      <c r="Y41" s="175">
        <v>2.9430989699102548</v>
      </c>
      <c r="Z41" s="175">
        <v>1.1138158994029463</v>
      </c>
      <c r="AA41" s="175">
        <v>1.8830346878810205</v>
      </c>
      <c r="AB41" s="175">
        <v>9.1483290784547329</v>
      </c>
      <c r="AC41" s="175">
        <v>0.13256499999999999</v>
      </c>
      <c r="AD41" s="175">
        <v>1.59078E-3</v>
      </c>
      <c r="AE41" s="159"/>
      <c r="AF41" s="178">
        <v>3797.6497563771854</v>
      </c>
      <c r="AG41" s="180" t="s">
        <v>424</v>
      </c>
      <c r="AH41" s="178">
        <v>4838</v>
      </c>
      <c r="AI41" s="178">
        <v>26513</v>
      </c>
      <c r="AJ41" s="200" t="s">
        <v>411</v>
      </c>
      <c r="AK41" s="196" t="s">
        <v>411</v>
      </c>
      <c r="AL41" s="146" t="s">
        <v>18</v>
      </c>
    </row>
    <row r="42" spans="1:38" s="10" customFormat="1" ht="24.75" customHeight="1" thickBot="1" x14ac:dyDescent="0.25">
      <c r="A42" s="104" t="s">
        <v>129</v>
      </c>
      <c r="B42" s="104" t="s">
        <v>186</v>
      </c>
      <c r="C42" s="112" t="s">
        <v>68</v>
      </c>
      <c r="D42" s="96"/>
      <c r="E42" s="183" t="s">
        <v>425</v>
      </c>
      <c r="F42" s="183" t="s">
        <v>425</v>
      </c>
      <c r="G42" s="183" t="s">
        <v>425</v>
      </c>
      <c r="H42" s="183" t="s">
        <v>425</v>
      </c>
      <c r="I42" s="183" t="s">
        <v>425</v>
      </c>
      <c r="J42" s="183" t="s">
        <v>425</v>
      </c>
      <c r="K42" s="183" t="s">
        <v>425</v>
      </c>
      <c r="L42" s="183" t="s">
        <v>425</v>
      </c>
      <c r="M42" s="183"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159"/>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9.6359521956291879E-3</v>
      </c>
      <c r="F43" s="175">
        <v>6.2980079709994694E-4</v>
      </c>
      <c r="G43" s="175">
        <v>2.9600637463697509E-3</v>
      </c>
      <c r="H43" s="175">
        <v>0</v>
      </c>
      <c r="I43" s="175">
        <v>5.6682071738995224E-4</v>
      </c>
      <c r="J43" s="175">
        <v>6.6129083695494429E-4</v>
      </c>
      <c r="K43" s="175">
        <v>6.6129083695494429E-4</v>
      </c>
      <c r="L43" s="175">
        <v>3.1741960173837326E-4</v>
      </c>
      <c r="M43" s="175">
        <v>2.9285737065147532E-3</v>
      </c>
      <c r="N43" s="175">
        <v>2.5192031883997877E-4</v>
      </c>
      <c r="O43" s="175">
        <v>4.723505978249602E-6</v>
      </c>
      <c r="P43" s="175">
        <v>3.1490039854997348E-6</v>
      </c>
      <c r="Q43" s="175">
        <v>1.5745019927498673E-5</v>
      </c>
      <c r="R43" s="175">
        <v>3.1490039854997347E-4</v>
      </c>
      <c r="S43" s="175">
        <v>9.4470119564992057E-5</v>
      </c>
      <c r="T43" s="175">
        <v>3.9362549818746685E-3</v>
      </c>
      <c r="U43" s="175">
        <v>3.1490039854997348E-6</v>
      </c>
      <c r="V43" s="175">
        <v>5.6682071738995224E-4</v>
      </c>
      <c r="W43" s="175">
        <v>1.8894023912998409E-4</v>
      </c>
      <c r="X43" s="175">
        <v>5.9831075724494963E-8</v>
      </c>
      <c r="Y43" s="175">
        <v>4.7235059782496023E-7</v>
      </c>
      <c r="Z43" s="175">
        <v>5.3533067753495494E-8</v>
      </c>
      <c r="AA43" s="175">
        <v>4.7235059782496026E-8</v>
      </c>
      <c r="AB43" s="175">
        <v>6.329498010854467E-7</v>
      </c>
      <c r="AC43" s="175">
        <v>6.9278087680994167E-6</v>
      </c>
      <c r="AD43" s="175">
        <v>4.0937051811496553E-9</v>
      </c>
      <c r="AE43" s="159"/>
      <c r="AF43" s="157">
        <v>31.490039854997349</v>
      </c>
      <c r="AG43" s="180" t="s">
        <v>424</v>
      </c>
      <c r="AH43" s="180" t="s">
        <v>424</v>
      </c>
      <c r="AI43" s="180" t="s">
        <v>424</v>
      </c>
      <c r="AJ43" s="200" t="s">
        <v>411</v>
      </c>
      <c r="AK43" s="196" t="s">
        <v>411</v>
      </c>
      <c r="AL43" s="146" t="s">
        <v>18</v>
      </c>
    </row>
    <row r="44" spans="1:38" s="10" customFormat="1" ht="24.75" customHeight="1" thickBot="1" x14ac:dyDescent="0.25">
      <c r="A44" s="104" t="s">
        <v>129</v>
      </c>
      <c r="B44" s="104" t="s">
        <v>188</v>
      </c>
      <c r="C44" s="112" t="s">
        <v>70</v>
      </c>
      <c r="D44" s="96"/>
      <c r="E44" s="304">
        <v>1.2715620703633266</v>
      </c>
      <c r="F44" s="304">
        <v>0.97426204346440159</v>
      </c>
      <c r="G44" s="304">
        <v>0.16128274327973294</v>
      </c>
      <c r="H44" s="304">
        <v>3.0398543466401702E-4</v>
      </c>
      <c r="I44" s="304">
        <v>8.400437516446925E-2</v>
      </c>
      <c r="J44" s="304">
        <v>8.400437516446925E-2</v>
      </c>
      <c r="K44" s="304">
        <v>8.400437516446925E-2</v>
      </c>
      <c r="L44" s="304">
        <v>4.1366404366045967E-2</v>
      </c>
      <c r="M44" s="304">
        <v>2.7266922538973066</v>
      </c>
      <c r="N44" s="304">
        <v>0.55926577611718897</v>
      </c>
      <c r="O44" s="304">
        <v>4.0320685819933232E-7</v>
      </c>
      <c r="P44" s="305" t="s">
        <v>425</v>
      </c>
      <c r="Q44" s="305" t="s">
        <v>425</v>
      </c>
      <c r="R44" s="304">
        <v>2.0160342909966617E-6</v>
      </c>
      <c r="S44" s="304">
        <v>6.854516589388648E-5</v>
      </c>
      <c r="T44" s="304">
        <v>2.8224480073953264E-6</v>
      </c>
      <c r="U44" s="304">
        <v>4.0320685819933232E-7</v>
      </c>
      <c r="V44" s="304">
        <v>4.0320685819933233E-5</v>
      </c>
      <c r="W44" s="305" t="s">
        <v>425</v>
      </c>
      <c r="X44" s="304">
        <v>1.2467806783888945E-6</v>
      </c>
      <c r="Y44" s="304">
        <v>1.9788741872057641E-6</v>
      </c>
      <c r="Z44" s="305" t="s">
        <v>425</v>
      </c>
      <c r="AA44" s="305" t="s">
        <v>425</v>
      </c>
      <c r="AB44" s="305" t="s">
        <v>425</v>
      </c>
      <c r="AC44" s="305" t="s">
        <v>425</v>
      </c>
      <c r="AD44" s="305" t="s">
        <v>425</v>
      </c>
      <c r="AE44" s="159"/>
      <c r="AF44" s="306">
        <v>1728.2146854057708</v>
      </c>
      <c r="AG44" s="308" t="s">
        <v>411</v>
      </c>
      <c r="AH44" s="308" t="s">
        <v>411</v>
      </c>
      <c r="AI44" s="308" t="s">
        <v>411</v>
      </c>
      <c r="AJ44" s="308" t="s">
        <v>411</v>
      </c>
      <c r="AK44" s="307" t="s">
        <v>411</v>
      </c>
      <c r="AL44" s="146" t="s">
        <v>18</v>
      </c>
    </row>
    <row r="45" spans="1:38" s="10" customFormat="1" ht="24.75" customHeight="1" thickBot="1" x14ac:dyDescent="0.25">
      <c r="A45" s="104" t="s">
        <v>129</v>
      </c>
      <c r="B45" s="104" t="s">
        <v>189</v>
      </c>
      <c r="C45" s="112" t="s">
        <v>139</v>
      </c>
      <c r="D45" s="96"/>
      <c r="E45" s="183" t="s">
        <v>425</v>
      </c>
      <c r="F45" s="183" t="s">
        <v>425</v>
      </c>
      <c r="G45" s="183" t="s">
        <v>425</v>
      </c>
      <c r="H45" s="183" t="s">
        <v>425</v>
      </c>
      <c r="I45" s="183" t="s">
        <v>425</v>
      </c>
      <c r="J45" s="183" t="s">
        <v>425</v>
      </c>
      <c r="K45" s="183" t="s">
        <v>425</v>
      </c>
      <c r="L45" s="183" t="s">
        <v>425</v>
      </c>
      <c r="M45" s="183"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159"/>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00" t="s">
        <v>411</v>
      </c>
      <c r="F46" s="200" t="s">
        <v>411</v>
      </c>
      <c r="G46" s="200" t="s">
        <v>411</v>
      </c>
      <c r="H46" s="200" t="s">
        <v>411</v>
      </c>
      <c r="I46" s="200" t="s">
        <v>411</v>
      </c>
      <c r="J46" s="200" t="s">
        <v>411</v>
      </c>
      <c r="K46" s="200" t="s">
        <v>411</v>
      </c>
      <c r="L46" s="200" t="s">
        <v>411</v>
      </c>
      <c r="M46" s="20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159"/>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00" t="s">
        <v>411</v>
      </c>
      <c r="F47" s="200" t="s">
        <v>411</v>
      </c>
      <c r="G47" s="200" t="s">
        <v>411</v>
      </c>
      <c r="H47" s="200" t="s">
        <v>411</v>
      </c>
      <c r="I47" s="200" t="s">
        <v>411</v>
      </c>
      <c r="J47" s="200" t="s">
        <v>411</v>
      </c>
      <c r="K47" s="200" t="s">
        <v>411</v>
      </c>
      <c r="L47" s="200" t="s">
        <v>411</v>
      </c>
      <c r="M47" s="20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159"/>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1.9200000000000002E-2</v>
      </c>
      <c r="G48" s="221" t="s">
        <v>411</v>
      </c>
      <c r="H48" s="220" t="s">
        <v>411</v>
      </c>
      <c r="I48" s="388">
        <v>1.1999999999999999E-4</v>
      </c>
      <c r="J48" s="388">
        <v>1.008E-3</v>
      </c>
      <c r="K48" s="215">
        <v>2.1360000000000003E-3</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159"/>
      <c r="AF48" s="200" t="s">
        <v>411</v>
      </c>
      <c r="AG48" s="200" t="s">
        <v>411</v>
      </c>
      <c r="AH48" s="200" t="s">
        <v>411</v>
      </c>
      <c r="AI48" s="200" t="s">
        <v>411</v>
      </c>
      <c r="AJ48" s="200" t="s">
        <v>411</v>
      </c>
      <c r="AK48" s="371">
        <v>2.4E-2</v>
      </c>
      <c r="AL48" s="146" t="s">
        <v>386</v>
      </c>
    </row>
    <row r="49" spans="1:38" s="10" customFormat="1" ht="24.75" customHeight="1" thickBot="1" x14ac:dyDescent="0.25">
      <c r="A49" s="104" t="s">
        <v>124</v>
      </c>
      <c r="B49" s="104" t="s">
        <v>193</v>
      </c>
      <c r="C49" s="112" t="s">
        <v>74</v>
      </c>
      <c r="D49" s="96"/>
      <c r="E49" s="180" t="s">
        <v>424</v>
      </c>
      <c r="F49" s="180" t="s">
        <v>424</v>
      </c>
      <c r="G49" s="180" t="s">
        <v>424</v>
      </c>
      <c r="H49" s="180" t="s">
        <v>424</v>
      </c>
      <c r="I49" s="180" t="s">
        <v>424</v>
      </c>
      <c r="J49" s="180" t="s">
        <v>424</v>
      </c>
      <c r="K49" s="180" t="s">
        <v>424</v>
      </c>
      <c r="L49" s="180" t="s">
        <v>424</v>
      </c>
      <c r="M49" s="180" t="s">
        <v>424</v>
      </c>
      <c r="N49" s="180" t="s">
        <v>424</v>
      </c>
      <c r="O49" s="180" t="s">
        <v>424</v>
      </c>
      <c r="P49" s="180" t="s">
        <v>424</v>
      </c>
      <c r="Q49" s="180" t="s">
        <v>424</v>
      </c>
      <c r="R49" s="180" t="s">
        <v>424</v>
      </c>
      <c r="S49" s="180" t="s">
        <v>424</v>
      </c>
      <c r="T49" s="180" t="s">
        <v>424</v>
      </c>
      <c r="U49" s="180" t="s">
        <v>424</v>
      </c>
      <c r="V49" s="180" t="s">
        <v>424</v>
      </c>
      <c r="W49" s="180" t="s">
        <v>424</v>
      </c>
      <c r="X49" s="180" t="s">
        <v>424</v>
      </c>
      <c r="Y49" s="180" t="s">
        <v>424</v>
      </c>
      <c r="Z49" s="180" t="s">
        <v>424</v>
      </c>
      <c r="AA49" s="180" t="s">
        <v>424</v>
      </c>
      <c r="AB49" s="180" t="s">
        <v>424</v>
      </c>
      <c r="AC49" s="180" t="s">
        <v>424</v>
      </c>
      <c r="AD49" s="180" t="s">
        <v>424</v>
      </c>
      <c r="AE49" s="159"/>
      <c r="AF49" s="200" t="s">
        <v>411</v>
      </c>
      <c r="AG49" s="200" t="s">
        <v>411</v>
      </c>
      <c r="AH49" s="200" t="s">
        <v>411</v>
      </c>
      <c r="AI49" s="200" t="s">
        <v>411</v>
      </c>
      <c r="AJ49" s="200" t="s">
        <v>411</v>
      </c>
      <c r="AK49" s="180" t="s">
        <v>424</v>
      </c>
      <c r="AL49" s="146" t="s">
        <v>387</v>
      </c>
    </row>
    <row r="50" spans="1:38" s="10" customFormat="1" ht="24.75" customHeight="1" thickBot="1" x14ac:dyDescent="0.25">
      <c r="A50" s="104" t="s">
        <v>124</v>
      </c>
      <c r="B50" s="104" t="s">
        <v>194</v>
      </c>
      <c r="C50" s="112" t="s">
        <v>75</v>
      </c>
      <c r="D50" s="96"/>
      <c r="E50" s="180" t="s">
        <v>424</v>
      </c>
      <c r="F50" s="180" t="s">
        <v>424</v>
      </c>
      <c r="G50" s="180" t="s">
        <v>424</v>
      </c>
      <c r="H50" s="180" t="s">
        <v>424</v>
      </c>
      <c r="I50" s="180" t="s">
        <v>424</v>
      </c>
      <c r="J50" s="180" t="s">
        <v>424</v>
      </c>
      <c r="K50" s="180" t="s">
        <v>424</v>
      </c>
      <c r="L50" s="180" t="s">
        <v>424</v>
      </c>
      <c r="M50" s="180"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159"/>
      <c r="AF50" s="200" t="s">
        <v>411</v>
      </c>
      <c r="AG50" s="200" t="s">
        <v>411</v>
      </c>
      <c r="AH50" s="200" t="s">
        <v>411</v>
      </c>
      <c r="AI50" s="200" t="s">
        <v>411</v>
      </c>
      <c r="AJ50" s="200" t="s">
        <v>411</v>
      </c>
      <c r="AK50" s="180" t="s">
        <v>424</v>
      </c>
      <c r="AL50" s="232" t="s">
        <v>435</v>
      </c>
    </row>
    <row r="51" spans="1:38" s="10" customFormat="1" ht="24.75" customHeight="1" thickBot="1" x14ac:dyDescent="0.25">
      <c r="A51" s="104" t="s">
        <v>124</v>
      </c>
      <c r="B51" s="104" t="s">
        <v>195</v>
      </c>
      <c r="C51" s="112" t="s">
        <v>140</v>
      </c>
      <c r="D51" s="96"/>
      <c r="E51" s="389" t="s">
        <v>411</v>
      </c>
      <c r="F51" s="215">
        <v>0.19172999999999998</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159"/>
      <c r="AF51" s="200" t="s">
        <v>411</v>
      </c>
      <c r="AG51" s="200" t="s">
        <v>411</v>
      </c>
      <c r="AH51" s="200" t="s">
        <v>411</v>
      </c>
      <c r="AI51" s="200" t="s">
        <v>411</v>
      </c>
      <c r="AJ51" s="200" t="s">
        <v>411</v>
      </c>
      <c r="AK51" s="390">
        <v>9.1299999999999992E-2</v>
      </c>
      <c r="AL51" s="146" t="s">
        <v>388</v>
      </c>
    </row>
    <row r="52" spans="1:38" s="10" customFormat="1" ht="24.75" customHeight="1" thickBot="1" x14ac:dyDescent="0.25">
      <c r="A52" s="104" t="s">
        <v>124</v>
      </c>
      <c r="B52" s="104" t="s">
        <v>327</v>
      </c>
      <c r="C52" s="112" t="s">
        <v>141</v>
      </c>
      <c r="D52" s="141"/>
      <c r="E52" s="388">
        <v>2.0685E-3</v>
      </c>
      <c r="F52" s="388">
        <v>1.1820000000000001E-2</v>
      </c>
      <c r="G52" s="388">
        <v>1.4479499999999999E-2</v>
      </c>
      <c r="H52" s="388">
        <v>6.5010000000000016E-5</v>
      </c>
      <c r="I52" s="388">
        <v>1.182E-4</v>
      </c>
      <c r="J52" s="388">
        <v>2.9550000000000003E-4</v>
      </c>
      <c r="K52" s="388">
        <v>3.546E-4</v>
      </c>
      <c r="L52" s="389" t="s">
        <v>411</v>
      </c>
      <c r="M52" s="388">
        <v>2.4231000000000001E-3</v>
      </c>
      <c r="N52" s="388">
        <v>1.7730000000000001E-7</v>
      </c>
      <c r="O52" s="388">
        <v>2.955E-8</v>
      </c>
      <c r="P52" s="388">
        <v>3.5460000000000001E-8</v>
      </c>
      <c r="Q52" s="388">
        <v>5.9100000000000005E-9</v>
      </c>
      <c r="R52" s="388">
        <v>5.9100000000000005E-9</v>
      </c>
      <c r="S52" s="388">
        <v>7.0920000000000002E-8</v>
      </c>
      <c r="T52" s="388">
        <v>3.1323000000000001E-7</v>
      </c>
      <c r="U52" s="388">
        <v>5.9100000000000005E-9</v>
      </c>
      <c r="V52" s="388">
        <v>5.91E-8</v>
      </c>
      <c r="W52" s="388">
        <v>7.0920000000000002E-14</v>
      </c>
      <c r="X52" s="389" t="s">
        <v>411</v>
      </c>
      <c r="Y52" s="389" t="s">
        <v>411</v>
      </c>
      <c r="Z52" s="389" t="s">
        <v>411</v>
      </c>
      <c r="AA52" s="389" t="s">
        <v>411</v>
      </c>
      <c r="AB52" s="389" t="s">
        <v>411</v>
      </c>
      <c r="AC52" s="389" t="s">
        <v>411</v>
      </c>
      <c r="AD52" s="389" t="s">
        <v>411</v>
      </c>
      <c r="AE52" s="97"/>
      <c r="AF52" s="200" t="s">
        <v>411</v>
      </c>
      <c r="AG52" s="200" t="s">
        <v>411</v>
      </c>
      <c r="AH52" s="200" t="s">
        <v>411</v>
      </c>
      <c r="AI52" s="200" t="s">
        <v>411</v>
      </c>
      <c r="AJ52" s="200" t="s">
        <v>411</v>
      </c>
      <c r="AK52" s="390">
        <v>5.91E-2</v>
      </c>
      <c r="AL52" s="146" t="s">
        <v>389</v>
      </c>
    </row>
    <row r="53" spans="1:38" s="10" customFormat="1" ht="24.75" customHeight="1" thickBot="1" x14ac:dyDescent="0.25">
      <c r="A53" s="104" t="s">
        <v>124</v>
      </c>
      <c r="B53" s="104" t="s">
        <v>328</v>
      </c>
      <c r="C53" s="112" t="s">
        <v>76</v>
      </c>
      <c r="D53" s="141"/>
      <c r="E53" s="389" t="s">
        <v>411</v>
      </c>
      <c r="F53" s="388">
        <v>1.2375</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159"/>
      <c r="AF53" s="371">
        <v>0.27500000000000002</v>
      </c>
      <c r="AG53" s="200" t="s">
        <v>411</v>
      </c>
      <c r="AH53" s="200" t="s">
        <v>411</v>
      </c>
      <c r="AI53" s="200" t="s">
        <v>411</v>
      </c>
      <c r="AJ53" s="200" t="s">
        <v>411</v>
      </c>
      <c r="AK53" s="200" t="s">
        <v>411</v>
      </c>
      <c r="AL53" s="146" t="s">
        <v>385</v>
      </c>
    </row>
    <row r="54" spans="1:38" s="10" customFormat="1" ht="36.75" thickBot="1" x14ac:dyDescent="0.25">
      <c r="A54" s="104" t="s">
        <v>124</v>
      </c>
      <c r="B54" s="104" t="s">
        <v>196</v>
      </c>
      <c r="C54" s="112" t="s">
        <v>300</v>
      </c>
      <c r="D54" s="141"/>
      <c r="E54" s="389" t="s">
        <v>411</v>
      </c>
      <c r="F54" s="371">
        <v>8.3846331460310841E-2</v>
      </c>
      <c r="G54" s="182" t="s">
        <v>424</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2" t="s">
        <v>424</v>
      </c>
      <c r="X54" s="389" t="s">
        <v>411</v>
      </c>
      <c r="Y54" s="389" t="s">
        <v>411</v>
      </c>
      <c r="Z54" s="389" t="s">
        <v>411</v>
      </c>
      <c r="AA54" s="389" t="s">
        <v>411</v>
      </c>
      <c r="AB54" s="389" t="s">
        <v>411</v>
      </c>
      <c r="AC54" s="389" t="s">
        <v>411</v>
      </c>
      <c r="AD54" s="389" t="s">
        <v>411</v>
      </c>
      <c r="AE54" s="159"/>
      <c r="AF54" s="200" t="s">
        <v>411</v>
      </c>
      <c r="AG54" s="200" t="s">
        <v>411</v>
      </c>
      <c r="AH54" s="200" t="s">
        <v>411</v>
      </c>
      <c r="AI54" s="200" t="s">
        <v>411</v>
      </c>
      <c r="AJ54" s="200" t="s">
        <v>411</v>
      </c>
      <c r="AK54" s="182" t="s">
        <v>424</v>
      </c>
      <c r="AL54" s="232" t="s">
        <v>436</v>
      </c>
    </row>
    <row r="55" spans="1:38" s="10" customFormat="1" ht="24.75" customHeight="1" thickBot="1" x14ac:dyDescent="0.25">
      <c r="A55" s="104" t="s">
        <v>124</v>
      </c>
      <c r="B55" s="104" t="s">
        <v>197</v>
      </c>
      <c r="C55" s="112" t="s">
        <v>270</v>
      </c>
      <c r="D55" s="141"/>
      <c r="E55" s="371">
        <v>2.7393991416309015E-3</v>
      </c>
      <c r="F55" s="388">
        <v>1.0145922746781117E-4</v>
      </c>
      <c r="G55" s="371">
        <v>3.9061802575107293E-3</v>
      </c>
      <c r="H55" s="183" t="s">
        <v>425</v>
      </c>
      <c r="I55" s="183" t="s">
        <v>425</v>
      </c>
      <c r="J55" s="183" t="s">
        <v>425</v>
      </c>
      <c r="K55" s="183" t="s">
        <v>425</v>
      </c>
      <c r="L55" s="183" t="s">
        <v>425</v>
      </c>
      <c r="M55" s="371">
        <v>6.08755364806867E-4</v>
      </c>
      <c r="N55" s="183" t="s">
        <v>425</v>
      </c>
      <c r="O55" s="183" t="s">
        <v>425</v>
      </c>
      <c r="P55" s="183" t="s">
        <v>425</v>
      </c>
      <c r="Q55" s="183" t="s">
        <v>425</v>
      </c>
      <c r="R55" s="183" t="s">
        <v>425</v>
      </c>
      <c r="S55" s="183" t="s">
        <v>425</v>
      </c>
      <c r="T55" s="183" t="s">
        <v>425</v>
      </c>
      <c r="U55" s="183" t="s">
        <v>425</v>
      </c>
      <c r="V55" s="183" t="s">
        <v>425</v>
      </c>
      <c r="W55" s="183" t="s">
        <v>425</v>
      </c>
      <c r="X55" s="183" t="s">
        <v>425</v>
      </c>
      <c r="Y55" s="183" t="s">
        <v>425</v>
      </c>
      <c r="Z55" s="183" t="s">
        <v>425</v>
      </c>
      <c r="AA55" s="183" t="s">
        <v>425</v>
      </c>
      <c r="AB55" s="183" t="s">
        <v>425</v>
      </c>
      <c r="AC55" s="389" t="s">
        <v>411</v>
      </c>
      <c r="AD55" s="389" t="s">
        <v>411</v>
      </c>
      <c r="AE55" s="159"/>
      <c r="AF55" s="200" t="s">
        <v>411</v>
      </c>
      <c r="AG55" s="200" t="s">
        <v>411</v>
      </c>
      <c r="AH55" s="200" t="s">
        <v>411</v>
      </c>
      <c r="AI55" s="200" t="s">
        <v>411</v>
      </c>
      <c r="AJ55" s="200" t="s">
        <v>411</v>
      </c>
      <c r="AK55" s="371">
        <v>59.1</v>
      </c>
      <c r="AL55" s="146" t="s">
        <v>390</v>
      </c>
    </row>
    <row r="56" spans="1:38" s="10" customFormat="1" ht="24.75" customHeight="1" thickBot="1" x14ac:dyDescent="0.25">
      <c r="A56" s="104" t="s">
        <v>124</v>
      </c>
      <c r="B56" s="104" t="s">
        <v>326</v>
      </c>
      <c r="C56" s="112" t="s">
        <v>156</v>
      </c>
      <c r="D56" s="141"/>
      <c r="E56" s="182" t="s">
        <v>424</v>
      </c>
      <c r="F56" s="182" t="s">
        <v>424</v>
      </c>
      <c r="G56" s="182" t="s">
        <v>424</v>
      </c>
      <c r="H56" s="182" t="s">
        <v>424</v>
      </c>
      <c r="I56" s="182" t="s">
        <v>424</v>
      </c>
      <c r="J56" s="182" t="s">
        <v>424</v>
      </c>
      <c r="K56" s="182" t="s">
        <v>424</v>
      </c>
      <c r="L56" s="182" t="s">
        <v>424</v>
      </c>
      <c r="M56" s="18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159"/>
      <c r="AF56" s="200" t="s">
        <v>411</v>
      </c>
      <c r="AG56" s="200" t="s">
        <v>411</v>
      </c>
      <c r="AH56" s="200" t="s">
        <v>411</v>
      </c>
      <c r="AI56" s="200" t="s">
        <v>411</v>
      </c>
      <c r="AJ56" s="200" t="s">
        <v>411</v>
      </c>
      <c r="AK56" s="182" t="s">
        <v>424</v>
      </c>
      <c r="AL56" s="232" t="s">
        <v>435</v>
      </c>
    </row>
    <row r="57" spans="1:38" s="10" customFormat="1" ht="24.75" customHeight="1" thickBot="1" x14ac:dyDescent="0.25">
      <c r="A57" s="104" t="s">
        <v>122</v>
      </c>
      <c r="B57" s="104" t="s">
        <v>198</v>
      </c>
      <c r="C57" s="112" t="s">
        <v>77</v>
      </c>
      <c r="D57" s="96"/>
      <c r="E57" s="183" t="s">
        <v>425</v>
      </c>
      <c r="F57" s="183" t="s">
        <v>425</v>
      </c>
      <c r="G57" s="183" t="s">
        <v>425</v>
      </c>
      <c r="H57" s="183" t="s">
        <v>425</v>
      </c>
      <c r="I57" s="388">
        <v>5.0518E-2</v>
      </c>
      <c r="J57" s="388">
        <v>9.093240000000001E-2</v>
      </c>
      <c r="K57" s="388">
        <v>0.101036</v>
      </c>
      <c r="L57" s="388">
        <v>3.0310799999999998E-3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159"/>
      <c r="AF57" s="200" t="s">
        <v>411</v>
      </c>
      <c r="AG57" s="200" t="s">
        <v>411</v>
      </c>
      <c r="AH57" s="200" t="s">
        <v>411</v>
      </c>
      <c r="AI57" s="200" t="s">
        <v>411</v>
      </c>
      <c r="AJ57" s="200" t="s">
        <v>411</v>
      </c>
      <c r="AK57" s="167">
        <v>194.3</v>
      </c>
      <c r="AL57" s="146" t="s">
        <v>391</v>
      </c>
    </row>
    <row r="58" spans="1:38" s="10" customFormat="1" ht="24.75" customHeight="1" thickBot="1" x14ac:dyDescent="0.25">
      <c r="A58" s="104" t="s">
        <v>122</v>
      </c>
      <c r="B58" s="104" t="s">
        <v>199</v>
      </c>
      <c r="C58" s="112" t="s">
        <v>78</v>
      </c>
      <c r="D58" s="96"/>
      <c r="E58" s="183" t="s">
        <v>425</v>
      </c>
      <c r="F58" s="183" t="s">
        <v>425</v>
      </c>
      <c r="G58" s="183" t="s">
        <v>425</v>
      </c>
      <c r="H58" s="389" t="s">
        <v>411</v>
      </c>
      <c r="I58" s="388">
        <v>8.0000000000000004E-4</v>
      </c>
      <c r="J58" s="388">
        <v>3.5999999999999999E-3</v>
      </c>
      <c r="K58" s="388">
        <v>8.8000000000000005E-3</v>
      </c>
      <c r="L58" s="388">
        <v>7.3599999999999998E-6</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159"/>
      <c r="AF58" s="200" t="s">
        <v>411</v>
      </c>
      <c r="AG58" s="200" t="s">
        <v>411</v>
      </c>
      <c r="AH58" s="200" t="s">
        <v>411</v>
      </c>
      <c r="AI58" s="200" t="s">
        <v>411</v>
      </c>
      <c r="AJ58" s="200" t="s">
        <v>411</v>
      </c>
      <c r="AK58" s="157">
        <v>0.4</v>
      </c>
      <c r="AL58" s="146" t="s">
        <v>392</v>
      </c>
    </row>
    <row r="59" spans="1:38" s="10" customFormat="1" ht="24.75" customHeight="1" thickBot="1" x14ac:dyDescent="0.25">
      <c r="A59" s="104" t="s">
        <v>122</v>
      </c>
      <c r="B59" s="211" t="s">
        <v>200</v>
      </c>
      <c r="C59" s="112" t="s">
        <v>110</v>
      </c>
      <c r="D59" s="96"/>
      <c r="E59" s="183" t="s">
        <v>425</v>
      </c>
      <c r="F59" s="183" t="s">
        <v>425</v>
      </c>
      <c r="G59" s="183" t="s">
        <v>425</v>
      </c>
      <c r="H59" s="183" t="s">
        <v>425</v>
      </c>
      <c r="I59" s="371">
        <v>6.0000000000000001E-3</v>
      </c>
      <c r="J59" s="371">
        <v>6.7499999999999999E-3</v>
      </c>
      <c r="K59" s="371">
        <v>7.4999999999999997E-3</v>
      </c>
      <c r="L59" s="371">
        <v>3.72E-6</v>
      </c>
      <c r="M59" s="183" t="s">
        <v>425</v>
      </c>
      <c r="N59" s="388">
        <v>4.2500000000000003E-2</v>
      </c>
      <c r="O59" s="388">
        <v>3.2499999999999999E-3</v>
      </c>
      <c r="P59" s="371">
        <v>7.4999999999999993E-5</v>
      </c>
      <c r="Q59" s="388">
        <v>4.7499999999999999E-3</v>
      </c>
      <c r="R59" s="371">
        <v>5.7499999999999999E-3</v>
      </c>
      <c r="S59" s="371">
        <v>1.75E-4</v>
      </c>
      <c r="T59" s="388">
        <v>1.225E-2</v>
      </c>
      <c r="U59" s="388">
        <v>0.02</v>
      </c>
      <c r="V59" s="388">
        <v>9.2499999999999995E-3</v>
      </c>
      <c r="W59" s="183" t="s">
        <v>425</v>
      </c>
      <c r="X59" s="183" t="s">
        <v>425</v>
      </c>
      <c r="Y59" s="183" t="s">
        <v>425</v>
      </c>
      <c r="Z59" s="183" t="s">
        <v>425</v>
      </c>
      <c r="AA59" s="183" t="s">
        <v>425</v>
      </c>
      <c r="AB59" s="183" t="s">
        <v>425</v>
      </c>
      <c r="AC59" s="183" t="s">
        <v>425</v>
      </c>
      <c r="AD59" s="389" t="s">
        <v>411</v>
      </c>
      <c r="AE59" s="159"/>
      <c r="AF59" s="200" t="s">
        <v>411</v>
      </c>
      <c r="AG59" s="200" t="s">
        <v>411</v>
      </c>
      <c r="AH59" s="200" t="s">
        <v>411</v>
      </c>
      <c r="AI59" s="200" t="s">
        <v>411</v>
      </c>
      <c r="AJ59" s="200" t="s">
        <v>411</v>
      </c>
      <c r="AK59" s="157" t="s">
        <v>433</v>
      </c>
      <c r="AL59" s="232" t="s">
        <v>437</v>
      </c>
    </row>
    <row r="60" spans="1:38" s="10" customFormat="1" ht="24.75" customHeight="1" thickBot="1" x14ac:dyDescent="0.25">
      <c r="A60" s="104" t="s">
        <v>122</v>
      </c>
      <c r="B60" s="211" t="s">
        <v>337</v>
      </c>
      <c r="C60" s="112" t="s">
        <v>81</v>
      </c>
      <c r="D60" s="139"/>
      <c r="E60" s="389" t="s">
        <v>411</v>
      </c>
      <c r="F60" s="389" t="s">
        <v>411</v>
      </c>
      <c r="G60" s="389" t="s">
        <v>411</v>
      </c>
      <c r="H60" s="389" t="s">
        <v>411</v>
      </c>
      <c r="I60" s="371">
        <v>2.1955500000000001E-3</v>
      </c>
      <c r="J60" s="371">
        <v>2.1955499999999999E-2</v>
      </c>
      <c r="K60" s="371">
        <v>4.4789220000000005E-2</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159"/>
      <c r="AF60" s="200" t="s">
        <v>411</v>
      </c>
      <c r="AG60" s="200" t="s">
        <v>411</v>
      </c>
      <c r="AH60" s="200" t="s">
        <v>411</v>
      </c>
      <c r="AI60" s="200" t="s">
        <v>411</v>
      </c>
      <c r="AJ60" s="200" t="s">
        <v>411</v>
      </c>
      <c r="AK60" s="371">
        <v>439.11</v>
      </c>
      <c r="AL60" s="232" t="s">
        <v>438</v>
      </c>
    </row>
    <row r="61" spans="1:38" s="10" customFormat="1" ht="24.75" customHeight="1" thickBot="1" x14ac:dyDescent="0.25">
      <c r="A61" s="104" t="s">
        <v>122</v>
      </c>
      <c r="B61" s="211" t="s">
        <v>338</v>
      </c>
      <c r="C61" s="112" t="s">
        <v>82</v>
      </c>
      <c r="D61" s="96"/>
      <c r="E61" s="200" t="s">
        <v>411</v>
      </c>
      <c r="F61" s="200" t="s">
        <v>411</v>
      </c>
      <c r="G61" s="20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159"/>
      <c r="AF61" s="200" t="s">
        <v>411</v>
      </c>
      <c r="AG61" s="200" t="s">
        <v>411</v>
      </c>
      <c r="AH61" s="200" t="s">
        <v>411</v>
      </c>
      <c r="AI61" s="200" t="s">
        <v>411</v>
      </c>
      <c r="AJ61" s="200" t="s">
        <v>411</v>
      </c>
      <c r="AK61" s="183" t="s">
        <v>425</v>
      </c>
      <c r="AL61" s="232" t="s">
        <v>439</v>
      </c>
    </row>
    <row r="62" spans="1:38" s="10" customFormat="1" ht="24.75" customHeight="1" thickBot="1" x14ac:dyDescent="0.25">
      <c r="A62" s="104" t="s">
        <v>122</v>
      </c>
      <c r="B62" s="211" t="s">
        <v>339</v>
      </c>
      <c r="C62" s="112" t="s">
        <v>83</v>
      </c>
      <c r="D62" s="96"/>
      <c r="E62" s="200" t="s">
        <v>411</v>
      </c>
      <c r="F62" s="200" t="s">
        <v>411</v>
      </c>
      <c r="G62" s="20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159"/>
      <c r="AF62" s="200" t="s">
        <v>411</v>
      </c>
      <c r="AG62" s="200" t="s">
        <v>411</v>
      </c>
      <c r="AH62" s="200" t="s">
        <v>411</v>
      </c>
      <c r="AI62" s="200" t="s">
        <v>411</v>
      </c>
      <c r="AJ62" s="200" t="s">
        <v>411</v>
      </c>
      <c r="AK62" s="200" t="s">
        <v>411</v>
      </c>
      <c r="AL62" s="232" t="s">
        <v>440</v>
      </c>
    </row>
    <row r="63" spans="1:38" s="10" customFormat="1" ht="24.75" customHeight="1" thickBot="1" x14ac:dyDescent="0.25">
      <c r="A63" s="104" t="s">
        <v>122</v>
      </c>
      <c r="B63" s="211" t="s">
        <v>329</v>
      </c>
      <c r="C63" s="112" t="s">
        <v>317</v>
      </c>
      <c r="D63" s="142"/>
      <c r="E63" s="391">
        <v>1.1619300000000001E-2</v>
      </c>
      <c r="F63" s="388">
        <v>1.8018000000000001E-3</v>
      </c>
      <c r="G63" s="388">
        <v>4.5853500000000005E-2</v>
      </c>
      <c r="H63" s="389" t="s">
        <v>411</v>
      </c>
      <c r="I63" s="183" t="s">
        <v>425</v>
      </c>
      <c r="J63" s="183" t="s">
        <v>425</v>
      </c>
      <c r="K63" s="371">
        <v>2.3355464000000006E-2</v>
      </c>
      <c r="L63" s="183" t="s">
        <v>425</v>
      </c>
      <c r="M63" s="371">
        <v>7.3227000000000006E-3</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159"/>
      <c r="AF63" s="200" t="s">
        <v>411</v>
      </c>
      <c r="AG63" s="200" t="s">
        <v>411</v>
      </c>
      <c r="AH63" s="200" t="s">
        <v>411</v>
      </c>
      <c r="AI63" s="200" t="s">
        <v>411</v>
      </c>
      <c r="AJ63" s="200" t="s">
        <v>411</v>
      </c>
      <c r="AK63" s="371" t="s">
        <v>490</v>
      </c>
      <c r="AL63" s="146" t="s">
        <v>431</v>
      </c>
    </row>
    <row r="64" spans="1:38" s="10" customFormat="1" ht="24.75" customHeight="1" thickBot="1" x14ac:dyDescent="0.25">
      <c r="A64" s="104" t="s">
        <v>122</v>
      </c>
      <c r="B64" s="211" t="s">
        <v>201</v>
      </c>
      <c r="C64" s="112" t="s">
        <v>84</v>
      </c>
      <c r="D64" s="96"/>
      <c r="E64" s="388">
        <v>0.12659999999999999</v>
      </c>
      <c r="F64" s="183" t="s">
        <v>425</v>
      </c>
      <c r="G64" s="183" t="s">
        <v>425</v>
      </c>
      <c r="H64" s="388">
        <v>1.266E-3</v>
      </c>
      <c r="I64" s="183" t="s">
        <v>425</v>
      </c>
      <c r="J64" s="389" t="s">
        <v>411</v>
      </c>
      <c r="K64" s="389" t="s">
        <v>411</v>
      </c>
      <c r="L64" s="389" t="s">
        <v>411</v>
      </c>
      <c r="M64" s="388">
        <v>1.2659999999999999E-2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159"/>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4" t="s">
        <v>202</v>
      </c>
      <c r="C65" s="112" t="s">
        <v>85</v>
      </c>
      <c r="D65" s="96"/>
      <c r="E65" s="388">
        <v>2.1593800000000001</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159"/>
      <c r="AF65" s="200" t="s">
        <v>411</v>
      </c>
      <c r="AG65" s="200" t="s">
        <v>411</v>
      </c>
      <c r="AH65" s="200" t="s">
        <v>411</v>
      </c>
      <c r="AI65" s="200" t="s">
        <v>411</v>
      </c>
      <c r="AJ65" s="200" t="s">
        <v>411</v>
      </c>
      <c r="AK65" s="371" t="s">
        <v>433</v>
      </c>
      <c r="AL65" s="146" t="s">
        <v>395</v>
      </c>
    </row>
    <row r="66" spans="1:38" s="10" customFormat="1" ht="24.75" customHeight="1" thickBot="1" x14ac:dyDescent="0.25">
      <c r="A66" s="104" t="s">
        <v>122</v>
      </c>
      <c r="B66" s="104" t="s">
        <v>203</v>
      </c>
      <c r="C66" s="112" t="s">
        <v>86</v>
      </c>
      <c r="D66" s="96"/>
      <c r="E66" s="182" t="s">
        <v>424</v>
      </c>
      <c r="F66" s="182" t="s">
        <v>424</v>
      </c>
      <c r="G66" s="18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159"/>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4" t="s">
        <v>204</v>
      </c>
      <c r="C67" s="112" t="s">
        <v>87</v>
      </c>
      <c r="D67" s="96"/>
      <c r="E67" s="182" t="s">
        <v>424</v>
      </c>
      <c r="F67" s="182" t="s">
        <v>424</v>
      </c>
      <c r="G67" s="18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159"/>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4" t="s">
        <v>205</v>
      </c>
      <c r="C68" s="112" t="s">
        <v>278</v>
      </c>
      <c r="D68" s="96"/>
      <c r="E68" s="182" t="s">
        <v>424</v>
      </c>
      <c r="F68" s="182" t="s">
        <v>424</v>
      </c>
      <c r="G68" s="18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159"/>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182" t="s">
        <v>424</v>
      </c>
      <c r="F69" s="182" t="s">
        <v>424</v>
      </c>
      <c r="G69" s="18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159"/>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1.6356000000000016E-2</v>
      </c>
      <c r="I70" s="183" t="s">
        <v>425</v>
      </c>
      <c r="J70" s="183" t="s">
        <v>425</v>
      </c>
      <c r="K70" s="371">
        <v>7.521319999999905E-2</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159"/>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00" t="s">
        <v>411</v>
      </c>
      <c r="F71" s="200" t="s">
        <v>411</v>
      </c>
      <c r="G71" s="20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159"/>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18" t="s">
        <v>427</v>
      </c>
      <c r="F72" s="259">
        <v>1.0499999999999999E-3</v>
      </c>
      <c r="G72" s="218" t="s">
        <v>427</v>
      </c>
      <c r="H72" s="387" t="s">
        <v>425</v>
      </c>
      <c r="I72" s="259">
        <v>9.7999999999999997E-4</v>
      </c>
      <c r="J72" s="259">
        <v>1.2600000000000001E-3</v>
      </c>
      <c r="K72" s="259">
        <v>2.0999999999999999E-3</v>
      </c>
      <c r="L72" s="259">
        <v>3.5279999999999999E-6</v>
      </c>
      <c r="M72" s="218" t="s">
        <v>427</v>
      </c>
      <c r="N72" s="259">
        <v>3.2199999999999993E-2</v>
      </c>
      <c r="O72" s="259">
        <v>1.4000000000000001E-4</v>
      </c>
      <c r="P72" s="259">
        <v>7.000000000000001E-4</v>
      </c>
      <c r="Q72" s="259">
        <v>2.8000000000000004E-3</v>
      </c>
      <c r="R72" s="259">
        <v>3.15E-2</v>
      </c>
      <c r="S72" s="259">
        <v>4.9000000000000009E-4</v>
      </c>
      <c r="T72" s="259">
        <v>9.8000000000000019E-4</v>
      </c>
      <c r="U72" s="259">
        <v>1.4000000000000001E-4</v>
      </c>
      <c r="V72" s="259">
        <v>2.8000000000000001E-2</v>
      </c>
      <c r="W72" s="259">
        <v>2.1000000000000001E-2</v>
      </c>
      <c r="X72" s="183" t="s">
        <v>425</v>
      </c>
      <c r="Y72" s="183" t="s">
        <v>425</v>
      </c>
      <c r="Z72" s="183" t="s">
        <v>425</v>
      </c>
      <c r="AA72" s="183" t="s">
        <v>425</v>
      </c>
      <c r="AB72" s="259">
        <v>3.3599999999999997E-3</v>
      </c>
      <c r="AC72" s="259">
        <v>2.0999999999999998E-4</v>
      </c>
      <c r="AD72" s="259">
        <v>1.7500000000000002E-2</v>
      </c>
      <c r="AE72" s="159"/>
      <c r="AF72" s="200" t="s">
        <v>411</v>
      </c>
      <c r="AG72" s="200" t="s">
        <v>411</v>
      </c>
      <c r="AH72" s="200" t="s">
        <v>411</v>
      </c>
      <c r="AI72" s="200" t="s">
        <v>411</v>
      </c>
      <c r="AJ72" s="200" t="s">
        <v>411</v>
      </c>
      <c r="AK72" s="259">
        <v>7</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2.2200000000000001E-2</v>
      </c>
      <c r="J73" s="371">
        <v>3.1449999999999999E-2</v>
      </c>
      <c r="K73" s="371">
        <v>3.6999999999999998E-2</v>
      </c>
      <c r="L73" s="371">
        <v>2.2200000000000002E-3</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159"/>
      <c r="AF73" s="200" t="s">
        <v>411</v>
      </c>
      <c r="AG73" s="200" t="s">
        <v>411</v>
      </c>
      <c r="AH73" s="200" t="s">
        <v>411</v>
      </c>
      <c r="AI73" s="200" t="s">
        <v>411</v>
      </c>
      <c r="AJ73" s="200" t="s">
        <v>411</v>
      </c>
      <c r="AK73" s="393">
        <v>37</v>
      </c>
      <c r="AL73" s="146" t="s">
        <v>401</v>
      </c>
    </row>
    <row r="74" spans="1:38" s="10" customFormat="1" ht="24.75" customHeight="1" thickBot="1" x14ac:dyDescent="0.25">
      <c r="A74" s="104" t="s">
        <v>122</v>
      </c>
      <c r="B74" s="104" t="s">
        <v>211</v>
      </c>
      <c r="C74" s="112" t="s">
        <v>301</v>
      </c>
      <c r="D74" s="96"/>
      <c r="E74" s="182" t="s">
        <v>424</v>
      </c>
      <c r="F74" s="182" t="s">
        <v>424</v>
      </c>
      <c r="G74" s="182" t="s">
        <v>424</v>
      </c>
      <c r="H74" s="182" t="s">
        <v>424</v>
      </c>
      <c r="I74" s="182" t="s">
        <v>424</v>
      </c>
      <c r="J74" s="182" t="s">
        <v>424</v>
      </c>
      <c r="K74" s="182" t="s">
        <v>424</v>
      </c>
      <c r="L74" s="182" t="s">
        <v>424</v>
      </c>
      <c r="M74" s="182" t="s">
        <v>424</v>
      </c>
      <c r="N74" s="182" t="s">
        <v>424</v>
      </c>
      <c r="O74" s="182" t="s">
        <v>424</v>
      </c>
      <c r="P74" s="182" t="s">
        <v>424</v>
      </c>
      <c r="Q74" s="182" t="s">
        <v>424</v>
      </c>
      <c r="R74" s="182" t="s">
        <v>424</v>
      </c>
      <c r="S74" s="182" t="s">
        <v>424</v>
      </c>
      <c r="T74" s="182" t="s">
        <v>424</v>
      </c>
      <c r="U74" s="182" t="s">
        <v>424</v>
      </c>
      <c r="V74" s="182" t="s">
        <v>424</v>
      </c>
      <c r="W74" s="182" t="s">
        <v>424</v>
      </c>
      <c r="X74" s="182" t="s">
        <v>424</v>
      </c>
      <c r="Y74" s="182" t="s">
        <v>424</v>
      </c>
      <c r="Z74" s="182" t="s">
        <v>424</v>
      </c>
      <c r="AA74" s="182" t="s">
        <v>424</v>
      </c>
      <c r="AB74" s="182" t="s">
        <v>424</v>
      </c>
      <c r="AC74" s="182" t="s">
        <v>424</v>
      </c>
      <c r="AD74" s="182" t="s">
        <v>424</v>
      </c>
      <c r="AE74" s="159"/>
      <c r="AF74" s="200" t="s">
        <v>411</v>
      </c>
      <c r="AG74" s="200" t="s">
        <v>411</v>
      </c>
      <c r="AH74" s="200" t="s">
        <v>411</v>
      </c>
      <c r="AI74" s="200" t="s">
        <v>411</v>
      </c>
      <c r="AJ74" s="200" t="s">
        <v>411</v>
      </c>
      <c r="AK74" s="182" t="s">
        <v>424</v>
      </c>
      <c r="AL74" s="146" t="s">
        <v>402</v>
      </c>
    </row>
    <row r="75" spans="1:38" s="10" customFormat="1" ht="24.75" customHeight="1" thickBot="1" x14ac:dyDescent="0.25">
      <c r="A75" s="104" t="s">
        <v>122</v>
      </c>
      <c r="B75" s="104" t="s">
        <v>212</v>
      </c>
      <c r="C75" s="112" t="s">
        <v>280</v>
      </c>
      <c r="D75" s="140"/>
      <c r="E75" s="182" t="s">
        <v>424</v>
      </c>
      <c r="F75" s="182" t="s">
        <v>424</v>
      </c>
      <c r="G75" s="18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159"/>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182" t="s">
        <v>424</v>
      </c>
      <c r="F76" s="182" t="s">
        <v>424</v>
      </c>
      <c r="G76" s="182" t="s">
        <v>424</v>
      </c>
      <c r="H76" s="182" t="s">
        <v>424</v>
      </c>
      <c r="I76" s="182" t="s">
        <v>424</v>
      </c>
      <c r="J76" s="182" t="s">
        <v>424</v>
      </c>
      <c r="K76" s="182" t="s">
        <v>424</v>
      </c>
      <c r="L76" s="182" t="s">
        <v>424</v>
      </c>
      <c r="M76" s="182" t="s">
        <v>424</v>
      </c>
      <c r="N76" s="182" t="s">
        <v>424</v>
      </c>
      <c r="O76" s="182" t="s">
        <v>424</v>
      </c>
      <c r="P76" s="182" t="s">
        <v>424</v>
      </c>
      <c r="Q76" s="182" t="s">
        <v>424</v>
      </c>
      <c r="R76" s="182" t="s">
        <v>424</v>
      </c>
      <c r="S76" s="182" t="s">
        <v>424</v>
      </c>
      <c r="T76" s="182" t="s">
        <v>424</v>
      </c>
      <c r="U76" s="182" t="s">
        <v>424</v>
      </c>
      <c r="V76" s="182" t="s">
        <v>424</v>
      </c>
      <c r="W76" s="182" t="s">
        <v>424</v>
      </c>
      <c r="X76" s="182" t="s">
        <v>424</v>
      </c>
      <c r="Y76" s="182" t="s">
        <v>424</v>
      </c>
      <c r="Z76" s="182" t="s">
        <v>424</v>
      </c>
      <c r="AA76" s="182" t="s">
        <v>424</v>
      </c>
      <c r="AB76" s="182" t="s">
        <v>424</v>
      </c>
      <c r="AC76" s="182" t="s">
        <v>424</v>
      </c>
      <c r="AD76" s="182" t="s">
        <v>424</v>
      </c>
      <c r="AE76" s="159"/>
      <c r="AF76" s="200" t="s">
        <v>411</v>
      </c>
      <c r="AG76" s="200" t="s">
        <v>411</v>
      </c>
      <c r="AH76" s="200" t="s">
        <v>411</v>
      </c>
      <c r="AI76" s="200" t="s">
        <v>411</v>
      </c>
      <c r="AJ76" s="200" t="s">
        <v>411</v>
      </c>
      <c r="AK76" s="182" t="s">
        <v>424</v>
      </c>
      <c r="AL76" s="146" t="s">
        <v>404</v>
      </c>
    </row>
    <row r="77" spans="1:38" s="10" customFormat="1" ht="24.75" customHeight="1" thickBot="1" x14ac:dyDescent="0.25">
      <c r="A77" s="104" t="s">
        <v>122</v>
      </c>
      <c r="B77" s="104" t="s">
        <v>214</v>
      </c>
      <c r="C77" s="112" t="s">
        <v>93</v>
      </c>
      <c r="D77" s="96"/>
      <c r="E77" s="182" t="s">
        <v>424</v>
      </c>
      <c r="F77" s="182" t="s">
        <v>424</v>
      </c>
      <c r="G77" s="18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159"/>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182" t="s">
        <v>424</v>
      </c>
      <c r="F78" s="182" t="s">
        <v>424</v>
      </c>
      <c r="G78" s="18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159"/>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182" t="s">
        <v>424</v>
      </c>
      <c r="F79" s="182" t="s">
        <v>424</v>
      </c>
      <c r="G79" s="18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159"/>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4" t="s">
        <v>217</v>
      </c>
      <c r="C80" s="112" t="s">
        <v>318</v>
      </c>
      <c r="D80" s="96"/>
      <c r="E80" s="182" t="s">
        <v>424</v>
      </c>
      <c r="F80" s="182" t="s">
        <v>424</v>
      </c>
      <c r="G80" s="18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159"/>
      <c r="AF80" s="200" t="s">
        <v>411</v>
      </c>
      <c r="AG80" s="200" t="s">
        <v>411</v>
      </c>
      <c r="AH80" s="200" t="s">
        <v>411</v>
      </c>
      <c r="AI80" s="200" t="s">
        <v>411</v>
      </c>
      <c r="AJ80" s="200" t="s">
        <v>411</v>
      </c>
      <c r="AK80" s="182" t="s">
        <v>424</v>
      </c>
      <c r="AL80" s="232" t="s">
        <v>435</v>
      </c>
    </row>
    <row r="81" spans="1:38" s="10" customFormat="1" ht="24.75" customHeight="1" thickBot="1" x14ac:dyDescent="0.25">
      <c r="A81" s="104" t="s">
        <v>122</v>
      </c>
      <c r="B81" s="104" t="s">
        <v>218</v>
      </c>
      <c r="C81" s="112" t="s">
        <v>371</v>
      </c>
      <c r="D81" s="96"/>
      <c r="E81" s="200" t="s">
        <v>411</v>
      </c>
      <c r="F81" s="200" t="s">
        <v>411</v>
      </c>
      <c r="G81" s="20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159"/>
      <c r="AF81" s="200" t="s">
        <v>411</v>
      </c>
      <c r="AG81" s="200" t="s">
        <v>411</v>
      </c>
      <c r="AH81" s="200" t="s">
        <v>411</v>
      </c>
      <c r="AI81" s="200" t="s">
        <v>411</v>
      </c>
      <c r="AJ81" s="200" t="s">
        <v>411</v>
      </c>
      <c r="AK81" s="200" t="s">
        <v>411</v>
      </c>
      <c r="AL81" s="146" t="s">
        <v>408</v>
      </c>
    </row>
    <row r="82" spans="1:38" s="10" customFormat="1" ht="24.75" customHeight="1" thickBot="1" x14ac:dyDescent="0.25">
      <c r="A82" s="104" t="s">
        <v>125</v>
      </c>
      <c r="B82" s="104" t="s">
        <v>225</v>
      </c>
      <c r="C82" s="95" t="s">
        <v>100</v>
      </c>
      <c r="D82" s="96"/>
      <c r="E82" s="200" t="s">
        <v>411</v>
      </c>
      <c r="F82" s="157">
        <v>5.0371116000000011</v>
      </c>
      <c r="G82" s="20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159"/>
      <c r="AF82" s="200" t="s">
        <v>411</v>
      </c>
      <c r="AG82" s="200" t="s">
        <v>411</v>
      </c>
      <c r="AH82" s="200" t="s">
        <v>411</v>
      </c>
      <c r="AI82" s="200" t="s">
        <v>411</v>
      </c>
      <c r="AJ82" s="200" t="s">
        <v>411</v>
      </c>
      <c r="AK82" s="157">
        <v>4197.5930000000008</v>
      </c>
      <c r="AL82" s="146" t="s">
        <v>432</v>
      </c>
    </row>
    <row r="83" spans="1:38" s="10" customFormat="1" ht="24.75" customHeight="1" thickBot="1" x14ac:dyDescent="0.25">
      <c r="A83" s="104" t="s">
        <v>125</v>
      </c>
      <c r="B83" s="212" t="s">
        <v>226</v>
      </c>
      <c r="C83" s="95" t="s">
        <v>80</v>
      </c>
      <c r="D83" s="96"/>
      <c r="E83" s="183" t="s">
        <v>425</v>
      </c>
      <c r="F83" s="371">
        <v>1.6000000000000001E-4</v>
      </c>
      <c r="G83" s="183" t="s">
        <v>425</v>
      </c>
      <c r="H83" s="389" t="s">
        <v>411</v>
      </c>
      <c r="I83" s="371">
        <v>1.2E-4</v>
      </c>
      <c r="J83" s="371">
        <v>8.9999999999999998E-4</v>
      </c>
      <c r="K83" s="371">
        <v>4.1999999999999997E-3</v>
      </c>
      <c r="L83" s="371">
        <v>6.8400000000000006E-6</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159"/>
      <c r="AF83" s="200" t="s">
        <v>411</v>
      </c>
      <c r="AG83" s="200" t="s">
        <v>411</v>
      </c>
      <c r="AH83" s="200" t="s">
        <v>411</v>
      </c>
      <c r="AI83" s="200" t="s">
        <v>411</v>
      </c>
      <c r="AJ83" s="200" t="s">
        <v>411</v>
      </c>
      <c r="AK83" s="371">
        <v>10</v>
      </c>
      <c r="AL83" s="146" t="s">
        <v>428</v>
      </c>
    </row>
    <row r="84" spans="1:38" s="10" customFormat="1" ht="24.75" customHeight="1" thickBot="1" x14ac:dyDescent="0.25">
      <c r="A84" s="104" t="s">
        <v>122</v>
      </c>
      <c r="B84" s="212" t="s">
        <v>227</v>
      </c>
      <c r="C84" s="95"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159"/>
      <c r="AF84" s="200" t="s">
        <v>411</v>
      </c>
      <c r="AG84" s="200" t="s">
        <v>411</v>
      </c>
      <c r="AH84" s="200" t="s">
        <v>411</v>
      </c>
      <c r="AI84" s="200" t="s">
        <v>411</v>
      </c>
      <c r="AJ84" s="200" t="s">
        <v>411</v>
      </c>
      <c r="AK84" s="183" t="s">
        <v>425</v>
      </c>
      <c r="AL84" s="232" t="s">
        <v>435</v>
      </c>
    </row>
    <row r="85" spans="1:38" s="10" customFormat="1" ht="24.75" customHeight="1" thickBot="1" x14ac:dyDescent="0.25">
      <c r="A85" s="104" t="s">
        <v>125</v>
      </c>
      <c r="B85" s="112" t="s">
        <v>228</v>
      </c>
      <c r="C85" s="95" t="s">
        <v>357</v>
      </c>
      <c r="D85" s="96"/>
      <c r="E85" s="200" t="s">
        <v>411</v>
      </c>
      <c r="F85" s="371">
        <v>3.1383737999999997</v>
      </c>
      <c r="G85" s="20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159"/>
      <c r="AF85" s="200" t="s">
        <v>411</v>
      </c>
      <c r="AG85" s="200" t="s">
        <v>411</v>
      </c>
      <c r="AH85" s="200" t="s">
        <v>411</v>
      </c>
      <c r="AI85" s="200" t="s">
        <v>411</v>
      </c>
      <c r="AJ85" s="200" t="s">
        <v>411</v>
      </c>
      <c r="AK85" s="371">
        <v>12.553495199999999</v>
      </c>
      <c r="AL85" s="146" t="s">
        <v>409</v>
      </c>
    </row>
    <row r="86" spans="1:38" s="10" customFormat="1" ht="24.75" customHeight="1" thickBot="1" x14ac:dyDescent="0.25">
      <c r="A86" s="104" t="s">
        <v>125</v>
      </c>
      <c r="B86" s="112" t="s">
        <v>229</v>
      </c>
      <c r="C86" s="95" t="s">
        <v>96</v>
      </c>
      <c r="D86" s="96"/>
      <c r="E86" s="200" t="s">
        <v>411</v>
      </c>
      <c r="F86" s="183" t="s">
        <v>425</v>
      </c>
      <c r="G86" s="20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159"/>
      <c r="AF86" s="200" t="s">
        <v>411</v>
      </c>
      <c r="AG86" s="200" t="s">
        <v>411</v>
      </c>
      <c r="AH86" s="200" t="s">
        <v>411</v>
      </c>
      <c r="AI86" s="200" t="s">
        <v>411</v>
      </c>
      <c r="AJ86" s="200" t="s">
        <v>411</v>
      </c>
      <c r="AK86" s="200" t="s">
        <v>411</v>
      </c>
      <c r="AL86" s="146" t="s">
        <v>410</v>
      </c>
    </row>
    <row r="87" spans="1:38" s="10" customFormat="1" ht="24.75" customHeight="1" thickBot="1" x14ac:dyDescent="0.25">
      <c r="A87" s="104" t="s">
        <v>125</v>
      </c>
      <c r="B87" s="112" t="s">
        <v>230</v>
      </c>
      <c r="C87" s="95" t="s">
        <v>97</v>
      </c>
      <c r="D87" s="96"/>
      <c r="E87" s="200" t="s">
        <v>411</v>
      </c>
      <c r="F87" s="183" t="s">
        <v>425</v>
      </c>
      <c r="G87" s="20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159"/>
      <c r="AF87" s="200" t="s">
        <v>411</v>
      </c>
      <c r="AG87" s="200" t="s">
        <v>411</v>
      </c>
      <c r="AH87" s="200" t="s">
        <v>411</v>
      </c>
      <c r="AI87" s="200" t="s">
        <v>411</v>
      </c>
      <c r="AJ87" s="200" t="s">
        <v>411</v>
      </c>
      <c r="AK87" s="200" t="s">
        <v>411</v>
      </c>
      <c r="AL87" s="146" t="s">
        <v>410</v>
      </c>
    </row>
    <row r="88" spans="1:38" s="10" customFormat="1" ht="24.75" customHeight="1" thickBot="1" x14ac:dyDescent="0.25">
      <c r="A88" s="104" t="s">
        <v>125</v>
      </c>
      <c r="B88" s="112"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159"/>
      <c r="AF88" s="200" t="s">
        <v>411</v>
      </c>
      <c r="AG88" s="200" t="s">
        <v>411</v>
      </c>
      <c r="AH88" s="200" t="s">
        <v>411</v>
      </c>
      <c r="AI88" s="200" t="s">
        <v>411</v>
      </c>
      <c r="AJ88" s="200" t="s">
        <v>411</v>
      </c>
      <c r="AK88" s="200" t="s">
        <v>411</v>
      </c>
      <c r="AL88" s="232" t="s">
        <v>435</v>
      </c>
    </row>
    <row r="89" spans="1:38" s="10" customFormat="1" ht="24.75" customHeight="1" thickBot="1" x14ac:dyDescent="0.25">
      <c r="A89" s="104" t="s">
        <v>125</v>
      </c>
      <c r="B89" s="112" t="s">
        <v>232</v>
      </c>
      <c r="C89" s="95" t="s">
        <v>99</v>
      </c>
      <c r="D89" s="96"/>
      <c r="E89" s="200" t="s">
        <v>411</v>
      </c>
      <c r="F89" s="183" t="s">
        <v>425</v>
      </c>
      <c r="G89" s="20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159"/>
      <c r="AF89" s="200" t="s">
        <v>411</v>
      </c>
      <c r="AG89" s="200" t="s">
        <v>411</v>
      </c>
      <c r="AH89" s="200" t="s">
        <v>411</v>
      </c>
      <c r="AI89" s="200" t="s">
        <v>411</v>
      </c>
      <c r="AJ89" s="200" t="s">
        <v>411</v>
      </c>
      <c r="AK89" s="200" t="s">
        <v>411</v>
      </c>
      <c r="AL89" s="232" t="s">
        <v>435</v>
      </c>
    </row>
    <row r="90" spans="1:38" s="18" customFormat="1" ht="24.75" customHeight="1" thickBot="1" x14ac:dyDescent="0.25">
      <c r="A90" s="104" t="s">
        <v>125</v>
      </c>
      <c r="B90" s="112"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159"/>
      <c r="AF90" s="200" t="s">
        <v>411</v>
      </c>
      <c r="AG90" s="200" t="s">
        <v>411</v>
      </c>
      <c r="AH90" s="200" t="s">
        <v>411</v>
      </c>
      <c r="AI90" s="200" t="s">
        <v>411</v>
      </c>
      <c r="AJ90" s="200" t="s">
        <v>411</v>
      </c>
      <c r="AK90" s="200" t="s">
        <v>411</v>
      </c>
      <c r="AL90" s="232" t="s">
        <v>435</v>
      </c>
    </row>
    <row r="91" spans="1:38" s="10" customFormat="1" ht="24.75" customHeight="1" thickBot="1" x14ac:dyDescent="0.25">
      <c r="A91" s="104" t="s">
        <v>125</v>
      </c>
      <c r="B91" s="104" t="s">
        <v>266</v>
      </c>
      <c r="C91" s="112"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159"/>
      <c r="AF91" s="200" t="s">
        <v>411</v>
      </c>
      <c r="AG91" s="200" t="s">
        <v>411</v>
      </c>
      <c r="AH91" s="200" t="s">
        <v>411</v>
      </c>
      <c r="AI91" s="200" t="s">
        <v>411</v>
      </c>
      <c r="AJ91" s="200" t="s">
        <v>411</v>
      </c>
      <c r="AK91" s="200" t="s">
        <v>411</v>
      </c>
      <c r="AL91" s="232" t="s">
        <v>435</v>
      </c>
    </row>
    <row r="92" spans="1:38" s="10" customFormat="1" ht="24.75" customHeight="1" thickBot="1" x14ac:dyDescent="0.25">
      <c r="A92" s="104" t="s">
        <v>122</v>
      </c>
      <c r="B92" s="104" t="s">
        <v>219</v>
      </c>
      <c r="C92" s="112" t="s">
        <v>118</v>
      </c>
      <c r="D92" s="140"/>
      <c r="E92" s="388">
        <v>4.1299999999999994E-5</v>
      </c>
      <c r="F92" s="388">
        <v>8.2599999999999988E-5</v>
      </c>
      <c r="G92" s="388">
        <v>8.2599999999999988E-5</v>
      </c>
      <c r="H92" s="183" t="s">
        <v>425</v>
      </c>
      <c r="I92" s="371">
        <v>2.4779999999999997E-5</v>
      </c>
      <c r="J92" s="371">
        <v>3.3040000000000002E-5</v>
      </c>
      <c r="K92" s="371">
        <v>4.1299999999999994E-5</v>
      </c>
      <c r="L92" s="371">
        <v>6.4428E-7</v>
      </c>
      <c r="M92" s="371">
        <v>2.2714999999999999E-4</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159"/>
      <c r="AF92" s="200" t="s">
        <v>411</v>
      </c>
      <c r="AG92" s="200" t="s">
        <v>411</v>
      </c>
      <c r="AH92" s="200" t="s">
        <v>411</v>
      </c>
      <c r="AI92" s="200" t="s">
        <v>411</v>
      </c>
      <c r="AJ92" s="200" t="s">
        <v>411</v>
      </c>
      <c r="AK92" s="371">
        <v>4.1299999999999996E-2</v>
      </c>
      <c r="AL92" s="146" t="s">
        <v>412</v>
      </c>
    </row>
    <row r="93" spans="1:38" s="10" customFormat="1" ht="24.75" customHeight="1" thickBot="1" x14ac:dyDescent="0.25">
      <c r="A93" s="104" t="s">
        <v>122</v>
      </c>
      <c r="B93" s="104" t="s">
        <v>220</v>
      </c>
      <c r="C93" s="112" t="s">
        <v>119</v>
      </c>
      <c r="D93" s="140"/>
      <c r="E93" s="220" t="s">
        <v>411</v>
      </c>
      <c r="F93" s="371">
        <v>1.836162235</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159"/>
      <c r="AF93" s="200" t="s">
        <v>411</v>
      </c>
      <c r="AG93" s="200" t="s">
        <v>411</v>
      </c>
      <c r="AH93" s="200" t="s">
        <v>411</v>
      </c>
      <c r="AI93" s="200" t="s">
        <v>411</v>
      </c>
      <c r="AJ93" s="200" t="s">
        <v>411</v>
      </c>
      <c r="AK93" s="157">
        <v>149.51849999999999</v>
      </c>
      <c r="AL93" s="146" t="s">
        <v>429</v>
      </c>
    </row>
    <row r="94" spans="1:38" s="10" customFormat="1" ht="24.75" customHeight="1" thickBot="1" x14ac:dyDescent="0.25">
      <c r="A94" s="104" t="s">
        <v>122</v>
      </c>
      <c r="B94" s="213" t="s">
        <v>265</v>
      </c>
      <c r="C94" s="112" t="s">
        <v>303</v>
      </c>
      <c r="D94" s="96"/>
      <c r="E94" s="200" t="s">
        <v>411</v>
      </c>
      <c r="F94" s="200" t="s">
        <v>411</v>
      </c>
      <c r="G94" s="20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159"/>
      <c r="AF94" s="200" t="s">
        <v>411</v>
      </c>
      <c r="AG94" s="200" t="s">
        <v>411</v>
      </c>
      <c r="AH94" s="200" t="s">
        <v>411</v>
      </c>
      <c r="AI94" s="200" t="s">
        <v>411</v>
      </c>
      <c r="AJ94" s="200" t="s">
        <v>411</v>
      </c>
      <c r="AK94" s="200" t="s">
        <v>411</v>
      </c>
      <c r="AL94" s="232" t="s">
        <v>435</v>
      </c>
    </row>
    <row r="95" spans="1:38" s="10" customFormat="1" ht="24.75" customHeight="1" thickBot="1" x14ac:dyDescent="0.25">
      <c r="A95" s="104" t="s">
        <v>122</v>
      </c>
      <c r="B95" s="213" t="s">
        <v>221</v>
      </c>
      <c r="C95" s="112" t="s">
        <v>94</v>
      </c>
      <c r="D95" s="140"/>
      <c r="E95" s="183" t="s">
        <v>425</v>
      </c>
      <c r="F95" s="183" t="s">
        <v>425</v>
      </c>
      <c r="G95" s="183" t="s">
        <v>425</v>
      </c>
      <c r="H95" s="183" t="s">
        <v>425</v>
      </c>
      <c r="I95" s="183" t="s">
        <v>425</v>
      </c>
      <c r="J95" s="183" t="s">
        <v>425</v>
      </c>
      <c r="K95" s="157">
        <v>8.231999999999999E-2</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159"/>
      <c r="AF95" s="200" t="s">
        <v>411</v>
      </c>
      <c r="AG95" s="200" t="s">
        <v>411</v>
      </c>
      <c r="AH95" s="200" t="s">
        <v>411</v>
      </c>
      <c r="AI95" s="200" t="s">
        <v>411</v>
      </c>
      <c r="AJ95" s="200" t="s">
        <v>411</v>
      </c>
      <c r="AK95" s="157">
        <v>27.439999999999998</v>
      </c>
      <c r="AL95" s="146" t="s">
        <v>430</v>
      </c>
    </row>
    <row r="96" spans="1:38" s="10" customFormat="1" ht="24.75" customHeight="1" thickBot="1" x14ac:dyDescent="0.25">
      <c r="A96" s="104" t="s">
        <v>122</v>
      </c>
      <c r="B96" s="104" t="s">
        <v>222</v>
      </c>
      <c r="C96" s="112" t="s">
        <v>95</v>
      </c>
      <c r="D96" s="144"/>
      <c r="E96" s="182" t="s">
        <v>424</v>
      </c>
      <c r="F96" s="182" t="s">
        <v>424</v>
      </c>
      <c r="G96" s="18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159"/>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4" t="s">
        <v>223</v>
      </c>
      <c r="C97" s="112" t="s">
        <v>370</v>
      </c>
      <c r="D97" s="144"/>
      <c r="E97" s="200" t="s">
        <v>411</v>
      </c>
      <c r="F97" s="200" t="s">
        <v>411</v>
      </c>
      <c r="G97" s="200" t="s">
        <v>411</v>
      </c>
      <c r="H97" s="200" t="s">
        <v>411</v>
      </c>
      <c r="I97" s="200" t="s">
        <v>411</v>
      </c>
      <c r="J97" s="200" t="s">
        <v>411</v>
      </c>
      <c r="K97" s="200" t="s">
        <v>411</v>
      </c>
      <c r="L97" s="200" t="s">
        <v>411</v>
      </c>
      <c r="M97" s="200" t="s">
        <v>411</v>
      </c>
      <c r="N97" s="183" t="s">
        <v>425</v>
      </c>
      <c r="O97" s="183" t="s">
        <v>425</v>
      </c>
      <c r="P97" s="157">
        <v>4.1975930000000009E-2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419.75930000000011</v>
      </c>
      <c r="AE97" s="159"/>
      <c r="AF97" s="200" t="s">
        <v>411</v>
      </c>
      <c r="AG97" s="200" t="s">
        <v>411</v>
      </c>
      <c r="AH97" s="200" t="s">
        <v>411</v>
      </c>
      <c r="AI97" s="200" t="s">
        <v>411</v>
      </c>
      <c r="AJ97" s="200" t="s">
        <v>411</v>
      </c>
      <c r="AK97" s="157">
        <v>4197.5930000000008</v>
      </c>
      <c r="AL97" s="146" t="s">
        <v>432</v>
      </c>
    </row>
    <row r="98" spans="1:39" s="10" customFormat="1" ht="24.75" customHeight="1" thickBot="1" x14ac:dyDescent="0.25">
      <c r="A98" s="104" t="s">
        <v>122</v>
      </c>
      <c r="B98" s="104" t="s">
        <v>224</v>
      </c>
      <c r="C98" s="112" t="s">
        <v>319</v>
      </c>
      <c r="D98" s="144"/>
      <c r="E98" s="200" t="s">
        <v>411</v>
      </c>
      <c r="F98" s="200" t="s">
        <v>411</v>
      </c>
      <c r="G98" s="20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159"/>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160">
        <v>0.24387810000000001</v>
      </c>
      <c r="F99" s="157">
        <v>5.1508847000000006</v>
      </c>
      <c r="G99" s="200" t="s">
        <v>411</v>
      </c>
      <c r="H99" s="157">
        <v>12.193905000000001</v>
      </c>
      <c r="I99" s="157">
        <v>0.26244099999999998</v>
      </c>
      <c r="J99" s="157">
        <v>0.40326300000000004</v>
      </c>
      <c r="K99" s="157">
        <v>0.88333799999999996</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159"/>
      <c r="AF99" s="200" t="s">
        <v>411</v>
      </c>
      <c r="AG99" s="200" t="s">
        <v>411</v>
      </c>
      <c r="AH99" s="200" t="s">
        <v>411</v>
      </c>
      <c r="AI99" s="200" t="s">
        <v>411</v>
      </c>
      <c r="AJ99" s="200" t="s">
        <v>411</v>
      </c>
      <c r="AK99" s="157">
        <v>640.1</v>
      </c>
      <c r="AL99" s="146" t="s">
        <v>414</v>
      </c>
    </row>
    <row r="100" spans="1:39" s="10" customFormat="1" ht="24.75" customHeight="1" thickBot="1" x14ac:dyDescent="0.25">
      <c r="A100" s="104" t="s">
        <v>126</v>
      </c>
      <c r="B100" s="104" t="s">
        <v>235</v>
      </c>
      <c r="C100" s="112" t="s">
        <v>288</v>
      </c>
      <c r="D100" s="144"/>
      <c r="E100" s="160">
        <v>5.3019999999999991E-2</v>
      </c>
      <c r="F100" s="157">
        <v>1.7361639999999996</v>
      </c>
      <c r="G100" s="200" t="s">
        <v>411</v>
      </c>
      <c r="H100" s="157">
        <v>3.2775999999999996</v>
      </c>
      <c r="I100" s="157">
        <v>8.6759999999999976E-2</v>
      </c>
      <c r="J100" s="157">
        <v>0.13013999999999998</v>
      </c>
      <c r="K100" s="157">
        <v>0.28437999999999997</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159"/>
      <c r="AF100" s="200" t="s">
        <v>411</v>
      </c>
      <c r="AG100" s="200" t="s">
        <v>411</v>
      </c>
      <c r="AH100" s="200" t="s">
        <v>411</v>
      </c>
      <c r="AI100" s="200" t="s">
        <v>411</v>
      </c>
      <c r="AJ100" s="200" t="s">
        <v>411</v>
      </c>
      <c r="AK100" s="157">
        <v>481.99999999999989</v>
      </c>
      <c r="AL100" s="146" t="s">
        <v>414</v>
      </c>
      <c r="AM100" s="255"/>
    </row>
    <row r="101" spans="1:39" s="10" customFormat="1" ht="24.75" customHeight="1" thickBot="1" x14ac:dyDescent="0.25">
      <c r="A101" s="104" t="s">
        <v>126</v>
      </c>
      <c r="B101" s="104" t="s">
        <v>237</v>
      </c>
      <c r="C101" s="112" t="s">
        <v>281</v>
      </c>
      <c r="D101" s="144"/>
      <c r="E101" s="160">
        <v>6.6384000000000009E-3</v>
      </c>
      <c r="F101" s="157">
        <v>9.3490800000000013E-2</v>
      </c>
      <c r="G101" s="200" t="s">
        <v>411</v>
      </c>
      <c r="H101" s="157">
        <v>0.22128000000000003</v>
      </c>
      <c r="I101" s="157">
        <v>1.1064000000000003E-2</v>
      </c>
      <c r="J101" s="157">
        <v>3.3191999999999999E-2</v>
      </c>
      <c r="K101" s="157">
        <v>7.7448000000000003E-2</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159"/>
      <c r="AF101" s="200" t="s">
        <v>411</v>
      </c>
      <c r="AG101" s="200" t="s">
        <v>411</v>
      </c>
      <c r="AH101" s="200" t="s">
        <v>411</v>
      </c>
      <c r="AI101" s="200" t="s">
        <v>411</v>
      </c>
      <c r="AJ101" s="200" t="s">
        <v>411</v>
      </c>
      <c r="AK101" s="157">
        <v>553.20000000000005</v>
      </c>
      <c r="AL101" s="146" t="s">
        <v>414</v>
      </c>
      <c r="AM101" s="255"/>
    </row>
    <row r="102" spans="1:39" s="10" customFormat="1" ht="24.75" customHeight="1" thickBot="1" x14ac:dyDescent="0.25">
      <c r="A102" s="104" t="s">
        <v>126</v>
      </c>
      <c r="B102" s="104" t="s">
        <v>238</v>
      </c>
      <c r="C102" s="112" t="s">
        <v>282</v>
      </c>
      <c r="D102" s="144"/>
      <c r="E102" s="160">
        <v>2.7085949999999998E-2</v>
      </c>
      <c r="F102" s="157">
        <v>0.40569230000000006</v>
      </c>
      <c r="G102" s="200" t="s">
        <v>411</v>
      </c>
      <c r="H102" s="157">
        <v>2.2842950000000002</v>
      </c>
      <c r="I102" s="157">
        <v>3.0882000000000006E-3</v>
      </c>
      <c r="J102" s="157">
        <v>6.2216000000000007E-2</v>
      </c>
      <c r="K102" s="157">
        <v>0.36483300000000002</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159"/>
      <c r="AF102" s="200" t="s">
        <v>411</v>
      </c>
      <c r="AG102" s="200" t="s">
        <v>411</v>
      </c>
      <c r="AH102" s="200" t="s">
        <v>411</v>
      </c>
      <c r="AI102" s="200" t="s">
        <v>411</v>
      </c>
      <c r="AJ102" s="200" t="s">
        <v>411</v>
      </c>
      <c r="AK102" s="157">
        <v>411.1</v>
      </c>
      <c r="AL102" s="146" t="s">
        <v>414</v>
      </c>
      <c r="AM102" s="255"/>
    </row>
    <row r="103" spans="1:39" s="166" customFormat="1" ht="24.75" customHeight="1" thickBot="1" x14ac:dyDescent="0.25">
      <c r="A103" s="104" t="s">
        <v>126</v>
      </c>
      <c r="B103" s="104" t="s">
        <v>236</v>
      </c>
      <c r="C103" s="112" t="s">
        <v>283</v>
      </c>
      <c r="D103" s="144"/>
      <c r="E103" s="193" t="s">
        <v>427</v>
      </c>
      <c r="F103" s="194" t="s">
        <v>427</v>
      </c>
      <c r="G103" s="200" t="s">
        <v>411</v>
      </c>
      <c r="H103" s="194"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159"/>
      <c r="AF103" s="200" t="s">
        <v>411</v>
      </c>
      <c r="AG103" s="200" t="s">
        <v>411</v>
      </c>
      <c r="AH103" s="200" t="s">
        <v>411</v>
      </c>
      <c r="AI103" s="200" t="s">
        <v>411</v>
      </c>
      <c r="AJ103" s="200" t="s">
        <v>411</v>
      </c>
      <c r="AK103" s="190" t="s">
        <v>427</v>
      </c>
      <c r="AL103" s="165" t="s">
        <v>414</v>
      </c>
      <c r="AM103" s="255"/>
    </row>
    <row r="104" spans="1:39" s="10" customFormat="1" ht="24.75" customHeight="1" thickBot="1" x14ac:dyDescent="0.25">
      <c r="A104" s="104" t="s">
        <v>126</v>
      </c>
      <c r="B104" s="104" t="s">
        <v>362</v>
      </c>
      <c r="C104" s="112" t="s">
        <v>284</v>
      </c>
      <c r="D104" s="144"/>
      <c r="E104" s="160">
        <v>9.6240000000000008E-4</v>
      </c>
      <c r="F104" s="157">
        <v>4.3468400000000004E-2</v>
      </c>
      <c r="G104" s="200" t="s">
        <v>411</v>
      </c>
      <c r="H104" s="157">
        <v>3.2080000000000004E-2</v>
      </c>
      <c r="I104" s="157">
        <v>1.6040000000000002E-3</v>
      </c>
      <c r="J104" s="157">
        <v>4.8120000000000003E-3</v>
      </c>
      <c r="K104" s="157">
        <v>1.1228000000000002E-2</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159"/>
      <c r="AF104" s="200" t="s">
        <v>411</v>
      </c>
      <c r="AG104" s="200" t="s">
        <v>411</v>
      </c>
      <c r="AH104" s="200" t="s">
        <v>411</v>
      </c>
      <c r="AI104" s="200" t="s">
        <v>411</v>
      </c>
      <c r="AJ104" s="200" t="s">
        <v>411</v>
      </c>
      <c r="AK104" s="371">
        <v>80.2</v>
      </c>
      <c r="AL104" s="146" t="s">
        <v>414</v>
      </c>
      <c r="AM104" s="255"/>
    </row>
    <row r="105" spans="1:39" s="10" customFormat="1" ht="24.75" customHeight="1" thickBot="1" x14ac:dyDescent="0.25">
      <c r="A105" s="104" t="s">
        <v>126</v>
      </c>
      <c r="B105" s="104" t="s">
        <v>363</v>
      </c>
      <c r="C105" s="112" t="s">
        <v>285</v>
      </c>
      <c r="D105" s="144"/>
      <c r="E105" s="183">
        <v>7.5750000000000001E-3</v>
      </c>
      <c r="F105" s="183">
        <v>0.12953250000000002</v>
      </c>
      <c r="G105" s="200" t="s">
        <v>411</v>
      </c>
      <c r="H105" s="183">
        <v>0.21209999999999998</v>
      </c>
      <c r="I105" s="183">
        <v>4.242000000000001E-3</v>
      </c>
      <c r="J105" s="183">
        <v>6.6660000000000001E-3</v>
      </c>
      <c r="K105" s="183">
        <v>1.4544E-2</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159"/>
      <c r="AF105" s="200" t="s">
        <v>411</v>
      </c>
      <c r="AG105" s="200" t="s">
        <v>411</v>
      </c>
      <c r="AH105" s="200" t="s">
        <v>411</v>
      </c>
      <c r="AI105" s="200" t="s">
        <v>411</v>
      </c>
      <c r="AJ105" s="200" t="s">
        <v>411</v>
      </c>
      <c r="AK105" s="371">
        <v>30.3</v>
      </c>
      <c r="AL105" s="146" t="s">
        <v>414</v>
      </c>
      <c r="AM105" s="255"/>
    </row>
    <row r="106" spans="1:39" s="10" customFormat="1" ht="24.75" customHeight="1" thickBot="1" x14ac:dyDescent="0.25">
      <c r="A106" s="104" t="s">
        <v>126</v>
      </c>
      <c r="B106" s="104" t="s">
        <v>257</v>
      </c>
      <c r="C106" s="112" t="s">
        <v>286</v>
      </c>
      <c r="D106" s="144"/>
      <c r="E106" s="183" t="s">
        <v>425</v>
      </c>
      <c r="F106" s="183" t="s">
        <v>425</v>
      </c>
      <c r="G106" s="200" t="s">
        <v>411</v>
      </c>
      <c r="H106" s="183"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159"/>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100" t="s">
        <v>126</v>
      </c>
      <c r="B107" s="104" t="s">
        <v>364</v>
      </c>
      <c r="C107" s="100" t="s">
        <v>341</v>
      </c>
      <c r="D107" s="144"/>
      <c r="E107" s="193" t="s">
        <v>427</v>
      </c>
      <c r="F107" s="194" t="s">
        <v>427</v>
      </c>
      <c r="G107" s="200" t="s">
        <v>411</v>
      </c>
      <c r="H107" s="194"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159"/>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100" t="s">
        <v>126</v>
      </c>
      <c r="B108" s="104" t="s">
        <v>365</v>
      </c>
      <c r="C108" s="100" t="s">
        <v>342</v>
      </c>
      <c r="D108" s="144"/>
      <c r="E108" s="160">
        <v>0.11481321499999998</v>
      </c>
      <c r="F108" s="157">
        <v>1.15660545</v>
      </c>
      <c r="G108" s="200" t="s">
        <v>411</v>
      </c>
      <c r="H108" s="157">
        <v>1.9064924999999999</v>
      </c>
      <c r="I108" s="157">
        <v>2.1183249999999997E-2</v>
      </c>
      <c r="J108" s="157">
        <v>0.25419899999999995</v>
      </c>
      <c r="K108" s="157">
        <v>0.97442949999999995</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159"/>
      <c r="AF108" s="200" t="s">
        <v>411</v>
      </c>
      <c r="AG108" s="200" t="s">
        <v>411</v>
      </c>
      <c r="AH108" s="200" t="s">
        <v>411</v>
      </c>
      <c r="AI108" s="200" t="s">
        <v>411</v>
      </c>
      <c r="AJ108" s="200" t="s">
        <v>411</v>
      </c>
      <c r="AK108" s="157">
        <v>8473.2999999999993</v>
      </c>
      <c r="AL108" s="146" t="s">
        <v>414</v>
      </c>
      <c r="AM108" s="255"/>
    </row>
    <row r="109" spans="1:39" s="10" customFormat="1" ht="24.75" customHeight="1" thickBot="1" x14ac:dyDescent="0.25">
      <c r="A109" s="100" t="s">
        <v>126</v>
      </c>
      <c r="B109" s="104" t="s">
        <v>366</v>
      </c>
      <c r="C109" s="100" t="s">
        <v>324</v>
      </c>
      <c r="D109" s="144"/>
      <c r="E109" s="183" t="s">
        <v>425</v>
      </c>
      <c r="F109" s="183" t="s">
        <v>425</v>
      </c>
      <c r="G109" s="200" t="s">
        <v>411</v>
      </c>
      <c r="H109" s="183" t="s">
        <v>425</v>
      </c>
      <c r="I109" s="183" t="s">
        <v>425</v>
      </c>
      <c r="J109" s="183" t="s">
        <v>425</v>
      </c>
      <c r="K109" s="183" t="s">
        <v>425</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159"/>
      <c r="AF109" s="200" t="s">
        <v>411</v>
      </c>
      <c r="AG109" s="200" t="s">
        <v>411</v>
      </c>
      <c r="AH109" s="200" t="s">
        <v>411</v>
      </c>
      <c r="AI109" s="200" t="s">
        <v>411</v>
      </c>
      <c r="AJ109" s="200" t="s">
        <v>411</v>
      </c>
      <c r="AK109" s="183" t="s">
        <v>425</v>
      </c>
      <c r="AL109" s="146" t="s">
        <v>414</v>
      </c>
      <c r="AM109" s="255"/>
    </row>
    <row r="110" spans="1:39" s="10" customFormat="1" ht="24.75" customHeight="1" thickBot="1" x14ac:dyDescent="0.25">
      <c r="A110" s="100" t="s">
        <v>126</v>
      </c>
      <c r="B110" s="104" t="s">
        <v>367</v>
      </c>
      <c r="C110" s="100" t="s">
        <v>325</v>
      </c>
      <c r="D110" s="144"/>
      <c r="E110" s="183" t="s">
        <v>425</v>
      </c>
      <c r="F110" s="183" t="s">
        <v>425</v>
      </c>
      <c r="G110" s="200" t="s">
        <v>411</v>
      </c>
      <c r="H110" s="183" t="s">
        <v>425</v>
      </c>
      <c r="I110" s="183" t="s">
        <v>425</v>
      </c>
      <c r="J110" s="183" t="s">
        <v>425</v>
      </c>
      <c r="K110" s="183" t="s">
        <v>425</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159"/>
      <c r="AF110" s="200" t="s">
        <v>411</v>
      </c>
      <c r="AG110" s="200" t="s">
        <v>411</v>
      </c>
      <c r="AH110" s="200" t="s">
        <v>411</v>
      </c>
      <c r="AI110" s="200" t="s">
        <v>411</v>
      </c>
      <c r="AJ110" s="200" t="s">
        <v>411</v>
      </c>
      <c r="AK110" s="200" t="s">
        <v>411</v>
      </c>
      <c r="AL110" s="146" t="s">
        <v>414</v>
      </c>
      <c r="AM110" s="255"/>
    </row>
    <row r="111" spans="1:39" s="10" customFormat="1" ht="24.75" customHeight="1" thickBot="1" x14ac:dyDescent="0.25">
      <c r="A111" s="104" t="s">
        <v>126</v>
      </c>
      <c r="B111" s="104" t="s">
        <v>368</v>
      </c>
      <c r="C111" s="112" t="s">
        <v>287</v>
      </c>
      <c r="D111" s="144"/>
      <c r="E111" s="200" t="s">
        <v>411</v>
      </c>
      <c r="F111" s="200" t="s">
        <v>411</v>
      </c>
      <c r="G111" s="200" t="s">
        <v>411</v>
      </c>
      <c r="H111" s="20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159"/>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57">
        <v>4.3718399999999988</v>
      </c>
      <c r="F112" s="200" t="s">
        <v>411</v>
      </c>
      <c r="G112" s="200" t="s">
        <v>411</v>
      </c>
      <c r="H112" s="157">
        <v>6.0587999999999997</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159"/>
      <c r="AF112" s="200" t="s">
        <v>411</v>
      </c>
      <c r="AG112" s="200" t="s">
        <v>411</v>
      </c>
      <c r="AH112" s="200" t="s">
        <v>411</v>
      </c>
      <c r="AI112" s="200" t="s">
        <v>411</v>
      </c>
      <c r="AJ112" s="200" t="s">
        <v>411</v>
      </c>
      <c r="AK112" s="167">
        <v>71280000</v>
      </c>
      <c r="AL112" s="146" t="s">
        <v>423</v>
      </c>
    </row>
    <row r="113" spans="1:38" s="10" customFormat="1" ht="24.75" customHeight="1" thickBot="1" x14ac:dyDescent="0.25">
      <c r="A113" s="104" t="s">
        <v>136</v>
      </c>
      <c r="B113" s="91" t="s">
        <v>254</v>
      </c>
      <c r="C113" s="114" t="s">
        <v>143</v>
      </c>
      <c r="D113" s="96"/>
      <c r="E113" s="371">
        <v>4.4588853799999999</v>
      </c>
      <c r="F113" s="200" t="s">
        <v>411</v>
      </c>
      <c r="G113" s="200" t="s">
        <v>411</v>
      </c>
      <c r="H113" s="157">
        <v>10.5887335</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159"/>
      <c r="AF113" s="200" t="s">
        <v>411</v>
      </c>
      <c r="AG113" s="200" t="s">
        <v>411</v>
      </c>
      <c r="AH113" s="200" t="s">
        <v>411</v>
      </c>
      <c r="AI113" s="200" t="s">
        <v>411</v>
      </c>
      <c r="AJ113" s="200" t="s">
        <v>411</v>
      </c>
      <c r="AK113" s="371">
        <v>10670.199999999999</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159"/>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159"/>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2" t="s">
        <v>304</v>
      </c>
      <c r="D116" s="96"/>
      <c r="E116" s="183" t="s">
        <v>425</v>
      </c>
      <c r="F116" s="200" t="s">
        <v>411</v>
      </c>
      <c r="G116" s="200" t="s">
        <v>411</v>
      </c>
      <c r="H116" s="157">
        <v>4.9537300000000011</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159"/>
      <c r="AF116" s="200" t="s">
        <v>411</v>
      </c>
      <c r="AG116" s="200" t="s">
        <v>411</v>
      </c>
      <c r="AH116" s="200" t="s">
        <v>411</v>
      </c>
      <c r="AI116" s="200" t="s">
        <v>411</v>
      </c>
      <c r="AJ116" s="200" t="s">
        <v>411</v>
      </c>
      <c r="AK116" s="157">
        <v>10670.199999999999</v>
      </c>
      <c r="AL116" s="146" t="s">
        <v>414</v>
      </c>
    </row>
    <row r="117" spans="1:38" s="10" customFormat="1" ht="24.75" customHeight="1" thickBot="1" x14ac:dyDescent="0.25">
      <c r="A117" s="104" t="s">
        <v>136</v>
      </c>
      <c r="B117" s="104" t="s">
        <v>308</v>
      </c>
      <c r="C117" s="112"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159"/>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2"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159"/>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3.5682000000000005E-2</v>
      </c>
      <c r="J119" s="157">
        <v>0.92773200000000011</v>
      </c>
      <c r="K119" s="157">
        <v>0.92773200000000011</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159"/>
      <c r="AF119" s="200" t="s">
        <v>411</v>
      </c>
      <c r="AG119" s="200" t="s">
        <v>411</v>
      </c>
      <c r="AH119" s="200" t="s">
        <v>411</v>
      </c>
      <c r="AI119" s="200" t="s">
        <v>411</v>
      </c>
      <c r="AJ119" s="200" t="s">
        <v>411</v>
      </c>
      <c r="AK119" s="257">
        <v>594700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159"/>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2" t="s">
        <v>311</v>
      </c>
      <c r="D121" s="141"/>
      <c r="E121" s="200" t="s">
        <v>411</v>
      </c>
      <c r="F121" s="157">
        <v>0.51144199999999995</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159"/>
      <c r="AF121" s="200" t="s">
        <v>411</v>
      </c>
      <c r="AG121" s="200" t="s">
        <v>411</v>
      </c>
      <c r="AH121" s="200" t="s">
        <v>411</v>
      </c>
      <c r="AI121" s="200" t="s">
        <v>411</v>
      </c>
      <c r="AJ121" s="200" t="s">
        <v>411</v>
      </c>
      <c r="AK121" s="257">
        <v>594700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159"/>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159"/>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159"/>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00" t="s">
        <v>411</v>
      </c>
      <c r="F125" s="371">
        <v>0.680362369337979</v>
      </c>
      <c r="G125" s="20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159"/>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183" t="s">
        <v>425</v>
      </c>
      <c r="F126" s="183" t="s">
        <v>425</v>
      </c>
      <c r="G126" s="183"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159"/>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159"/>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4" t="s">
        <v>242</v>
      </c>
      <c r="C128" s="112" t="s">
        <v>108</v>
      </c>
      <c r="D128" s="96"/>
      <c r="E128" s="183" t="s">
        <v>425</v>
      </c>
      <c r="F128" s="183" t="s">
        <v>425</v>
      </c>
      <c r="G128" s="183"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159"/>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4" t="s">
        <v>343</v>
      </c>
      <c r="C129" s="95" t="s">
        <v>107</v>
      </c>
      <c r="D129" s="96"/>
      <c r="E129" s="183" t="s">
        <v>425</v>
      </c>
      <c r="F129" s="183" t="s">
        <v>425</v>
      </c>
      <c r="G129" s="183" t="s">
        <v>425</v>
      </c>
      <c r="H129" s="183" t="s">
        <v>425</v>
      </c>
      <c r="I129" s="183" t="s">
        <v>425</v>
      </c>
      <c r="J129" s="183" t="s">
        <v>425</v>
      </c>
      <c r="K129" s="183" t="s">
        <v>425</v>
      </c>
      <c r="L129" s="183" t="s">
        <v>425</v>
      </c>
      <c r="M129" s="183" t="s">
        <v>425</v>
      </c>
      <c r="N129" s="183" t="s">
        <v>425</v>
      </c>
      <c r="O129" s="183" t="s">
        <v>425</v>
      </c>
      <c r="P129" s="183" t="s">
        <v>425</v>
      </c>
      <c r="Q129" s="183" t="s">
        <v>425</v>
      </c>
      <c r="R129" s="183" t="s">
        <v>425</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159"/>
      <c r="AF129" s="200" t="s">
        <v>411</v>
      </c>
      <c r="AG129" s="200" t="s">
        <v>411</v>
      </c>
      <c r="AH129" s="200" t="s">
        <v>411</v>
      </c>
      <c r="AI129" s="200" t="s">
        <v>411</v>
      </c>
      <c r="AJ129" s="200" t="s">
        <v>411</v>
      </c>
      <c r="AK129" s="183" t="s">
        <v>425</v>
      </c>
      <c r="AL129" s="146" t="s">
        <v>416</v>
      </c>
    </row>
    <row r="130" spans="1:67" s="10" customFormat="1" ht="24.75" customHeight="1" thickBot="1" x14ac:dyDescent="0.25">
      <c r="A130" s="104" t="s">
        <v>127</v>
      </c>
      <c r="B130" s="104" t="s">
        <v>344</v>
      </c>
      <c r="C130" s="214" t="s">
        <v>345</v>
      </c>
      <c r="D130" s="96"/>
      <c r="E130" s="183" t="s">
        <v>425</v>
      </c>
      <c r="F130" s="183" t="s">
        <v>425</v>
      </c>
      <c r="G130" s="183"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159"/>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4" t="s">
        <v>346</v>
      </c>
      <c r="C131" s="95" t="s">
        <v>158</v>
      </c>
      <c r="D131" s="96"/>
      <c r="E131" s="183" t="s">
        <v>425</v>
      </c>
      <c r="F131" s="183" t="s">
        <v>425</v>
      </c>
      <c r="G131" s="183" t="s">
        <v>425</v>
      </c>
      <c r="H131" s="183" t="s">
        <v>425</v>
      </c>
      <c r="I131" s="183" t="s">
        <v>425</v>
      </c>
      <c r="J131" s="183" t="s">
        <v>425</v>
      </c>
      <c r="K131" s="183" t="s">
        <v>425</v>
      </c>
      <c r="L131" s="183" t="s">
        <v>425</v>
      </c>
      <c r="M131" s="183" t="s">
        <v>425</v>
      </c>
      <c r="N131" s="183" t="s">
        <v>425</v>
      </c>
      <c r="O131" s="183" t="s">
        <v>425</v>
      </c>
      <c r="P131" s="183" t="s">
        <v>425</v>
      </c>
      <c r="Q131" s="183" t="s">
        <v>425</v>
      </c>
      <c r="R131" s="183" t="s">
        <v>425</v>
      </c>
      <c r="S131" s="183" t="s">
        <v>425</v>
      </c>
      <c r="T131" s="183" t="s">
        <v>425</v>
      </c>
      <c r="U131" s="183" t="s">
        <v>425</v>
      </c>
      <c r="V131" s="183" t="s">
        <v>425</v>
      </c>
      <c r="W131" s="183" t="s">
        <v>425</v>
      </c>
      <c r="X131" s="183" t="s">
        <v>425</v>
      </c>
      <c r="Y131" s="183" t="s">
        <v>425</v>
      </c>
      <c r="Z131" s="183" t="s">
        <v>425</v>
      </c>
      <c r="AA131" s="183" t="s">
        <v>425</v>
      </c>
      <c r="AB131" s="183" t="s">
        <v>425</v>
      </c>
      <c r="AC131" s="183" t="s">
        <v>425</v>
      </c>
      <c r="AD131" s="183" t="s">
        <v>425</v>
      </c>
      <c r="AE131" s="159"/>
      <c r="AF131" s="200" t="s">
        <v>411</v>
      </c>
      <c r="AG131" s="200" t="s">
        <v>411</v>
      </c>
      <c r="AH131" s="200" t="s">
        <v>411</v>
      </c>
      <c r="AI131" s="200" t="s">
        <v>411</v>
      </c>
      <c r="AJ131" s="200" t="s">
        <v>411</v>
      </c>
      <c r="AK131" s="183" t="s">
        <v>425</v>
      </c>
      <c r="AL131" s="146" t="s">
        <v>416</v>
      </c>
    </row>
    <row r="132" spans="1:67" s="10" customFormat="1" ht="24.75" customHeight="1" thickBot="1" x14ac:dyDescent="0.25">
      <c r="A132" s="104" t="s">
        <v>127</v>
      </c>
      <c r="B132" s="104" t="s">
        <v>347</v>
      </c>
      <c r="C132" s="95" t="s">
        <v>113</v>
      </c>
      <c r="D132" s="96"/>
      <c r="E132" s="183" t="s">
        <v>425</v>
      </c>
      <c r="F132" s="183" t="s">
        <v>425</v>
      </c>
      <c r="G132" s="183"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159"/>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4" t="s">
        <v>348</v>
      </c>
      <c r="C133" s="95" t="s">
        <v>102</v>
      </c>
      <c r="D133" s="96"/>
      <c r="E133" s="182" t="s">
        <v>424</v>
      </c>
      <c r="F133" s="182" t="s">
        <v>424</v>
      </c>
      <c r="G133" s="18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159"/>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4" t="s">
        <v>349</v>
      </c>
      <c r="C134" s="112" t="s">
        <v>297</v>
      </c>
      <c r="D134" s="96"/>
      <c r="E134" s="200" t="s">
        <v>411</v>
      </c>
      <c r="F134" s="200" t="s">
        <v>411</v>
      </c>
      <c r="G134" s="20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159"/>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183" t="s">
        <v>425</v>
      </c>
      <c r="F135" s="183" t="s">
        <v>425</v>
      </c>
      <c r="G135" s="183"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159"/>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00" t="s">
        <v>411</v>
      </c>
      <c r="F136" s="157">
        <v>3.7583999999999998E-3</v>
      </c>
      <c r="G136" s="200" t="s">
        <v>411</v>
      </c>
      <c r="H136" s="183" t="s">
        <v>425</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159"/>
      <c r="AF136" s="200" t="s">
        <v>411</v>
      </c>
      <c r="AG136" s="200" t="s">
        <v>411</v>
      </c>
      <c r="AH136" s="200" t="s">
        <v>411</v>
      </c>
      <c r="AI136" s="200" t="s">
        <v>411</v>
      </c>
      <c r="AJ136" s="200" t="s">
        <v>411</v>
      </c>
      <c r="AK136" s="157">
        <v>250.56</v>
      </c>
      <c r="AL136" s="232" t="s">
        <v>480</v>
      </c>
    </row>
    <row r="137" spans="1:67" s="10" customFormat="1" ht="24.75" customHeight="1" thickBot="1" x14ac:dyDescent="0.25">
      <c r="A137" s="104" t="s">
        <v>127</v>
      </c>
      <c r="B137" s="104" t="s">
        <v>115</v>
      </c>
      <c r="C137" s="112" t="s">
        <v>117</v>
      </c>
      <c r="D137" s="96"/>
      <c r="E137" s="200" t="s">
        <v>411</v>
      </c>
      <c r="F137" s="157">
        <v>8.4720000000000002E-5</v>
      </c>
      <c r="G137" s="20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159"/>
      <c r="AF137" s="200" t="s">
        <v>411</v>
      </c>
      <c r="AG137" s="200" t="s">
        <v>411</v>
      </c>
      <c r="AH137" s="200" t="s">
        <v>411</v>
      </c>
      <c r="AI137" s="200" t="s">
        <v>411</v>
      </c>
      <c r="AJ137" s="200" t="s">
        <v>411</v>
      </c>
      <c r="AK137" s="157">
        <v>5.6479999999999997</v>
      </c>
      <c r="AL137" s="232" t="s">
        <v>479</v>
      </c>
    </row>
    <row r="138" spans="1:67" s="10" customFormat="1" ht="24.75" customHeight="1" thickBot="1" x14ac:dyDescent="0.25">
      <c r="A138" s="104" t="s">
        <v>127</v>
      </c>
      <c r="B138" s="104" t="s">
        <v>263</v>
      </c>
      <c r="C138" s="112" t="s">
        <v>264</v>
      </c>
      <c r="D138" s="141"/>
      <c r="E138" s="200" t="s">
        <v>411</v>
      </c>
      <c r="F138" s="200" t="s">
        <v>411</v>
      </c>
      <c r="G138" s="20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159"/>
      <c r="AF138" s="200" t="s">
        <v>411</v>
      </c>
      <c r="AG138" s="200" t="s">
        <v>411</v>
      </c>
      <c r="AH138" s="200" t="s">
        <v>411</v>
      </c>
      <c r="AI138" s="200" t="s">
        <v>411</v>
      </c>
      <c r="AJ138" s="200" t="s">
        <v>411</v>
      </c>
      <c r="AK138" s="200" t="s">
        <v>411</v>
      </c>
      <c r="AL138" s="232" t="s">
        <v>447</v>
      </c>
    </row>
    <row r="139" spans="1:67" s="10" customFormat="1" ht="24.75" customHeight="1" thickBot="1" x14ac:dyDescent="0.25">
      <c r="A139" s="104" t="s">
        <v>127</v>
      </c>
      <c r="B139" s="104" t="s">
        <v>244</v>
      </c>
      <c r="C139" s="112" t="s">
        <v>302</v>
      </c>
      <c r="D139" s="141"/>
      <c r="E139" s="183" t="s">
        <v>425</v>
      </c>
      <c r="F139" s="183" t="s">
        <v>425</v>
      </c>
      <c r="G139" s="183"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159"/>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159"/>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129" t="s">
        <v>350</v>
      </c>
      <c r="D141" s="252" t="s">
        <v>314</v>
      </c>
      <c r="E141" s="161">
        <f>SUM(E14:E140)</f>
        <v>21.011630765534541</v>
      </c>
      <c r="F141" s="161">
        <f t="shared" ref="F141:AD141" si="0">SUM(F14:F140)</f>
        <v>41.870797070214117</v>
      </c>
      <c r="G141" s="161">
        <f t="shared" si="0"/>
        <v>6.5794602961582154</v>
      </c>
      <c r="H141" s="161">
        <f t="shared" si="0"/>
        <v>42.198139316127602</v>
      </c>
      <c r="I141" s="161">
        <f t="shared" si="0"/>
        <v>20.91350293237603</v>
      </c>
      <c r="J141" s="161">
        <f t="shared" si="0"/>
        <v>22.930927476961369</v>
      </c>
      <c r="K141" s="161">
        <f t="shared" si="0"/>
        <v>25.944338738476315</v>
      </c>
      <c r="L141" s="161">
        <f t="shared" si="0"/>
        <v>2.1355096854667002</v>
      </c>
      <c r="M141" s="161">
        <f t="shared" si="0"/>
        <v>124.67458364233626</v>
      </c>
      <c r="N141" s="161">
        <f t="shared" si="0"/>
        <v>1.6005783082525635</v>
      </c>
      <c r="O141" s="161">
        <f t="shared" si="0"/>
        <v>0.38326438338284902</v>
      </c>
      <c r="P141" s="161">
        <f t="shared" si="0"/>
        <v>7.4116371424244099E-2</v>
      </c>
      <c r="Q141" s="161">
        <f t="shared" si="0"/>
        <v>4.9419606016930101E-2</v>
      </c>
      <c r="R141" s="161">
        <f t="shared" si="0"/>
        <v>0.72727200162394245</v>
      </c>
      <c r="S141" s="161">
        <f t="shared" si="0"/>
        <v>0.25742213067037051</v>
      </c>
      <c r="T141" s="161">
        <f t="shared" si="0"/>
        <v>1.9064983025493842</v>
      </c>
      <c r="U141" s="161">
        <f t="shared" si="0"/>
        <v>5.4351432617189027E-2</v>
      </c>
      <c r="V141" s="161">
        <f t="shared" si="0"/>
        <v>15.923835496114094</v>
      </c>
      <c r="W141" s="161">
        <f t="shared" si="0"/>
        <v>21.449069829733155</v>
      </c>
      <c r="X141" s="161">
        <f t="shared" si="0"/>
        <v>3.2275902702144075</v>
      </c>
      <c r="Y141" s="161">
        <f t="shared" si="0"/>
        <v>2.9751120475159922</v>
      </c>
      <c r="Z141" s="161">
        <f t="shared" si="0"/>
        <v>1.1253015782101177</v>
      </c>
      <c r="AA141" s="161">
        <f t="shared" si="0"/>
        <v>1.892903516615672</v>
      </c>
      <c r="AB141" s="161">
        <f t="shared" si="0"/>
        <v>9.2232709487005806</v>
      </c>
      <c r="AC141" s="161">
        <f t="shared" si="0"/>
        <v>0.14200991329428167</v>
      </c>
      <c r="AD141" s="161">
        <f t="shared" si="0"/>
        <v>419.79850740921216</v>
      </c>
      <c r="AE141" s="159"/>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59"/>
      <c r="AF142" s="162"/>
      <c r="AG142" s="162"/>
      <c r="AH142" s="162"/>
      <c r="AI142" s="162"/>
      <c r="AJ142" s="162"/>
      <c r="AK142" s="162"/>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244"/>
      <c r="B152" s="245" t="s">
        <v>470</v>
      </c>
      <c r="C152" s="246" t="s">
        <v>471</v>
      </c>
      <c r="D152" s="244" t="s">
        <v>106</v>
      </c>
      <c r="E152" s="164">
        <f>SUM(E$141, E$151, IF(AND(ISNUMBER(SEARCH($B$4,"AT|BE|CH|GB|IE|LT|LU|NL")),SUM(E$143:E$149)&gt;0),SUM(E$143:E$149)-SUM(E$27:E$33),0))</f>
        <v>21.011630765534541</v>
      </c>
      <c r="F152" s="164">
        <f t="shared" ref="F152:AD152" si="1">SUM(F$141, F$151, IF(AND(ISNUMBER(SEARCH($B$4,"AT|BE|CH|GB|IE|LT|LU|NL")),SUM(F$143:F$149)&gt;0),SUM(F$143:F$149)-SUM(F$27:F$33),0))</f>
        <v>41.870797070214117</v>
      </c>
      <c r="G152" s="164">
        <f t="shared" si="1"/>
        <v>6.5794602961582154</v>
      </c>
      <c r="H152" s="164">
        <f t="shared" si="1"/>
        <v>42.198139316127602</v>
      </c>
      <c r="I152" s="164">
        <f t="shared" si="1"/>
        <v>20.91350293237603</v>
      </c>
      <c r="J152" s="164">
        <f t="shared" si="1"/>
        <v>22.930927476961369</v>
      </c>
      <c r="K152" s="164">
        <f t="shared" si="1"/>
        <v>25.944338738476315</v>
      </c>
      <c r="L152" s="164">
        <f t="shared" si="1"/>
        <v>2.1355096854667002</v>
      </c>
      <c r="M152" s="164">
        <f t="shared" si="1"/>
        <v>124.67458364233626</v>
      </c>
      <c r="N152" s="164">
        <f t="shared" si="1"/>
        <v>1.6005783082525635</v>
      </c>
      <c r="O152" s="164">
        <f t="shared" si="1"/>
        <v>0.38326438338284902</v>
      </c>
      <c r="P152" s="164">
        <f t="shared" si="1"/>
        <v>7.4116371424244099E-2</v>
      </c>
      <c r="Q152" s="164">
        <f t="shared" si="1"/>
        <v>4.9419606016930101E-2</v>
      </c>
      <c r="R152" s="164">
        <f t="shared" si="1"/>
        <v>0.72727200162394245</v>
      </c>
      <c r="S152" s="164">
        <f t="shared" si="1"/>
        <v>0.25742213067037051</v>
      </c>
      <c r="T152" s="164">
        <f t="shared" si="1"/>
        <v>1.9064983025493842</v>
      </c>
      <c r="U152" s="164">
        <f t="shared" si="1"/>
        <v>5.4351432617189027E-2</v>
      </c>
      <c r="V152" s="164">
        <f t="shared" si="1"/>
        <v>15.923835496114094</v>
      </c>
      <c r="W152" s="164">
        <f t="shared" si="1"/>
        <v>21.449069829733155</v>
      </c>
      <c r="X152" s="164">
        <f t="shared" si="1"/>
        <v>3.2275902702144075</v>
      </c>
      <c r="Y152" s="164">
        <f t="shared" si="1"/>
        <v>2.9751120475159922</v>
      </c>
      <c r="Z152" s="164">
        <f t="shared" si="1"/>
        <v>1.1253015782101177</v>
      </c>
      <c r="AA152" s="164">
        <f t="shared" si="1"/>
        <v>1.892903516615672</v>
      </c>
      <c r="AB152" s="164">
        <f t="shared" si="1"/>
        <v>9.2232709487005806</v>
      </c>
      <c r="AC152" s="164">
        <f t="shared" si="1"/>
        <v>0.14200991329428167</v>
      </c>
      <c r="AD152" s="164">
        <f t="shared" si="1"/>
        <v>419.79850740921216</v>
      </c>
      <c r="AE152" s="239"/>
      <c r="AF152" s="164"/>
      <c r="AG152" s="164"/>
      <c r="AH152" s="164"/>
      <c r="AI152" s="164"/>
      <c r="AJ152" s="164"/>
      <c r="AK152" s="164"/>
      <c r="AL152" s="149" t="s">
        <v>411</v>
      </c>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21.011630765534541</v>
      </c>
      <c r="F154" s="164">
        <f>SUM(F$141, F$153, -1 * IF(OR($B$6=2005,$B$6&gt;=2020),SUM(F$99:F$122),0), IF(AND(ISNUMBER(SEARCH($B$4,"AT|BE|CH|GB|IE|LT|LU|NL")),SUM(F$143:F$149)&gt;0),SUM(F$143:F$149)-SUM(F$27:F$33),0))</f>
        <v>41.870797070214117</v>
      </c>
      <c r="G154" s="164">
        <f>SUM(G$141, G$153, IF(AND(ISNUMBER(SEARCH($B$4,"AT|BE|CH|GB|IE|LT|LU|NL")),SUM(G$143:G$149)&gt;0),SUM(G$143:G$149)-SUM(G$27:G$33),0))</f>
        <v>6.5794602961582154</v>
      </c>
      <c r="H154" s="164">
        <f>SUM(H$141, H$153, IF(AND(ISNUMBER(SEARCH($B$4,"AT|BE|CH|GB|IE|LT|LU|NL")),SUM(H$143:H$149)&gt;0),SUM(H$143:H$149)-SUM(H$27:H$33),0))</f>
        <v>42.198139316127602</v>
      </c>
      <c r="I154" s="164">
        <f t="shared" ref="I154:AD154" si="2">SUM(I$141, I$153, IF(AND(ISNUMBER(SEARCH($B$4,"AT|BE|CH|GB|IE|LT|LU|NL")),SUM(I$143:I$149)&gt;0),SUM(I$143:I$149)-SUM(I$27:I$33),0))</f>
        <v>20.91350293237603</v>
      </c>
      <c r="J154" s="164">
        <f t="shared" si="2"/>
        <v>22.930927476961369</v>
      </c>
      <c r="K154" s="164">
        <f t="shared" si="2"/>
        <v>25.944338738476315</v>
      </c>
      <c r="L154" s="164">
        <f t="shared" si="2"/>
        <v>2.1355096854667002</v>
      </c>
      <c r="M154" s="164">
        <f t="shared" si="2"/>
        <v>124.67458364233626</v>
      </c>
      <c r="N154" s="164">
        <f t="shared" si="2"/>
        <v>1.6005783082525635</v>
      </c>
      <c r="O154" s="164">
        <f t="shared" si="2"/>
        <v>0.38326438338284902</v>
      </c>
      <c r="P154" s="164">
        <f t="shared" si="2"/>
        <v>7.4116371424244099E-2</v>
      </c>
      <c r="Q154" s="164">
        <f t="shared" si="2"/>
        <v>4.9419606016930101E-2</v>
      </c>
      <c r="R154" s="164">
        <f t="shared" si="2"/>
        <v>0.72727200162394245</v>
      </c>
      <c r="S154" s="164">
        <f t="shared" si="2"/>
        <v>0.25742213067037051</v>
      </c>
      <c r="T154" s="164">
        <f t="shared" si="2"/>
        <v>1.9064983025493842</v>
      </c>
      <c r="U154" s="164">
        <f t="shared" si="2"/>
        <v>5.4351432617189027E-2</v>
      </c>
      <c r="V154" s="164">
        <f t="shared" si="2"/>
        <v>15.923835496114094</v>
      </c>
      <c r="W154" s="164">
        <f t="shared" si="2"/>
        <v>21.449069829733155</v>
      </c>
      <c r="X154" s="164">
        <f t="shared" si="2"/>
        <v>3.2275902702144075</v>
      </c>
      <c r="Y154" s="164">
        <f t="shared" si="2"/>
        <v>2.9751120475159922</v>
      </c>
      <c r="Z154" s="164">
        <f t="shared" si="2"/>
        <v>1.1253015782101177</v>
      </c>
      <c r="AA154" s="164">
        <f t="shared" si="2"/>
        <v>1.892903516615672</v>
      </c>
      <c r="AB154" s="164">
        <f t="shared" si="2"/>
        <v>9.2232709487005806</v>
      </c>
      <c r="AC154" s="164">
        <f t="shared" si="2"/>
        <v>0.14200991329428167</v>
      </c>
      <c r="AD154" s="164">
        <f t="shared" si="2"/>
        <v>419.79850740921216</v>
      </c>
      <c r="AE154" s="247"/>
      <c r="AF154" s="164"/>
      <c r="AG154" s="164"/>
      <c r="AH154" s="164"/>
      <c r="AI154" s="164"/>
      <c r="AJ154" s="164"/>
      <c r="AK154" s="164"/>
      <c r="AL154" s="149" t="s">
        <v>411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154"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155"/>
      <c r="AN159" s="156"/>
      <c r="AO159" s="156"/>
      <c r="AP159" s="156"/>
      <c r="AQ159" s="156"/>
      <c r="AR159" s="156"/>
      <c r="AS159" s="156"/>
      <c r="AT159" s="156"/>
      <c r="AU159" s="156"/>
      <c r="AV159" s="156"/>
      <c r="AW159" s="156"/>
      <c r="AX159" s="156"/>
      <c r="AY159" s="156"/>
      <c r="AZ159" s="156"/>
      <c r="BA159" s="156"/>
      <c r="BB159" s="156"/>
      <c r="BC159" s="156"/>
      <c r="BD159" s="156"/>
      <c r="BE159" s="156"/>
      <c r="BF159" s="156"/>
      <c r="BG159" s="156"/>
      <c r="BH159" s="156"/>
      <c r="BI159" s="156"/>
      <c r="BJ159" s="156"/>
      <c r="BK159" s="156"/>
      <c r="BL159" s="156"/>
      <c r="BM159" s="156"/>
      <c r="BN159" s="156"/>
      <c r="BO159" s="156"/>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24.7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48.75" customHeight="1" x14ac:dyDescent="0.2">
      <c r="A166" s="463" t="s">
        <v>448</v>
      </c>
      <c r="B166" s="463"/>
      <c r="C166" s="463"/>
      <c r="D166" s="463"/>
      <c r="E166" s="463"/>
      <c r="F166" s="463"/>
      <c r="G166" s="463"/>
    </row>
    <row r="167" spans="1:67" s="84" customFormat="1" ht="58.5" customHeight="1" x14ac:dyDescent="0.2">
      <c r="A167" s="463" t="s">
        <v>449</v>
      </c>
      <c r="B167" s="463"/>
      <c r="C167" s="463"/>
      <c r="D167" s="463"/>
      <c r="E167" s="463"/>
      <c r="F167" s="463"/>
      <c r="G167" s="463"/>
    </row>
    <row r="168" spans="1:67" s="84" customFormat="1" ht="24.75" customHeight="1" x14ac:dyDescent="0.2">
      <c r="A168" s="463" t="s">
        <v>450</v>
      </c>
      <c r="B168" s="463"/>
      <c r="C168" s="463"/>
      <c r="D168" s="463"/>
      <c r="E168" s="463"/>
      <c r="F168" s="463"/>
      <c r="G168" s="463"/>
    </row>
    <row r="169" spans="1:67" s="84" customFormat="1" ht="22.5" customHeight="1" x14ac:dyDescent="0.2">
      <c r="A169" s="463" t="s">
        <v>451</v>
      </c>
      <c r="B169" s="463"/>
      <c r="C169" s="463"/>
      <c r="D169" s="463"/>
      <c r="E169" s="463"/>
      <c r="F169" s="463"/>
      <c r="G169" s="463"/>
    </row>
    <row r="170" spans="1:67" s="84" customFormat="1" ht="52.5" customHeight="1" x14ac:dyDescent="0.2">
      <c r="A170" s="463" t="s">
        <v>452</v>
      </c>
      <c r="B170" s="463"/>
      <c r="C170" s="463"/>
      <c r="D170" s="463"/>
      <c r="E170" s="463"/>
      <c r="F170" s="463"/>
      <c r="G170" s="463"/>
    </row>
    <row r="171" spans="1:67" s="84" customFormat="1" ht="12" x14ac:dyDescent="0.2">
      <c r="C171" s="122"/>
    </row>
  </sheetData>
  <mergeCells count="42">
    <mergeCell ref="AH11:AH12"/>
    <mergeCell ref="W10:AD10"/>
    <mergeCell ref="Q10:V10"/>
    <mergeCell ref="M11:M12"/>
    <mergeCell ref="N11:N12"/>
    <mergeCell ref="AC11:AC12"/>
    <mergeCell ref="AD11:AD12"/>
    <mergeCell ref="AF11:AF12"/>
    <mergeCell ref="Q11:Q12"/>
    <mergeCell ref="R11:R12"/>
    <mergeCell ref="S11:S12"/>
    <mergeCell ref="T11:T12"/>
    <mergeCell ref="U11:U12"/>
    <mergeCell ref="V11:V12"/>
    <mergeCell ref="H11:H12"/>
    <mergeCell ref="A170:G170"/>
    <mergeCell ref="A10:A12"/>
    <mergeCell ref="B10:D12"/>
    <mergeCell ref="E10:H10"/>
    <mergeCell ref="A168:G168"/>
    <mergeCell ref="A169:G169"/>
    <mergeCell ref="A166:G166"/>
    <mergeCell ref="E11:E12"/>
    <mergeCell ref="F11:F12"/>
    <mergeCell ref="G11:G12"/>
    <mergeCell ref="A167:G167"/>
    <mergeCell ref="I10:L10"/>
    <mergeCell ref="AF10:AL10"/>
    <mergeCell ref="AJ11:AJ12"/>
    <mergeCell ref="AK11:AK12"/>
    <mergeCell ref="N10:P10"/>
    <mergeCell ref="AL11:AL12"/>
    <mergeCell ref="O11:O12"/>
    <mergeCell ref="P11:P12"/>
    <mergeCell ref="J11:J12"/>
    <mergeCell ref="I11:I12"/>
    <mergeCell ref="W11:W12"/>
    <mergeCell ref="X11:AB11"/>
    <mergeCell ref="AG11:AG12"/>
    <mergeCell ref="K11:K12"/>
    <mergeCell ref="L11:L12"/>
    <mergeCell ref="AI11:AI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9569"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09570"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6">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8.140625" style="32"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2000</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2000</v>
      </c>
      <c r="B10" s="464" t="s">
        <v>351</v>
      </c>
      <c r="C10" s="465"/>
      <c r="D10" s="466"/>
      <c r="E10" s="458" t="s">
        <v>54</v>
      </c>
      <c r="F10" s="470"/>
      <c r="G10" s="470"/>
      <c r="H10" s="471"/>
      <c r="I10" s="458" t="s">
        <v>49</v>
      </c>
      <c r="J10" s="459"/>
      <c r="K10" s="459"/>
      <c r="L10" s="460"/>
      <c r="M10" s="208" t="s">
        <v>55</v>
      </c>
      <c r="N10" s="458" t="s">
        <v>50</v>
      </c>
      <c r="O10" s="459"/>
      <c r="P10" s="461"/>
      <c r="Q10" s="458" t="s">
        <v>273</v>
      </c>
      <c r="R10" s="459"/>
      <c r="S10" s="459"/>
      <c r="T10" s="459"/>
      <c r="U10" s="459"/>
      <c r="V10" s="461"/>
      <c r="W10" s="458" t="s">
        <v>151</v>
      </c>
      <c r="X10" s="459"/>
      <c r="Y10" s="459"/>
      <c r="Z10" s="459"/>
      <c r="AA10" s="459"/>
      <c r="AB10" s="459"/>
      <c r="AC10" s="459"/>
      <c r="AD10" s="461"/>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67"/>
      <c r="C11" s="468"/>
      <c r="D11" s="469"/>
      <c r="E11" s="426" t="s">
        <v>146</v>
      </c>
      <c r="F11" s="426" t="s">
        <v>27</v>
      </c>
      <c r="G11" s="426" t="s">
        <v>147</v>
      </c>
      <c r="H11" s="426" t="s">
        <v>148</v>
      </c>
      <c r="I11" s="426" t="s">
        <v>149</v>
      </c>
      <c r="J11" s="462" t="s">
        <v>150</v>
      </c>
      <c r="K11" s="462" t="s">
        <v>274</v>
      </c>
      <c r="L11" s="430" t="s">
        <v>374</v>
      </c>
      <c r="M11" s="426" t="s">
        <v>26</v>
      </c>
      <c r="N11" s="462" t="s">
        <v>28</v>
      </c>
      <c r="O11" s="462" t="s">
        <v>29</v>
      </c>
      <c r="P11" s="462" t="s">
        <v>30</v>
      </c>
      <c r="Q11" s="462" t="s">
        <v>32</v>
      </c>
      <c r="R11" s="462" t="s">
        <v>33</v>
      </c>
      <c r="S11" s="462" t="s">
        <v>34</v>
      </c>
      <c r="T11" s="462" t="s">
        <v>35</v>
      </c>
      <c r="U11" s="462" t="s">
        <v>36</v>
      </c>
      <c r="V11" s="462" t="s">
        <v>37</v>
      </c>
      <c r="W11" s="426" t="s">
        <v>298</v>
      </c>
      <c r="X11" s="442" t="s">
        <v>46</v>
      </c>
      <c r="Y11" s="443"/>
      <c r="Z11" s="443"/>
      <c r="AA11" s="443"/>
      <c r="AB11" s="444"/>
      <c r="AC11" s="462" t="s">
        <v>31</v>
      </c>
      <c r="AD11" s="462"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67"/>
      <c r="C12" s="468"/>
      <c r="D12" s="469"/>
      <c r="E12" s="427"/>
      <c r="F12" s="427"/>
      <c r="G12" s="427"/>
      <c r="H12" s="427"/>
      <c r="I12" s="427"/>
      <c r="J12" s="427"/>
      <c r="K12" s="427"/>
      <c r="L12" s="431"/>
      <c r="M12" s="427"/>
      <c r="N12" s="427"/>
      <c r="O12" s="427"/>
      <c r="P12" s="427"/>
      <c r="Q12" s="427"/>
      <c r="R12" s="427"/>
      <c r="S12" s="427"/>
      <c r="T12" s="427"/>
      <c r="U12" s="427"/>
      <c r="V12" s="427"/>
      <c r="W12" s="427"/>
      <c r="X12" s="43" t="s">
        <v>10</v>
      </c>
      <c r="Y12" s="43" t="s">
        <v>8</v>
      </c>
      <c r="Z12" s="43" t="s">
        <v>9</v>
      </c>
      <c r="AA12" s="43" t="s">
        <v>48</v>
      </c>
      <c r="AB12" s="43" t="s">
        <v>38</v>
      </c>
      <c r="AC12" s="427"/>
      <c r="AD12" s="472"/>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209" t="s">
        <v>41</v>
      </c>
      <c r="B13" s="209" t="s">
        <v>42</v>
      </c>
      <c r="C13" s="210" t="s">
        <v>43</v>
      </c>
      <c r="D13" s="209" t="s">
        <v>315</v>
      </c>
      <c r="E13" s="209" t="s">
        <v>330</v>
      </c>
      <c r="F13" s="209" t="s">
        <v>137</v>
      </c>
      <c r="G13" s="209" t="s">
        <v>330</v>
      </c>
      <c r="H13" s="209" t="s">
        <v>137</v>
      </c>
      <c r="I13" s="209" t="s">
        <v>137</v>
      </c>
      <c r="J13" s="209" t="s">
        <v>137</v>
      </c>
      <c r="K13" s="209" t="s">
        <v>137</v>
      </c>
      <c r="L13" s="209" t="s">
        <v>137</v>
      </c>
      <c r="M13" s="209" t="s">
        <v>137</v>
      </c>
      <c r="N13" s="209" t="s">
        <v>138</v>
      </c>
      <c r="O13" s="209" t="s">
        <v>138</v>
      </c>
      <c r="P13" s="209" t="s">
        <v>138</v>
      </c>
      <c r="Q13" s="209" t="s">
        <v>138</v>
      </c>
      <c r="R13" s="209" t="s">
        <v>138</v>
      </c>
      <c r="S13" s="209" t="s">
        <v>138</v>
      </c>
      <c r="T13" s="209" t="s">
        <v>138</v>
      </c>
      <c r="U13" s="209" t="s">
        <v>138</v>
      </c>
      <c r="V13" s="209" t="s">
        <v>138</v>
      </c>
      <c r="W13" s="209" t="s">
        <v>275</v>
      </c>
      <c r="X13" s="209" t="s">
        <v>138</v>
      </c>
      <c r="Y13" s="209" t="s">
        <v>138</v>
      </c>
      <c r="Z13" s="209" t="s">
        <v>138</v>
      </c>
      <c r="AA13" s="209" t="s">
        <v>138</v>
      </c>
      <c r="AB13" s="209" t="s">
        <v>138</v>
      </c>
      <c r="AC13" s="209" t="s">
        <v>39</v>
      </c>
      <c r="AD13" s="209"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57">
        <v>2.0532111304773961</v>
      </c>
      <c r="F14" s="157">
        <v>4.6637260309552009E-2</v>
      </c>
      <c r="G14" s="157">
        <v>3.3055945102374324</v>
      </c>
      <c r="H14" s="183" t="s">
        <v>425</v>
      </c>
      <c r="I14" s="157">
        <v>0.24136874529342101</v>
      </c>
      <c r="J14" s="157">
        <v>0.17277007847429252</v>
      </c>
      <c r="K14" s="157">
        <v>0.13296505071262305</v>
      </c>
      <c r="L14" s="157">
        <v>7.3618064739494424E-3</v>
      </c>
      <c r="M14" s="175">
        <v>0.15508702642218322</v>
      </c>
      <c r="N14" s="157">
        <v>3.2492846377628948E-2</v>
      </c>
      <c r="O14" s="157">
        <v>8.6416440895781439E-3</v>
      </c>
      <c r="P14" s="157">
        <v>4.9924898506146127E-3</v>
      </c>
      <c r="Q14" s="157">
        <v>3.065641679585086E-2</v>
      </c>
      <c r="R14" s="157">
        <v>1.7938389852303671E-2</v>
      </c>
      <c r="S14" s="157">
        <v>3.7309402207348227E-2</v>
      </c>
      <c r="T14" s="157">
        <v>1.7577433037976014</v>
      </c>
      <c r="U14" s="157">
        <v>1.6201821907265081E-2</v>
      </c>
      <c r="V14" s="157">
        <v>0.60594885665573583</v>
      </c>
      <c r="W14" s="157">
        <v>1.6734550169477683E-2</v>
      </c>
      <c r="X14" s="157">
        <v>1.2755680000000003E-5</v>
      </c>
      <c r="Y14" s="157">
        <v>3.5989240000000007E-5</v>
      </c>
      <c r="Z14" s="157">
        <v>2.5283580000000002E-5</v>
      </c>
      <c r="AA14" s="157">
        <v>2.3815876167762487E-4</v>
      </c>
      <c r="AB14" s="157">
        <v>3.1218726167762489E-4</v>
      </c>
      <c r="AC14" s="183" t="s">
        <v>425</v>
      </c>
      <c r="AD14" s="183" t="s">
        <v>425</v>
      </c>
      <c r="AE14" s="159"/>
      <c r="AF14" s="167">
        <v>6898.0753869400096</v>
      </c>
      <c r="AG14" s="180" t="s">
        <v>424</v>
      </c>
      <c r="AH14" s="167">
        <v>22778</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180" t="s">
        <v>424</v>
      </c>
      <c r="F15" s="180" t="s">
        <v>424</v>
      </c>
      <c r="G15" s="180" t="s">
        <v>424</v>
      </c>
      <c r="H15" s="180"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159"/>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180" t="s">
        <v>424</v>
      </c>
      <c r="F16" s="180" t="s">
        <v>424</v>
      </c>
      <c r="G16" s="180" t="s">
        <v>424</v>
      </c>
      <c r="H16" s="180"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159"/>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75">
        <v>0.12341884326938793</v>
      </c>
      <c r="F17" s="175">
        <v>2.4505669038598528E-2</v>
      </c>
      <c r="G17" s="175">
        <v>5.4820213627959731E-3</v>
      </c>
      <c r="H17" s="219" t="s">
        <v>425</v>
      </c>
      <c r="I17" s="157">
        <v>2.804634505190912E-3</v>
      </c>
      <c r="J17" s="157">
        <v>2.804634505190912E-3</v>
      </c>
      <c r="K17" s="157">
        <v>2.804634505190912E-3</v>
      </c>
      <c r="L17" s="157">
        <v>1.1838734310602014E-3</v>
      </c>
      <c r="M17" s="175">
        <v>3.4451331130298489E-2</v>
      </c>
      <c r="N17" s="177">
        <v>1.8731773986621804E-5</v>
      </c>
      <c r="O17" s="177">
        <v>1.4763922745600062E-6</v>
      </c>
      <c r="P17" s="177">
        <v>5.2723205541226081E-4</v>
      </c>
      <c r="Q17" s="177">
        <v>9.843704192349215E-5</v>
      </c>
      <c r="R17" s="177">
        <v>3.3004318024302826E-5</v>
      </c>
      <c r="S17" s="177">
        <v>2.5149310638847266E-5</v>
      </c>
      <c r="T17" s="177">
        <v>1.321930785471701E-5</v>
      </c>
      <c r="U17" s="177">
        <v>6.6635629845331951E-5</v>
      </c>
      <c r="V17" s="177">
        <v>3.6843840398479996E-3</v>
      </c>
      <c r="W17" s="177">
        <v>6.4006299639260075E-4</v>
      </c>
      <c r="X17" s="177">
        <v>1.9647565170193465E-4</v>
      </c>
      <c r="Y17" s="177">
        <v>1.5484689428873421E-3</v>
      </c>
      <c r="Z17" s="177">
        <v>1.7622857951813718E-4</v>
      </c>
      <c r="AA17" s="177">
        <v>2.2773297437461668E-4</v>
      </c>
      <c r="AB17" s="176">
        <f>SUM(X17:AA17)</f>
        <v>2.1489061484820304E-3</v>
      </c>
      <c r="AC17" s="180" t="s">
        <v>424</v>
      </c>
      <c r="AD17" s="180" t="s">
        <v>424</v>
      </c>
      <c r="AE17" s="159"/>
      <c r="AF17" s="167">
        <v>103.04692796659279</v>
      </c>
      <c r="AG17" s="181" t="s">
        <v>424</v>
      </c>
      <c r="AH17" s="167">
        <v>953.45634084494372</v>
      </c>
      <c r="AI17" s="181" t="s">
        <v>424</v>
      </c>
      <c r="AJ17" s="196" t="s">
        <v>411</v>
      </c>
      <c r="AK17" s="196" t="s">
        <v>411</v>
      </c>
      <c r="AL17" s="146" t="s">
        <v>18</v>
      </c>
    </row>
    <row r="18" spans="1:39" s="10" customFormat="1" ht="24.75" customHeight="1" thickBot="1" x14ac:dyDescent="0.25">
      <c r="A18" s="104" t="s">
        <v>122</v>
      </c>
      <c r="B18" s="104" t="s">
        <v>164</v>
      </c>
      <c r="C18" s="112" t="s">
        <v>277</v>
      </c>
      <c r="D18" s="96"/>
      <c r="E18" s="217" t="s">
        <v>424</v>
      </c>
      <c r="F18" s="217" t="s">
        <v>424</v>
      </c>
      <c r="G18" s="217" t="s">
        <v>424</v>
      </c>
      <c r="H18" s="217" t="s">
        <v>424</v>
      </c>
      <c r="I18" s="217" t="s">
        <v>424</v>
      </c>
      <c r="J18" s="217" t="s">
        <v>424</v>
      </c>
      <c r="K18" s="217" t="s">
        <v>424</v>
      </c>
      <c r="L18" s="217" t="s">
        <v>424</v>
      </c>
      <c r="M18" s="217" t="s">
        <v>424</v>
      </c>
      <c r="N18" s="217" t="s">
        <v>424</v>
      </c>
      <c r="O18" s="217" t="s">
        <v>424</v>
      </c>
      <c r="P18" s="217" t="s">
        <v>424</v>
      </c>
      <c r="Q18" s="217" t="s">
        <v>424</v>
      </c>
      <c r="R18" s="217" t="s">
        <v>424</v>
      </c>
      <c r="S18" s="217" t="s">
        <v>424</v>
      </c>
      <c r="T18" s="217" t="s">
        <v>424</v>
      </c>
      <c r="U18" s="217" t="s">
        <v>424</v>
      </c>
      <c r="V18" s="217" t="s">
        <v>424</v>
      </c>
      <c r="W18" s="217" t="s">
        <v>424</v>
      </c>
      <c r="X18" s="217" t="s">
        <v>424</v>
      </c>
      <c r="Y18" s="217" t="s">
        <v>424</v>
      </c>
      <c r="Z18" s="217" t="s">
        <v>424</v>
      </c>
      <c r="AA18" s="217" t="s">
        <v>424</v>
      </c>
      <c r="AB18" s="217" t="s">
        <v>424</v>
      </c>
      <c r="AC18" s="217" t="s">
        <v>424</v>
      </c>
      <c r="AD18" s="217" t="s">
        <v>424</v>
      </c>
      <c r="AE18" s="159"/>
      <c r="AF18" s="180" t="s">
        <v>424</v>
      </c>
      <c r="AG18" s="196" t="s">
        <v>411</v>
      </c>
      <c r="AH18" s="180" t="s">
        <v>424</v>
      </c>
      <c r="AI18" s="196" t="s">
        <v>411</v>
      </c>
      <c r="AJ18" s="196" t="s">
        <v>411</v>
      </c>
      <c r="AK18" s="196" t="s">
        <v>411</v>
      </c>
      <c r="AL18" s="146" t="s">
        <v>18</v>
      </c>
    </row>
    <row r="19" spans="1:39" s="10" customFormat="1" ht="24.75" customHeight="1" thickBot="1" x14ac:dyDescent="0.25">
      <c r="A19" s="104" t="s">
        <v>122</v>
      </c>
      <c r="B19" s="104" t="s">
        <v>165</v>
      </c>
      <c r="C19" s="112" t="s">
        <v>58</v>
      </c>
      <c r="D19" s="96"/>
      <c r="E19" s="190" t="s">
        <v>427</v>
      </c>
      <c r="F19" s="190" t="s">
        <v>427</v>
      </c>
      <c r="G19" s="190" t="s">
        <v>427</v>
      </c>
      <c r="H19" s="183" t="s">
        <v>425</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90" t="s">
        <v>427</v>
      </c>
      <c r="Y19" s="183" t="s">
        <v>425</v>
      </c>
      <c r="Z19" s="183" t="s">
        <v>425</v>
      </c>
      <c r="AA19" s="183" t="s">
        <v>425</v>
      </c>
      <c r="AB19" s="183" t="s">
        <v>425</v>
      </c>
      <c r="AC19" s="183" t="s">
        <v>425</v>
      </c>
      <c r="AD19" s="183" t="s">
        <v>425</v>
      </c>
      <c r="AE19" s="159"/>
      <c r="AF19" s="191" t="s">
        <v>427</v>
      </c>
      <c r="AG19" s="191" t="s">
        <v>427</v>
      </c>
      <c r="AH19" s="184" t="s">
        <v>425</v>
      </c>
      <c r="AI19" s="181" t="s">
        <v>424</v>
      </c>
      <c r="AJ19" s="196" t="s">
        <v>411</v>
      </c>
      <c r="AK19" s="196" t="s">
        <v>411</v>
      </c>
      <c r="AL19" s="146" t="s">
        <v>18</v>
      </c>
    </row>
    <row r="20" spans="1:39" s="10" customFormat="1" ht="24.75" customHeight="1" thickBot="1" x14ac:dyDescent="0.25">
      <c r="A20" s="104" t="s">
        <v>122</v>
      </c>
      <c r="B20" s="104" t="s">
        <v>166</v>
      </c>
      <c r="C20" s="112" t="s">
        <v>59</v>
      </c>
      <c r="D20" s="96"/>
      <c r="E20" s="157">
        <v>2.6334296333603796E-5</v>
      </c>
      <c r="F20" s="157">
        <v>1.2986776274105983E-7</v>
      </c>
      <c r="G20" s="157">
        <v>5.0504129954856588E-7</v>
      </c>
      <c r="H20" s="183" t="s">
        <v>425</v>
      </c>
      <c r="I20" s="157">
        <v>1.6233470342632477E-7</v>
      </c>
      <c r="J20" s="157">
        <v>1.6233470342632477E-7</v>
      </c>
      <c r="K20" s="157">
        <v>1.6233470342632477E-7</v>
      </c>
      <c r="L20" s="157">
        <v>8.7660739850215385E-9</v>
      </c>
      <c r="M20" s="175">
        <v>8.6578508494039894E-6</v>
      </c>
      <c r="N20" s="157">
        <v>5.4111567808774927E-10</v>
      </c>
      <c r="O20" s="157">
        <v>9.0185946347958216E-11</v>
      </c>
      <c r="P20" s="157">
        <v>3.6074378539183287E-8</v>
      </c>
      <c r="Q20" s="157">
        <v>4.328925424701994E-8</v>
      </c>
      <c r="R20" s="157">
        <v>2.7416527689779297E-10</v>
      </c>
      <c r="S20" s="157">
        <v>2.7416527689779298E-11</v>
      </c>
      <c r="T20" s="157">
        <v>1.8397933054983477E-10</v>
      </c>
      <c r="U20" s="157">
        <v>3.9681816393101608E-9</v>
      </c>
      <c r="V20" s="157">
        <v>5.4111567808774927E-10</v>
      </c>
      <c r="W20" s="157">
        <v>1.8037189269591642E-7</v>
      </c>
      <c r="X20" s="157">
        <v>2.0201651981942639E-10</v>
      </c>
      <c r="Y20" s="157">
        <v>3.0302477972913955E-10</v>
      </c>
      <c r="Z20" s="157">
        <v>3.0302477972913955E-10</v>
      </c>
      <c r="AA20" s="157">
        <v>3.0302477972913955E-10</v>
      </c>
      <c r="AB20" s="157">
        <v>1.111090859006845E-9</v>
      </c>
      <c r="AC20" s="199" t="s">
        <v>411</v>
      </c>
      <c r="AD20" s="199" t="s">
        <v>411</v>
      </c>
      <c r="AE20" s="159"/>
      <c r="AF20" s="196" t="s">
        <v>411</v>
      </c>
      <c r="AG20" s="196" t="s">
        <v>411</v>
      </c>
      <c r="AH20" s="167">
        <v>0.36074378539183283</v>
      </c>
      <c r="AI20" s="196" t="s">
        <v>411</v>
      </c>
      <c r="AJ20" s="196" t="s">
        <v>411</v>
      </c>
      <c r="AK20" s="196" t="s">
        <v>411</v>
      </c>
      <c r="AL20" s="146" t="s">
        <v>18</v>
      </c>
    </row>
    <row r="21" spans="1:39" s="10" customFormat="1" ht="24.75" customHeight="1" thickBot="1" x14ac:dyDescent="0.25">
      <c r="A21" s="104" t="s">
        <v>122</v>
      </c>
      <c r="B21" s="104" t="s">
        <v>167</v>
      </c>
      <c r="C21" s="112" t="s">
        <v>60</v>
      </c>
      <c r="D21" s="96"/>
      <c r="E21" s="157">
        <v>0.25080812934028202</v>
      </c>
      <c r="F21" s="157">
        <v>0.43922989378705002</v>
      </c>
      <c r="G21" s="157">
        <v>1.869551474079573E-2</v>
      </c>
      <c r="H21" s="157">
        <v>1.4437356519418642E-3</v>
      </c>
      <c r="I21" s="157">
        <v>0.23236710682094072</v>
      </c>
      <c r="J21" s="157">
        <v>0.23669831377676634</v>
      </c>
      <c r="K21" s="157">
        <v>0.24676312665421574</v>
      </c>
      <c r="L21" s="157">
        <v>6.4751072761496858E-2</v>
      </c>
      <c r="M21" s="175">
        <v>0.91201819902869952</v>
      </c>
      <c r="N21" s="157">
        <v>3.9260867396134859E-2</v>
      </c>
      <c r="O21" s="157">
        <v>1.8773434958205319E-2</v>
      </c>
      <c r="P21" s="157">
        <v>1.1049955933141935E-3</v>
      </c>
      <c r="Q21" s="157">
        <v>6.4223955567651789E-4</v>
      </c>
      <c r="R21" s="157">
        <v>3.3483740857901102E-2</v>
      </c>
      <c r="S21" s="157">
        <v>8.8004271610246845E-3</v>
      </c>
      <c r="T21" s="157">
        <v>7.0226450595139017E-3</v>
      </c>
      <c r="U21" s="157">
        <v>7.5433165722668129E-4</v>
      </c>
      <c r="V21" s="157">
        <v>0.73933486963412687</v>
      </c>
      <c r="W21" s="157">
        <v>0.14598698284144165</v>
      </c>
      <c r="X21" s="157">
        <v>1.4549240386604977E-2</v>
      </c>
      <c r="Y21" s="157">
        <v>2.3226259545705698E-2</v>
      </c>
      <c r="Z21" s="157">
        <v>7.3038306882015633E-3</v>
      </c>
      <c r="AA21" s="157">
        <v>5.8187583501160701E-3</v>
      </c>
      <c r="AB21" s="157">
        <v>5.0898088970628308E-2</v>
      </c>
      <c r="AC21" s="157">
        <v>7.2186782597093218E-3</v>
      </c>
      <c r="AD21" s="157">
        <v>8.6624139116511851E-5</v>
      </c>
      <c r="AE21" s="159"/>
      <c r="AF21" s="167">
        <v>13.778895381209541</v>
      </c>
      <c r="AG21" s="181" t="s">
        <v>424</v>
      </c>
      <c r="AH21" s="167">
        <v>2951.2573868862846</v>
      </c>
      <c r="AI21" s="167">
        <v>1443.7356519418643</v>
      </c>
      <c r="AJ21" s="196" t="s">
        <v>411</v>
      </c>
      <c r="AK21" s="196" t="s">
        <v>411</v>
      </c>
      <c r="AL21" s="146" t="s">
        <v>18</v>
      </c>
    </row>
    <row r="22" spans="1:39" s="10" customFormat="1" ht="24.75" customHeight="1" thickBot="1" x14ac:dyDescent="0.25">
      <c r="A22" s="104" t="s">
        <v>122</v>
      </c>
      <c r="B22" s="104" t="s">
        <v>168</v>
      </c>
      <c r="C22" s="112" t="s">
        <v>299</v>
      </c>
      <c r="D22" s="96"/>
      <c r="E22" s="388">
        <v>0.35364582</v>
      </c>
      <c r="F22" s="388">
        <v>3.6396000000000002E-3</v>
      </c>
      <c r="G22" s="388">
        <v>0.13826945000000002</v>
      </c>
      <c r="H22" s="387" t="s">
        <v>425</v>
      </c>
      <c r="I22" s="190" t="s">
        <v>427</v>
      </c>
      <c r="J22" s="190" t="s">
        <v>427</v>
      </c>
      <c r="K22" s="190" t="s">
        <v>427</v>
      </c>
      <c r="L22" s="190" t="s">
        <v>427</v>
      </c>
      <c r="M22" s="388">
        <v>0.30700993000000004</v>
      </c>
      <c r="N22" s="388">
        <v>1.9815599999999999E-2</v>
      </c>
      <c r="O22" s="388">
        <v>1.6175999999999999E-3</v>
      </c>
      <c r="P22" s="388">
        <v>9.9077999999999996E-3</v>
      </c>
      <c r="Q22" s="388">
        <v>5.3582999999999999E-3</v>
      </c>
      <c r="R22" s="388">
        <v>8.290200000000001E-3</v>
      </c>
      <c r="S22" s="388">
        <v>1.3082339999999998E-2</v>
      </c>
      <c r="T22" s="388">
        <v>9.9077999999999996E-3</v>
      </c>
      <c r="U22" s="388">
        <v>5.1156599999999993E-3</v>
      </c>
      <c r="V22" s="388">
        <v>8.5732799999999998E-2</v>
      </c>
      <c r="W22" s="388">
        <v>8.2901999999999987E-4</v>
      </c>
      <c r="X22" s="388">
        <v>1.3142999999999998E-5</v>
      </c>
      <c r="Y22" s="388">
        <v>5.6615999999999995E-5</v>
      </c>
      <c r="Z22" s="388">
        <v>1.55694E-5</v>
      </c>
      <c r="AA22" s="388">
        <v>8.6945999999999997E-6</v>
      </c>
      <c r="AB22" s="388">
        <v>9.4022999999999991E-5</v>
      </c>
      <c r="AC22" s="388">
        <v>9.3011999999999988E-4</v>
      </c>
      <c r="AD22" s="388">
        <v>2.0826599999999997E-2</v>
      </c>
      <c r="AE22" s="159"/>
      <c r="AF22" s="372" t="s">
        <v>411</v>
      </c>
      <c r="AG22" s="372" t="s">
        <v>411</v>
      </c>
      <c r="AH22" s="372" t="s">
        <v>411</v>
      </c>
      <c r="AI22" s="372" t="s">
        <v>411</v>
      </c>
      <c r="AJ22" s="196" t="s">
        <v>411</v>
      </c>
      <c r="AK22" s="167" t="s">
        <v>509</v>
      </c>
      <c r="AL22" s="146" t="s">
        <v>498</v>
      </c>
    </row>
    <row r="23" spans="1:39" s="10" customFormat="1" ht="24.75" customHeight="1" thickBot="1" x14ac:dyDescent="0.25">
      <c r="A23" s="104" t="s">
        <v>129</v>
      </c>
      <c r="B23" s="104"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159"/>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4"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159"/>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4" t="s">
        <v>170</v>
      </c>
      <c r="C25" s="112"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159"/>
      <c r="AF25" s="180" t="s">
        <v>424</v>
      </c>
      <c r="AG25" s="180" t="s">
        <v>424</v>
      </c>
      <c r="AH25" s="180" t="s">
        <v>424</v>
      </c>
      <c r="AI25" s="180" t="s">
        <v>424</v>
      </c>
      <c r="AJ25" s="180" t="s">
        <v>424</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159"/>
      <c r="AF26" s="180" t="s">
        <v>424</v>
      </c>
      <c r="AG26" s="180" t="s">
        <v>424</v>
      </c>
      <c r="AH26" s="180" t="s">
        <v>424</v>
      </c>
      <c r="AI26" s="180" t="s">
        <v>424</v>
      </c>
      <c r="AJ26" s="180" t="s">
        <v>424</v>
      </c>
      <c r="AK26" s="196" t="s">
        <v>411</v>
      </c>
      <c r="AL26" s="146" t="s">
        <v>18</v>
      </c>
    </row>
    <row r="27" spans="1:39" s="10" customFormat="1" ht="24.75" customHeight="1" thickBot="1" x14ac:dyDescent="0.25">
      <c r="A27" s="104" t="s">
        <v>131</v>
      </c>
      <c r="B27" s="104" t="s">
        <v>171</v>
      </c>
      <c r="C27" s="112" t="s">
        <v>61</v>
      </c>
      <c r="D27" s="96"/>
      <c r="E27" s="388">
        <v>0.81953689371428573</v>
      </c>
      <c r="F27" s="388">
        <v>1.5877987422857143</v>
      </c>
      <c r="G27" s="388">
        <v>0.39400000000000002</v>
      </c>
      <c r="H27" s="388">
        <v>0.17208336342857142</v>
      </c>
      <c r="I27" s="388">
        <v>4.1342165714285716E-3</v>
      </c>
      <c r="J27" s="388">
        <v>4.1342165714285716E-3</v>
      </c>
      <c r="K27" s="388">
        <v>4.1342165714285716E-3</v>
      </c>
      <c r="L27" s="388">
        <v>4.728E-4</v>
      </c>
      <c r="M27" s="388">
        <v>9.9038296262857148</v>
      </c>
      <c r="N27" s="388">
        <v>1.5888134285714287E-2</v>
      </c>
      <c r="O27" s="388">
        <v>2.1962231885714291E-3</v>
      </c>
      <c r="P27" s="185" t="s">
        <v>425</v>
      </c>
      <c r="Q27" s="185" t="s">
        <v>425</v>
      </c>
      <c r="R27" s="388">
        <v>3.1925071371428576E-3</v>
      </c>
      <c r="S27" s="388">
        <v>8.476075937142856E-3</v>
      </c>
      <c r="T27" s="388">
        <v>2.630270577142857E-3</v>
      </c>
      <c r="U27" s="388">
        <v>3.9400000000000002E-5</v>
      </c>
      <c r="V27" s="388">
        <v>0.44009737657142856</v>
      </c>
      <c r="W27" s="185" t="s">
        <v>425</v>
      </c>
      <c r="X27" s="388">
        <v>1.1458518293714286E-3</v>
      </c>
      <c r="Y27" s="388">
        <v>1.4085499999999999E-3</v>
      </c>
      <c r="Z27" s="388">
        <v>8.9960182937142861E-4</v>
      </c>
      <c r="AA27" s="388">
        <v>1.5536418293714289E-3</v>
      </c>
      <c r="AB27" s="388">
        <v>5.0076454881142866E-3</v>
      </c>
      <c r="AC27" s="187" t="s">
        <v>425</v>
      </c>
      <c r="AD27" s="187" t="s">
        <v>425</v>
      </c>
      <c r="AE27" s="173"/>
      <c r="AF27" s="167">
        <v>8825.5999999999985</v>
      </c>
      <c r="AG27" s="197" t="s">
        <v>411</v>
      </c>
      <c r="AH27" s="167">
        <v>409</v>
      </c>
      <c r="AI27" s="180" t="s">
        <v>424</v>
      </c>
      <c r="AJ27" s="197" t="s">
        <v>411</v>
      </c>
      <c r="AK27" s="198" t="s">
        <v>411</v>
      </c>
      <c r="AL27" s="146" t="s">
        <v>18</v>
      </c>
    </row>
    <row r="28" spans="1:39" s="10" customFormat="1" ht="24.75" customHeight="1" thickBot="1" x14ac:dyDescent="0.25">
      <c r="A28" s="104" t="s">
        <v>131</v>
      </c>
      <c r="B28" s="104" t="s">
        <v>172</v>
      </c>
      <c r="C28" s="112" t="s">
        <v>154</v>
      </c>
      <c r="D28" s="96"/>
      <c r="E28" s="388">
        <v>0.30748163150700153</v>
      </c>
      <c r="F28" s="388">
        <v>2.8056558364511264E-2</v>
      </c>
      <c r="G28" s="388">
        <v>4.5620420104896371E-2</v>
      </c>
      <c r="H28" s="388">
        <v>2.2810210052448185E-4</v>
      </c>
      <c r="I28" s="403">
        <v>2.7828456263986785E-2</v>
      </c>
      <c r="J28" s="403">
        <v>2.7828456263986785E-2</v>
      </c>
      <c r="K28" s="388">
        <v>2.7828456263986785E-2</v>
      </c>
      <c r="L28" s="388">
        <v>1.5305650945192734E-2</v>
      </c>
      <c r="M28" s="388">
        <v>0.15533753045717213</v>
      </c>
      <c r="N28" s="388">
        <v>3.5583927681819165E-2</v>
      </c>
      <c r="O28" s="388">
        <v>1.9844882745629917E-4</v>
      </c>
      <c r="P28" s="185" t="s">
        <v>425</v>
      </c>
      <c r="Q28" s="185" t="s">
        <v>425</v>
      </c>
      <c r="R28" s="388">
        <v>6.8430630157344545E-4</v>
      </c>
      <c r="S28" s="388">
        <v>4.8357645311190145E-4</v>
      </c>
      <c r="T28" s="388">
        <v>2.0072984846154405E-4</v>
      </c>
      <c r="U28" s="388">
        <v>2.2810210052448189E-6</v>
      </c>
      <c r="V28" s="388">
        <v>3.9644145071154949E-2</v>
      </c>
      <c r="W28" s="185" t="s">
        <v>425</v>
      </c>
      <c r="X28" s="388">
        <v>5.4972606226400119E-4</v>
      </c>
      <c r="Y28" s="388">
        <v>6.1587567141610099E-4</v>
      </c>
      <c r="Z28" s="388">
        <v>4.8357645311190145E-4</v>
      </c>
      <c r="AA28" s="388">
        <v>5.1322972618008419E-4</v>
      </c>
      <c r="AB28" s="388">
        <v>2.1624079129720876E-3</v>
      </c>
      <c r="AC28" s="185" t="s">
        <v>425</v>
      </c>
      <c r="AD28" s="185" t="s">
        <v>425</v>
      </c>
      <c r="AE28" s="173"/>
      <c r="AF28" s="167">
        <v>970.64723627439082</v>
      </c>
      <c r="AG28" s="197" t="s">
        <v>411</v>
      </c>
      <c r="AH28" s="174">
        <v>0</v>
      </c>
      <c r="AI28" s="180" t="s">
        <v>424</v>
      </c>
      <c r="AJ28" s="197" t="s">
        <v>411</v>
      </c>
      <c r="AK28" s="198" t="s">
        <v>411</v>
      </c>
      <c r="AL28" s="146" t="s">
        <v>18</v>
      </c>
    </row>
    <row r="29" spans="1:39" s="10" customFormat="1" ht="24.75" customHeight="1" thickBot="1" x14ac:dyDescent="0.25">
      <c r="A29" s="104" t="s">
        <v>131</v>
      </c>
      <c r="B29" s="104" t="s">
        <v>173</v>
      </c>
      <c r="C29" s="112" t="s">
        <v>155</v>
      </c>
      <c r="D29" s="96"/>
      <c r="E29" s="388">
        <v>1.9775920155661095</v>
      </c>
      <c r="F29" s="388">
        <v>6.8587006320211891E-2</v>
      </c>
      <c r="G29" s="388">
        <v>0.15241556960047087</v>
      </c>
      <c r="H29" s="388">
        <v>1.5241556960047086E-3</v>
      </c>
      <c r="I29" s="403">
        <v>4.1914281640129489E-2</v>
      </c>
      <c r="J29" s="403">
        <v>4.1914281640129489E-2</v>
      </c>
      <c r="K29" s="388">
        <v>4.1914281640129489E-2</v>
      </c>
      <c r="L29" s="388">
        <v>2.2214569269268632E-2</v>
      </c>
      <c r="M29" s="388">
        <v>0.46486748728143606</v>
      </c>
      <c r="N29" s="388">
        <v>7.3616720117027426E-2</v>
      </c>
      <c r="O29" s="388">
        <v>6.6300772776204829E-4</v>
      </c>
      <c r="P29" s="185" t="s">
        <v>425</v>
      </c>
      <c r="Q29" s="185" t="s">
        <v>425</v>
      </c>
      <c r="R29" s="388">
        <v>2.2862335440070624E-3</v>
      </c>
      <c r="S29" s="388">
        <v>1.615605037764991E-3</v>
      </c>
      <c r="T29" s="388">
        <v>6.7062850624207174E-4</v>
      </c>
      <c r="U29" s="388">
        <v>7.6207784800235431E-6</v>
      </c>
      <c r="V29" s="388">
        <v>0.13244912998280919</v>
      </c>
      <c r="W29" s="185" t="s">
        <v>425</v>
      </c>
      <c r="X29" s="388">
        <v>2.66727246800824E-4</v>
      </c>
      <c r="Y29" s="388">
        <v>1.6156050377649912E-3</v>
      </c>
      <c r="Z29" s="388">
        <v>1.8061244997655797E-3</v>
      </c>
      <c r="AA29" s="388">
        <v>4.153324271612831E-4</v>
      </c>
      <c r="AB29" s="388">
        <v>4.1037892114926776E-3</v>
      </c>
      <c r="AC29" s="185" t="s">
        <v>425</v>
      </c>
      <c r="AD29" s="185" t="s">
        <v>425</v>
      </c>
      <c r="AE29" s="173"/>
      <c r="AF29" s="167">
        <v>3242.8844595844862</v>
      </c>
      <c r="AG29" s="197" t="s">
        <v>411</v>
      </c>
      <c r="AH29" s="174">
        <v>0</v>
      </c>
      <c r="AI29" s="180" t="s">
        <v>424</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5" t="s">
        <v>425</v>
      </c>
      <c r="AD30" s="185" t="s">
        <v>425</v>
      </c>
      <c r="AE30" s="173"/>
      <c r="AF30" s="183" t="s">
        <v>425</v>
      </c>
      <c r="AG30" s="197" t="s">
        <v>411</v>
      </c>
      <c r="AH30" s="183" t="s">
        <v>425</v>
      </c>
      <c r="AI30" s="180" t="s">
        <v>424</v>
      </c>
      <c r="AJ30" s="197" t="s">
        <v>411</v>
      </c>
      <c r="AK30" s="198" t="s">
        <v>411</v>
      </c>
      <c r="AL30" s="146" t="s">
        <v>18</v>
      </c>
      <c r="AM30" s="44"/>
    </row>
    <row r="31" spans="1:39" s="10" customFormat="1" ht="24.75" customHeight="1" thickBot="1" x14ac:dyDescent="0.25">
      <c r="A31" s="104" t="s">
        <v>131</v>
      </c>
      <c r="B31" s="104" t="s">
        <v>175</v>
      </c>
      <c r="C31" s="112" t="s">
        <v>63</v>
      </c>
      <c r="D31" s="96"/>
      <c r="E31" s="199" t="s">
        <v>411</v>
      </c>
      <c r="F31" s="388">
        <v>0.5651828333333333</v>
      </c>
      <c r="G31" s="199" t="s">
        <v>411</v>
      </c>
      <c r="H31" s="199" t="s">
        <v>411</v>
      </c>
      <c r="I31" s="199" t="s">
        <v>411</v>
      </c>
      <c r="J31" s="199" t="s">
        <v>411</v>
      </c>
      <c r="K31" s="199" t="s">
        <v>411</v>
      </c>
      <c r="L31" s="199" t="s">
        <v>411</v>
      </c>
      <c r="M31" s="199" t="s">
        <v>411</v>
      </c>
      <c r="N31" s="199" t="s">
        <v>411</v>
      </c>
      <c r="O31" s="199" t="s">
        <v>411</v>
      </c>
      <c r="P31" s="199" t="s">
        <v>411</v>
      </c>
      <c r="Q31" s="199" t="s">
        <v>411</v>
      </c>
      <c r="R31" s="199" t="s">
        <v>411</v>
      </c>
      <c r="S31" s="199" t="s">
        <v>411</v>
      </c>
      <c r="T31" s="199" t="s">
        <v>411</v>
      </c>
      <c r="U31" s="199" t="s">
        <v>411</v>
      </c>
      <c r="V31" s="199" t="s">
        <v>411</v>
      </c>
      <c r="W31" s="185" t="s">
        <v>425</v>
      </c>
      <c r="X31" s="185" t="s">
        <v>425</v>
      </c>
      <c r="Y31" s="185" t="s">
        <v>425</v>
      </c>
      <c r="Z31" s="185" t="s">
        <v>425</v>
      </c>
      <c r="AA31" s="185" t="s">
        <v>425</v>
      </c>
      <c r="AB31" s="199" t="s">
        <v>411</v>
      </c>
      <c r="AC31" s="185" t="s">
        <v>425</v>
      </c>
      <c r="AD31" s="185" t="s">
        <v>425</v>
      </c>
      <c r="AE31" s="173"/>
      <c r="AF31" s="192" t="s">
        <v>427</v>
      </c>
      <c r="AG31" s="197" t="s">
        <v>411</v>
      </c>
      <c r="AH31" s="197" t="s">
        <v>411</v>
      </c>
      <c r="AI31" s="197" t="s">
        <v>411</v>
      </c>
      <c r="AJ31" s="197" t="s">
        <v>411</v>
      </c>
      <c r="AK31" s="198" t="s">
        <v>411</v>
      </c>
      <c r="AL31" s="146" t="s">
        <v>18</v>
      </c>
    </row>
    <row r="32" spans="1:39" s="10" customFormat="1" ht="24.75" customHeight="1" thickBot="1" x14ac:dyDescent="0.25">
      <c r="A32" s="104" t="s">
        <v>131</v>
      </c>
      <c r="B32" s="104" t="s">
        <v>176</v>
      </c>
      <c r="C32" s="112" t="s">
        <v>64</v>
      </c>
      <c r="D32" s="96"/>
      <c r="E32" s="199" t="s">
        <v>411</v>
      </c>
      <c r="F32" s="199" t="s">
        <v>411</v>
      </c>
      <c r="G32" s="199" t="s">
        <v>411</v>
      </c>
      <c r="H32" s="199" t="s">
        <v>411</v>
      </c>
      <c r="I32" s="388">
        <v>5.0205140000000002E-2</v>
      </c>
      <c r="J32" s="388">
        <v>9.707637999999999E-2</v>
      </c>
      <c r="K32" s="394">
        <v>0.123566838</v>
      </c>
      <c r="L32" s="394">
        <v>5.0205140000000002E-3</v>
      </c>
      <c r="M32" s="199" t="s">
        <v>411</v>
      </c>
      <c r="N32" s="183" t="s">
        <v>425</v>
      </c>
      <c r="O32" s="183" t="s">
        <v>425</v>
      </c>
      <c r="P32" s="183" t="s">
        <v>425</v>
      </c>
      <c r="Q32" s="183" t="s">
        <v>425</v>
      </c>
      <c r="R32" s="183" t="s">
        <v>425</v>
      </c>
      <c r="S32" s="183" t="s">
        <v>425</v>
      </c>
      <c r="T32" s="183" t="s">
        <v>425</v>
      </c>
      <c r="U32" s="183" t="s">
        <v>425</v>
      </c>
      <c r="V32" s="183" t="s">
        <v>425</v>
      </c>
      <c r="W32" s="199" t="s">
        <v>411</v>
      </c>
      <c r="X32" s="185" t="s">
        <v>425</v>
      </c>
      <c r="Y32" s="185" t="s">
        <v>425</v>
      </c>
      <c r="Z32" s="185" t="s">
        <v>425</v>
      </c>
      <c r="AA32" s="185" t="s">
        <v>425</v>
      </c>
      <c r="AB32" s="185" t="s">
        <v>425</v>
      </c>
      <c r="AC32" s="185" t="s">
        <v>425</v>
      </c>
      <c r="AD32" s="185" t="s">
        <v>425</v>
      </c>
      <c r="AE32" s="173"/>
      <c r="AF32" s="197" t="s">
        <v>411</v>
      </c>
      <c r="AG32" s="197" t="s">
        <v>411</v>
      </c>
      <c r="AH32" s="197" t="s">
        <v>411</v>
      </c>
      <c r="AI32" s="197"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394">
        <v>2.6036839999999999E-2</v>
      </c>
      <c r="J33" s="394">
        <v>4.7952699999999994E-2</v>
      </c>
      <c r="K33" s="394">
        <v>5.4051899999999993E-2</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173"/>
      <c r="AF33" s="197" t="s">
        <v>411</v>
      </c>
      <c r="AG33" s="197" t="s">
        <v>411</v>
      </c>
      <c r="AH33" s="197" t="s">
        <v>411</v>
      </c>
      <c r="AI33" s="197" t="s">
        <v>411</v>
      </c>
      <c r="AJ33" s="197" t="s">
        <v>411</v>
      </c>
      <c r="AK33" s="186" t="s">
        <v>425</v>
      </c>
      <c r="AL33" s="232" t="s">
        <v>434</v>
      </c>
    </row>
    <row r="34" spans="1:38" s="10" customFormat="1" ht="24.75" customHeight="1" thickBot="1" x14ac:dyDescent="0.25">
      <c r="A34" s="104" t="s">
        <v>129</v>
      </c>
      <c r="B34" s="104" t="s">
        <v>178</v>
      </c>
      <c r="C34" s="112" t="s">
        <v>66</v>
      </c>
      <c r="D34" s="96"/>
      <c r="E34" s="176">
        <v>0.6176409146280879</v>
      </c>
      <c r="F34" s="176">
        <v>5.4809737653065065E-2</v>
      </c>
      <c r="G34" s="388">
        <v>0.30357408071099573</v>
      </c>
      <c r="H34" s="176">
        <v>8.2509282488485029E-5</v>
      </c>
      <c r="I34" s="176">
        <v>1.6148245287032074E-2</v>
      </c>
      <c r="J34" s="176">
        <v>1.6973338111916921E-2</v>
      </c>
      <c r="K34" s="176">
        <v>1.7916301340356749E-2</v>
      </c>
      <c r="L34" s="187" t="s">
        <v>425</v>
      </c>
      <c r="M34" s="176">
        <v>0.12612133180382709</v>
      </c>
      <c r="N34" s="187" t="s">
        <v>425</v>
      </c>
      <c r="O34" s="176">
        <v>1.1787040355497861E-4</v>
      </c>
      <c r="P34" s="187" t="s">
        <v>425</v>
      </c>
      <c r="Q34" s="187" t="s">
        <v>425</v>
      </c>
      <c r="R34" s="176">
        <v>5.8935201777489312E-4</v>
      </c>
      <c r="S34" s="176">
        <v>2.0037968604346364E-2</v>
      </c>
      <c r="T34" s="176">
        <v>8.2509282488485035E-4</v>
      </c>
      <c r="U34" s="176">
        <v>1.1787040355497861E-4</v>
      </c>
      <c r="V34" s="176">
        <v>1.1787040355497862E-2</v>
      </c>
      <c r="W34" s="187" t="s">
        <v>425</v>
      </c>
      <c r="X34" s="176">
        <v>3.5361121066493584E-4</v>
      </c>
      <c r="Y34" s="176">
        <v>5.8935201777489312E-4</v>
      </c>
      <c r="Z34" s="187" t="s">
        <v>425</v>
      </c>
      <c r="AA34" s="187" t="s">
        <v>425</v>
      </c>
      <c r="AB34" s="187" t="s">
        <v>425</v>
      </c>
      <c r="AC34" s="206" t="s">
        <v>411</v>
      </c>
      <c r="AD34" s="206" t="s">
        <v>411</v>
      </c>
      <c r="AE34" s="159"/>
      <c r="AF34" s="371">
        <v>480.84273528640807</v>
      </c>
      <c r="AG34" s="372" t="s">
        <v>411</v>
      </c>
      <c r="AH34" s="372" t="s">
        <v>411</v>
      </c>
      <c r="AI34" s="372" t="s">
        <v>411</v>
      </c>
      <c r="AJ34" s="372"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159"/>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1.4076457969298005E-2</v>
      </c>
      <c r="F36" s="176">
        <v>3.4118838568243084E-4</v>
      </c>
      <c r="G36" s="400">
        <v>3.8992958363706382E-3</v>
      </c>
      <c r="H36" s="183" t="s">
        <v>425</v>
      </c>
      <c r="I36" s="176">
        <v>2.0861232724582915E-4</v>
      </c>
      <c r="J36" s="176">
        <v>2.0861232724582915E-4</v>
      </c>
      <c r="K36" s="176">
        <v>2.0861232724582915E-4</v>
      </c>
      <c r="L36" s="176">
        <v>6.4669821446207036E-5</v>
      </c>
      <c r="M36" s="176">
        <v>7.4866480058316249E-4</v>
      </c>
      <c r="N36" s="176">
        <v>2.5345422936409146E-5</v>
      </c>
      <c r="O36" s="176">
        <v>1.9496479181853193E-6</v>
      </c>
      <c r="P36" s="176">
        <v>5.848943754555957E-6</v>
      </c>
      <c r="Q36" s="176">
        <v>7.7985916727412771E-6</v>
      </c>
      <c r="R36" s="176">
        <v>9.7482395909265972E-6</v>
      </c>
      <c r="S36" s="176">
        <v>1.715690168003081E-4</v>
      </c>
      <c r="T36" s="176">
        <v>1.9496479181853191E-4</v>
      </c>
      <c r="U36" s="176">
        <v>1.9496479181853191E-5</v>
      </c>
      <c r="V36" s="176">
        <v>2.3395775018223827E-4</v>
      </c>
      <c r="W36" s="176">
        <v>2.5345422936409146E-5</v>
      </c>
      <c r="X36" s="176">
        <v>3.8992958363706382E-7</v>
      </c>
      <c r="Y36" s="176">
        <v>1.9496479181853193E-6</v>
      </c>
      <c r="Z36" s="176">
        <v>1.9496479181853193E-6</v>
      </c>
      <c r="AA36" s="176">
        <v>1.9496479181853191E-7</v>
      </c>
      <c r="AB36" s="176">
        <v>4.4841902118262336E-6</v>
      </c>
      <c r="AC36" s="176">
        <v>1.5597183345482554E-5</v>
      </c>
      <c r="AD36" s="176">
        <v>7.4086620891042129E-6</v>
      </c>
      <c r="AE36" s="159"/>
      <c r="AF36" s="371">
        <v>8.3834860481968718</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159"/>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159"/>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0.28258180998294147</v>
      </c>
      <c r="F39" s="175">
        <v>0.17937237973744716</v>
      </c>
      <c r="G39" s="175">
        <v>6.1473664766001634E-2</v>
      </c>
      <c r="H39" s="175">
        <v>5.0000000000000001E-4</v>
      </c>
      <c r="I39" s="175">
        <v>9.1216261763702441E-2</v>
      </c>
      <c r="J39" s="175">
        <v>9.4486318724319521E-2</v>
      </c>
      <c r="K39" s="175">
        <v>9.7986318724319524E-2</v>
      </c>
      <c r="L39" s="175">
        <v>2.8371228187673368E-2</v>
      </c>
      <c r="M39" s="175">
        <v>7.7312765779129267E-2</v>
      </c>
      <c r="N39" s="175">
        <v>1.8228555894978862E-2</v>
      </c>
      <c r="O39" s="175">
        <v>6.5891904480308537E-3</v>
      </c>
      <c r="P39" s="175">
        <v>4.1540189868723582E-4</v>
      </c>
      <c r="Q39" s="175">
        <v>4.6640949343617889E-4</v>
      </c>
      <c r="R39" s="175">
        <v>1.741012186872358E-2</v>
      </c>
      <c r="S39" s="175">
        <v>4.7720433606170736E-3</v>
      </c>
      <c r="T39" s="175">
        <v>6.1261246622858416E-2</v>
      </c>
      <c r="U39" s="175">
        <v>3.5331389868723575E-4</v>
      </c>
      <c r="V39" s="175">
        <v>0.2671780617637024</v>
      </c>
      <c r="W39" s="175">
        <v>5.3937393921234145E-2</v>
      </c>
      <c r="X39" s="175">
        <v>5.0016711160750576E-3</v>
      </c>
      <c r="Y39" s="175">
        <v>8.0110658848030845E-3</v>
      </c>
      <c r="Z39" s="175">
        <v>2.501843432277683E-3</v>
      </c>
      <c r="AA39" s="175">
        <v>2.0017101484803086E-3</v>
      </c>
      <c r="AB39" s="175">
        <v>1.7516290581636132E-2</v>
      </c>
      <c r="AC39" s="175">
        <v>2.6298041771119188E-3</v>
      </c>
      <c r="AD39" s="175">
        <v>3.0076702468293405E-5</v>
      </c>
      <c r="AE39" s="159"/>
      <c r="AF39" s="167">
        <v>590.0189868723578</v>
      </c>
      <c r="AG39" s="180" t="s">
        <v>424</v>
      </c>
      <c r="AH39" s="167">
        <v>764</v>
      </c>
      <c r="AI39" s="167">
        <v>500</v>
      </c>
      <c r="AJ39" s="200" t="s">
        <v>411</v>
      </c>
      <c r="AK39" s="196" t="s">
        <v>411</v>
      </c>
      <c r="AL39" s="146" t="s">
        <v>18</v>
      </c>
    </row>
    <row r="40" spans="1:38" s="10" customFormat="1" ht="24.75" customHeight="1" thickBot="1" x14ac:dyDescent="0.25">
      <c r="A40" s="104" t="s">
        <v>129</v>
      </c>
      <c r="B40" s="104" t="s">
        <v>184</v>
      </c>
      <c r="C40" s="112" t="s">
        <v>355</v>
      </c>
      <c r="D40" s="96"/>
      <c r="E40" s="183" t="s">
        <v>425</v>
      </c>
      <c r="F40" s="183" t="s">
        <v>425</v>
      </c>
      <c r="G40" s="183" t="s">
        <v>425</v>
      </c>
      <c r="H40" s="183" t="s">
        <v>425</v>
      </c>
      <c r="I40" s="183" t="s">
        <v>425</v>
      </c>
      <c r="J40" s="183" t="s">
        <v>425</v>
      </c>
      <c r="K40" s="183" t="s">
        <v>425</v>
      </c>
      <c r="L40" s="183" t="s">
        <v>425</v>
      </c>
      <c r="M40" s="183"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159"/>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1.9991832683672495</v>
      </c>
      <c r="F41" s="175">
        <v>15.123627578866914</v>
      </c>
      <c r="G41" s="175">
        <v>0.66780981150281837</v>
      </c>
      <c r="H41" s="175">
        <v>0.2001613230151906</v>
      </c>
      <c r="I41" s="175">
        <v>18.604960027132897</v>
      </c>
      <c r="J41" s="175">
        <v>19.106366487436706</v>
      </c>
      <c r="K41" s="175">
        <v>20.114529556128787</v>
      </c>
      <c r="L41" s="175">
        <v>1.8570537311030861</v>
      </c>
      <c r="M41" s="175">
        <v>101.39809770899016</v>
      </c>
      <c r="N41" s="399">
        <v>0.70024497320913359</v>
      </c>
      <c r="O41" s="399">
        <v>0.32546151007260915</v>
      </c>
      <c r="P41" s="399">
        <v>1.647037085697908E-2</v>
      </c>
      <c r="Q41" s="399">
        <v>5.6046517865673074E-3</v>
      </c>
      <c r="R41" s="175">
        <v>0.57806854016501386</v>
      </c>
      <c r="S41" s="175">
        <v>0.154743508521135</v>
      </c>
      <c r="T41" s="175">
        <v>5.2473890893016142E-2</v>
      </c>
      <c r="U41" s="175">
        <v>3.5564676069551923E-2</v>
      </c>
      <c r="V41" s="175">
        <v>12.850013716402024</v>
      </c>
      <c r="W41" s="175">
        <v>20.198320854112929</v>
      </c>
      <c r="X41" s="175">
        <v>3.0707752943119515</v>
      </c>
      <c r="Y41" s="175">
        <v>2.8396318909759048</v>
      </c>
      <c r="Z41" s="175">
        <v>1.0756126974151905</v>
      </c>
      <c r="AA41" s="175">
        <v>1.7974476127682049</v>
      </c>
      <c r="AB41" s="175">
        <v>8.7834674954712515</v>
      </c>
      <c r="AC41" s="175">
        <v>0.12518346756472723</v>
      </c>
      <c r="AD41" s="175">
        <v>3.3983821941339448E-2</v>
      </c>
      <c r="AE41" s="159"/>
      <c r="AF41" s="178">
        <v>3104.996656157447</v>
      </c>
      <c r="AG41" s="178">
        <v>191.07671730199675</v>
      </c>
      <c r="AH41" s="178">
        <v>11160</v>
      </c>
      <c r="AI41" s="178">
        <v>25013</v>
      </c>
      <c r="AJ41" s="200" t="s">
        <v>411</v>
      </c>
      <c r="AK41" s="196" t="s">
        <v>411</v>
      </c>
      <c r="AL41" s="146" t="s">
        <v>18</v>
      </c>
    </row>
    <row r="42" spans="1:38" s="10" customFormat="1" ht="24.75" customHeight="1" thickBot="1" x14ac:dyDescent="0.25">
      <c r="A42" s="104" t="s">
        <v>129</v>
      </c>
      <c r="B42" s="104" t="s">
        <v>186</v>
      </c>
      <c r="C42" s="112" t="s">
        <v>68</v>
      </c>
      <c r="D42" s="96"/>
      <c r="E42" s="183" t="s">
        <v>425</v>
      </c>
      <c r="F42" s="183" t="s">
        <v>425</v>
      </c>
      <c r="G42" s="183" t="s">
        <v>425</v>
      </c>
      <c r="H42" s="183" t="s">
        <v>425</v>
      </c>
      <c r="I42" s="183" t="s">
        <v>425</v>
      </c>
      <c r="J42" s="183" t="s">
        <v>425</v>
      </c>
      <c r="K42" s="183" t="s">
        <v>425</v>
      </c>
      <c r="L42" s="183" t="s">
        <v>425</v>
      </c>
      <c r="M42" s="183"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159"/>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7.5525030722499017E-3</v>
      </c>
      <c r="F43" s="175">
        <v>4.9362765178103925E-4</v>
      </c>
      <c r="G43" s="175">
        <v>2.3200499633708846E-3</v>
      </c>
      <c r="H43" s="175">
        <v>0</v>
      </c>
      <c r="I43" s="175">
        <v>4.4426488660293537E-4</v>
      </c>
      <c r="J43" s="175">
        <v>5.1830903437009119E-4</v>
      </c>
      <c r="K43" s="175">
        <v>5.1830903437009119E-4</v>
      </c>
      <c r="L43" s="175">
        <v>2.4878833649764383E-4</v>
      </c>
      <c r="M43" s="175">
        <v>2.2953685807818327E-3</v>
      </c>
      <c r="N43" s="175">
        <v>1.9745106071241572E-4</v>
      </c>
      <c r="O43" s="175">
        <v>3.7022073883577944E-6</v>
      </c>
      <c r="P43" s="175">
        <v>2.4681382589051964E-6</v>
      </c>
      <c r="Q43" s="175">
        <v>1.2340691294525982E-5</v>
      </c>
      <c r="R43" s="175">
        <v>2.4681382589051963E-4</v>
      </c>
      <c r="S43" s="175">
        <v>7.404414776715589E-5</v>
      </c>
      <c r="T43" s="175">
        <v>3.0851728236314956E-3</v>
      </c>
      <c r="U43" s="175">
        <v>2.4681382589051964E-6</v>
      </c>
      <c r="V43" s="175">
        <v>4.4426488660293532E-4</v>
      </c>
      <c r="W43" s="175">
        <v>1.4808829553431178E-4</v>
      </c>
      <c r="X43" s="175">
        <v>4.6894626919198729E-8</v>
      </c>
      <c r="Y43" s="175">
        <v>3.7022073883577945E-7</v>
      </c>
      <c r="Z43" s="175">
        <v>4.1958350401388337E-8</v>
      </c>
      <c r="AA43" s="175">
        <v>3.7022073883577951E-8</v>
      </c>
      <c r="AB43" s="175">
        <v>4.9609579003994446E-7</v>
      </c>
      <c r="AC43" s="175">
        <v>5.4299041695914328E-6</v>
      </c>
      <c r="AD43" s="175">
        <v>3.2085797365767554E-9</v>
      </c>
      <c r="AE43" s="159"/>
      <c r="AF43" s="157">
        <v>24.681382589051964</v>
      </c>
      <c r="AG43" s="180" t="s">
        <v>424</v>
      </c>
      <c r="AH43" s="180" t="s">
        <v>424</v>
      </c>
      <c r="AI43" s="180" t="s">
        <v>424</v>
      </c>
      <c r="AJ43" s="200" t="s">
        <v>411</v>
      </c>
      <c r="AK43" s="196" t="s">
        <v>411</v>
      </c>
      <c r="AL43" s="146" t="s">
        <v>18</v>
      </c>
    </row>
    <row r="44" spans="1:38" s="10" customFormat="1" ht="24.75" customHeight="1" thickBot="1" x14ac:dyDescent="0.25">
      <c r="A44" s="104" t="s">
        <v>129</v>
      </c>
      <c r="B44" s="104" t="s">
        <v>188</v>
      </c>
      <c r="C44" s="112" t="s">
        <v>70</v>
      </c>
      <c r="D44" s="96"/>
      <c r="E44" s="309">
        <v>0.99662973082531015</v>
      </c>
      <c r="F44" s="309">
        <v>0.7636107908234494</v>
      </c>
      <c r="G44" s="309">
        <v>6.3205399393408856E-2</v>
      </c>
      <c r="H44" s="309">
        <v>2.3825885419612148E-4</v>
      </c>
      <c r="I44" s="309">
        <v>6.5841267020800232E-2</v>
      </c>
      <c r="J44" s="309">
        <v>6.5841267020800232E-2</v>
      </c>
      <c r="K44" s="309">
        <v>6.5841267020800232E-2</v>
      </c>
      <c r="L44" s="309">
        <v>3.2422316935549547E-2</v>
      </c>
      <c r="M44" s="309">
        <v>2.1371371719735639</v>
      </c>
      <c r="N44" s="309">
        <v>7.2085579718694018E-2</v>
      </c>
      <c r="O44" s="309">
        <v>3.1602699696704435E-7</v>
      </c>
      <c r="P44" s="310" t="s">
        <v>425</v>
      </c>
      <c r="Q44" s="310" t="s">
        <v>425</v>
      </c>
      <c r="R44" s="309">
        <v>1.5801349848352215E-6</v>
      </c>
      <c r="S44" s="309">
        <v>5.372458948439753E-5</v>
      </c>
      <c r="T44" s="309">
        <v>2.2121889787693103E-6</v>
      </c>
      <c r="U44" s="309">
        <v>3.1602699696704435E-7</v>
      </c>
      <c r="V44" s="309">
        <v>3.1602699696704425E-5</v>
      </c>
      <c r="W44" s="310" t="s">
        <v>425</v>
      </c>
      <c r="X44" s="309">
        <v>9.7720647765616088E-7</v>
      </c>
      <c r="Y44" s="309">
        <v>1.5510094980801937E-6</v>
      </c>
      <c r="Z44" s="310" t="s">
        <v>425</v>
      </c>
      <c r="AA44" s="310" t="s">
        <v>425</v>
      </c>
      <c r="AB44" s="310" t="s">
        <v>425</v>
      </c>
      <c r="AC44" s="310" t="s">
        <v>425</v>
      </c>
      <c r="AD44" s="310" t="s">
        <v>425</v>
      </c>
      <c r="AE44" s="159"/>
      <c r="AF44" s="311">
        <v>1354.5466453180366</v>
      </c>
      <c r="AG44" s="313" t="s">
        <v>411</v>
      </c>
      <c r="AH44" s="313" t="s">
        <v>411</v>
      </c>
      <c r="AI44" s="313" t="s">
        <v>411</v>
      </c>
      <c r="AJ44" s="313" t="s">
        <v>411</v>
      </c>
      <c r="AK44" s="312" t="s">
        <v>411</v>
      </c>
      <c r="AL44" s="146" t="s">
        <v>18</v>
      </c>
    </row>
    <row r="45" spans="1:38" s="10" customFormat="1" ht="24.75" customHeight="1" thickBot="1" x14ac:dyDescent="0.25">
      <c r="A45" s="104" t="s">
        <v>129</v>
      </c>
      <c r="B45" s="104" t="s">
        <v>189</v>
      </c>
      <c r="C45" s="112" t="s">
        <v>139</v>
      </c>
      <c r="D45" s="96"/>
      <c r="E45" s="183" t="s">
        <v>425</v>
      </c>
      <c r="F45" s="183" t="s">
        <v>425</v>
      </c>
      <c r="G45" s="183" t="s">
        <v>425</v>
      </c>
      <c r="H45" s="183" t="s">
        <v>425</v>
      </c>
      <c r="I45" s="183" t="s">
        <v>425</v>
      </c>
      <c r="J45" s="183" t="s">
        <v>425</v>
      </c>
      <c r="K45" s="183" t="s">
        <v>425</v>
      </c>
      <c r="L45" s="183" t="s">
        <v>425</v>
      </c>
      <c r="M45" s="183"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159"/>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00" t="s">
        <v>411</v>
      </c>
      <c r="F46" s="200" t="s">
        <v>411</v>
      </c>
      <c r="G46" s="200" t="s">
        <v>411</v>
      </c>
      <c r="H46" s="200" t="s">
        <v>411</v>
      </c>
      <c r="I46" s="200" t="s">
        <v>411</v>
      </c>
      <c r="J46" s="200" t="s">
        <v>411</v>
      </c>
      <c r="K46" s="200" t="s">
        <v>411</v>
      </c>
      <c r="L46" s="200" t="s">
        <v>411</v>
      </c>
      <c r="M46" s="20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159"/>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00" t="s">
        <v>411</v>
      </c>
      <c r="F47" s="200" t="s">
        <v>411</v>
      </c>
      <c r="G47" s="200" t="s">
        <v>411</v>
      </c>
      <c r="H47" s="200" t="s">
        <v>411</v>
      </c>
      <c r="I47" s="200" t="s">
        <v>411</v>
      </c>
      <c r="J47" s="200" t="s">
        <v>411</v>
      </c>
      <c r="K47" s="200" t="s">
        <v>411</v>
      </c>
      <c r="L47" s="200" t="s">
        <v>411</v>
      </c>
      <c r="M47" s="20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159"/>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1.1679999999999999E-2</v>
      </c>
      <c r="G48" s="221" t="s">
        <v>411</v>
      </c>
      <c r="H48" s="220" t="s">
        <v>411</v>
      </c>
      <c r="I48" s="388">
        <v>7.2999999999999999E-5</v>
      </c>
      <c r="J48" s="388">
        <v>6.1320000000000005E-4</v>
      </c>
      <c r="K48" s="215">
        <v>1.2993999999999998E-3</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159"/>
      <c r="AF48" s="200" t="s">
        <v>411</v>
      </c>
      <c r="AG48" s="200" t="s">
        <v>411</v>
      </c>
      <c r="AH48" s="200" t="s">
        <v>411</v>
      </c>
      <c r="AI48" s="200" t="s">
        <v>411</v>
      </c>
      <c r="AJ48" s="200" t="s">
        <v>411</v>
      </c>
      <c r="AK48" s="371">
        <v>1.46E-2</v>
      </c>
      <c r="AL48" s="146" t="s">
        <v>386</v>
      </c>
    </row>
    <row r="49" spans="1:38" s="10" customFormat="1" ht="24.75" customHeight="1" thickBot="1" x14ac:dyDescent="0.25">
      <c r="A49" s="104" t="s">
        <v>124</v>
      </c>
      <c r="B49" s="104" t="s">
        <v>193</v>
      </c>
      <c r="C49" s="112" t="s">
        <v>74</v>
      </c>
      <c r="D49" s="96"/>
      <c r="E49" s="180" t="s">
        <v>424</v>
      </c>
      <c r="F49" s="180" t="s">
        <v>424</v>
      </c>
      <c r="G49" s="180" t="s">
        <v>424</v>
      </c>
      <c r="H49" s="180" t="s">
        <v>424</v>
      </c>
      <c r="I49" s="180" t="s">
        <v>424</v>
      </c>
      <c r="J49" s="180" t="s">
        <v>424</v>
      </c>
      <c r="K49" s="180" t="s">
        <v>424</v>
      </c>
      <c r="L49" s="180" t="s">
        <v>424</v>
      </c>
      <c r="M49" s="180" t="s">
        <v>424</v>
      </c>
      <c r="N49" s="180" t="s">
        <v>424</v>
      </c>
      <c r="O49" s="180" t="s">
        <v>424</v>
      </c>
      <c r="P49" s="180" t="s">
        <v>424</v>
      </c>
      <c r="Q49" s="180" t="s">
        <v>424</v>
      </c>
      <c r="R49" s="180" t="s">
        <v>424</v>
      </c>
      <c r="S49" s="180" t="s">
        <v>424</v>
      </c>
      <c r="T49" s="180" t="s">
        <v>424</v>
      </c>
      <c r="U49" s="180" t="s">
        <v>424</v>
      </c>
      <c r="V49" s="180" t="s">
        <v>424</v>
      </c>
      <c r="W49" s="180" t="s">
        <v>424</v>
      </c>
      <c r="X49" s="180" t="s">
        <v>424</v>
      </c>
      <c r="Y49" s="180" t="s">
        <v>424</v>
      </c>
      <c r="Z49" s="180" t="s">
        <v>424</v>
      </c>
      <c r="AA49" s="180" t="s">
        <v>424</v>
      </c>
      <c r="AB49" s="180" t="s">
        <v>424</v>
      </c>
      <c r="AC49" s="180" t="s">
        <v>424</v>
      </c>
      <c r="AD49" s="180" t="s">
        <v>424</v>
      </c>
      <c r="AE49" s="159"/>
      <c r="AF49" s="200" t="s">
        <v>411</v>
      </c>
      <c r="AG49" s="200" t="s">
        <v>411</v>
      </c>
      <c r="AH49" s="200" t="s">
        <v>411</v>
      </c>
      <c r="AI49" s="200" t="s">
        <v>411</v>
      </c>
      <c r="AJ49" s="200" t="s">
        <v>411</v>
      </c>
      <c r="AK49" s="180" t="s">
        <v>424</v>
      </c>
      <c r="AL49" s="146" t="s">
        <v>387</v>
      </c>
    </row>
    <row r="50" spans="1:38" s="10" customFormat="1" ht="24.75" customHeight="1" thickBot="1" x14ac:dyDescent="0.25">
      <c r="A50" s="104" t="s">
        <v>124</v>
      </c>
      <c r="B50" s="104" t="s">
        <v>194</v>
      </c>
      <c r="C50" s="112" t="s">
        <v>75</v>
      </c>
      <c r="D50" s="96"/>
      <c r="E50" s="180" t="s">
        <v>424</v>
      </c>
      <c r="F50" s="180" t="s">
        <v>424</v>
      </c>
      <c r="G50" s="180" t="s">
        <v>424</v>
      </c>
      <c r="H50" s="180" t="s">
        <v>424</v>
      </c>
      <c r="I50" s="180" t="s">
        <v>424</v>
      </c>
      <c r="J50" s="180" t="s">
        <v>424</v>
      </c>
      <c r="K50" s="180" t="s">
        <v>424</v>
      </c>
      <c r="L50" s="180" t="s">
        <v>424</v>
      </c>
      <c r="M50" s="180"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159"/>
      <c r="AF50" s="200" t="s">
        <v>411</v>
      </c>
      <c r="AG50" s="200" t="s">
        <v>411</v>
      </c>
      <c r="AH50" s="200" t="s">
        <v>411</v>
      </c>
      <c r="AI50" s="200" t="s">
        <v>411</v>
      </c>
      <c r="AJ50" s="200" t="s">
        <v>411</v>
      </c>
      <c r="AK50" s="180" t="s">
        <v>424</v>
      </c>
      <c r="AL50" s="232" t="s">
        <v>435</v>
      </c>
    </row>
    <row r="51" spans="1:38" s="10" customFormat="1" ht="24.75" customHeight="1" thickBot="1" x14ac:dyDescent="0.25">
      <c r="A51" s="104" t="s">
        <v>124</v>
      </c>
      <c r="B51" s="104" t="s">
        <v>195</v>
      </c>
      <c r="C51" s="112" t="s">
        <v>140</v>
      </c>
      <c r="D51" s="96"/>
      <c r="E51" s="389" t="s">
        <v>411</v>
      </c>
      <c r="F51" s="215">
        <v>0.22995000000000002</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159"/>
      <c r="AF51" s="200" t="s">
        <v>411</v>
      </c>
      <c r="AG51" s="200" t="s">
        <v>411</v>
      </c>
      <c r="AH51" s="200" t="s">
        <v>411</v>
      </c>
      <c r="AI51" s="200" t="s">
        <v>411</v>
      </c>
      <c r="AJ51" s="200" t="s">
        <v>411</v>
      </c>
      <c r="AK51" s="390">
        <v>0.1095</v>
      </c>
      <c r="AL51" s="146" t="s">
        <v>388</v>
      </c>
    </row>
    <row r="52" spans="1:38" s="10" customFormat="1" ht="24.75" customHeight="1" thickBot="1" x14ac:dyDescent="0.25">
      <c r="A52" s="104" t="s">
        <v>124</v>
      </c>
      <c r="B52" s="104" t="s">
        <v>327</v>
      </c>
      <c r="C52" s="112" t="s">
        <v>141</v>
      </c>
      <c r="D52" s="141"/>
      <c r="E52" s="388">
        <v>1.1095000000000002E-3</v>
      </c>
      <c r="F52" s="388">
        <v>6.3400000000000001E-3</v>
      </c>
      <c r="G52" s="388">
        <v>7.7665E-3</v>
      </c>
      <c r="H52" s="388">
        <v>3.4869999999999996E-5</v>
      </c>
      <c r="I52" s="388">
        <v>6.3399999999999996E-5</v>
      </c>
      <c r="J52" s="388">
        <v>1.585E-4</v>
      </c>
      <c r="K52" s="388">
        <v>1.9020000000000002E-4</v>
      </c>
      <c r="L52" s="389" t="s">
        <v>411</v>
      </c>
      <c r="M52" s="388">
        <v>1.2997E-3</v>
      </c>
      <c r="N52" s="388">
        <v>9.5099999999999998E-8</v>
      </c>
      <c r="O52" s="388">
        <v>1.585E-8</v>
      </c>
      <c r="P52" s="388">
        <v>1.9019999999999998E-8</v>
      </c>
      <c r="Q52" s="388">
        <v>3.17E-9</v>
      </c>
      <c r="R52" s="388">
        <v>3.17E-9</v>
      </c>
      <c r="S52" s="388">
        <v>3.8039999999999995E-8</v>
      </c>
      <c r="T52" s="388">
        <v>1.6800999999999998E-7</v>
      </c>
      <c r="U52" s="388">
        <v>3.17E-9</v>
      </c>
      <c r="V52" s="388">
        <v>3.1699999999999999E-8</v>
      </c>
      <c r="W52" s="388">
        <v>3.8039999999999995E-14</v>
      </c>
      <c r="X52" s="389" t="s">
        <v>411</v>
      </c>
      <c r="Y52" s="389" t="s">
        <v>411</v>
      </c>
      <c r="Z52" s="389" t="s">
        <v>411</v>
      </c>
      <c r="AA52" s="389" t="s">
        <v>411</v>
      </c>
      <c r="AB52" s="389" t="s">
        <v>411</v>
      </c>
      <c r="AC52" s="389" t="s">
        <v>411</v>
      </c>
      <c r="AD52" s="389" t="s">
        <v>411</v>
      </c>
      <c r="AE52" s="97"/>
      <c r="AF52" s="200" t="s">
        <v>411</v>
      </c>
      <c r="AG52" s="200" t="s">
        <v>411</v>
      </c>
      <c r="AH52" s="200" t="s">
        <v>411</v>
      </c>
      <c r="AI52" s="200" t="s">
        <v>411</v>
      </c>
      <c r="AJ52" s="200" t="s">
        <v>411</v>
      </c>
      <c r="AK52" s="390">
        <v>3.1699999999999999E-2</v>
      </c>
      <c r="AL52" s="146" t="s">
        <v>389</v>
      </c>
    </row>
    <row r="53" spans="1:38" s="10" customFormat="1" ht="24.75" customHeight="1" thickBot="1" x14ac:dyDescent="0.25">
      <c r="A53" s="104" t="s">
        <v>124</v>
      </c>
      <c r="B53" s="104" t="s">
        <v>328</v>
      </c>
      <c r="C53" s="112" t="s">
        <v>76</v>
      </c>
      <c r="D53" s="141"/>
      <c r="E53" s="389" t="s">
        <v>411</v>
      </c>
      <c r="F53" s="388">
        <v>0.88649999999999995</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159"/>
      <c r="AF53" s="371">
        <v>0.19700000000000001</v>
      </c>
      <c r="AG53" s="200" t="s">
        <v>411</v>
      </c>
      <c r="AH53" s="200" t="s">
        <v>411</v>
      </c>
      <c r="AI53" s="200" t="s">
        <v>411</v>
      </c>
      <c r="AJ53" s="200" t="s">
        <v>411</v>
      </c>
      <c r="AK53" s="200" t="s">
        <v>411</v>
      </c>
      <c r="AL53" s="146" t="s">
        <v>385</v>
      </c>
    </row>
    <row r="54" spans="1:38" s="10" customFormat="1" ht="36.75" thickBot="1" x14ac:dyDescent="0.25">
      <c r="A54" s="104" t="s">
        <v>124</v>
      </c>
      <c r="B54" s="104" t="s">
        <v>196</v>
      </c>
      <c r="C54" s="112" t="s">
        <v>300</v>
      </c>
      <c r="D54" s="141"/>
      <c r="E54" s="389" t="s">
        <v>411</v>
      </c>
      <c r="F54" s="388">
        <v>0.23956596341076486</v>
      </c>
      <c r="G54" s="183" t="s">
        <v>425</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3" t="s">
        <v>425</v>
      </c>
      <c r="X54" s="389" t="s">
        <v>411</v>
      </c>
      <c r="Y54" s="389" t="s">
        <v>411</v>
      </c>
      <c r="Z54" s="389" t="s">
        <v>411</v>
      </c>
      <c r="AA54" s="389" t="s">
        <v>411</v>
      </c>
      <c r="AB54" s="389" t="s">
        <v>411</v>
      </c>
      <c r="AC54" s="389" t="s">
        <v>411</v>
      </c>
      <c r="AD54" s="389" t="s">
        <v>411</v>
      </c>
      <c r="AE54" s="159"/>
      <c r="AF54" s="200" t="s">
        <v>411</v>
      </c>
      <c r="AG54" s="200" t="s">
        <v>411</v>
      </c>
      <c r="AH54" s="200" t="s">
        <v>411</v>
      </c>
      <c r="AI54" s="200" t="s">
        <v>411</v>
      </c>
      <c r="AJ54" s="200" t="s">
        <v>411</v>
      </c>
      <c r="AK54" s="371">
        <v>2741.3793103448274</v>
      </c>
      <c r="AL54" s="232" t="s">
        <v>436</v>
      </c>
    </row>
    <row r="55" spans="1:38" s="10" customFormat="1" ht="24.75" customHeight="1" thickBot="1" x14ac:dyDescent="0.25">
      <c r="A55" s="104" t="s">
        <v>124</v>
      </c>
      <c r="B55" s="104" t="s">
        <v>197</v>
      </c>
      <c r="C55" s="112" t="s">
        <v>270</v>
      </c>
      <c r="D55" s="141"/>
      <c r="E55" s="371">
        <v>1.4693562231759656E-3</v>
      </c>
      <c r="F55" s="388">
        <v>5.44206008583691E-5</v>
      </c>
      <c r="G55" s="371">
        <v>2.0951931330472104E-3</v>
      </c>
      <c r="H55" s="183" t="s">
        <v>425</v>
      </c>
      <c r="I55" s="183" t="s">
        <v>425</v>
      </c>
      <c r="J55" s="183" t="s">
        <v>425</v>
      </c>
      <c r="K55" s="183" t="s">
        <v>425</v>
      </c>
      <c r="L55" s="183" t="s">
        <v>425</v>
      </c>
      <c r="M55" s="371">
        <v>3.2652360515021461E-4</v>
      </c>
      <c r="N55" s="183" t="s">
        <v>425</v>
      </c>
      <c r="O55" s="183" t="s">
        <v>425</v>
      </c>
      <c r="P55" s="183" t="s">
        <v>425</v>
      </c>
      <c r="Q55" s="183" t="s">
        <v>425</v>
      </c>
      <c r="R55" s="183" t="s">
        <v>425</v>
      </c>
      <c r="S55" s="183" t="s">
        <v>425</v>
      </c>
      <c r="T55" s="183" t="s">
        <v>425</v>
      </c>
      <c r="U55" s="183" t="s">
        <v>425</v>
      </c>
      <c r="V55" s="183" t="s">
        <v>425</v>
      </c>
      <c r="W55" s="183" t="s">
        <v>425</v>
      </c>
      <c r="X55" s="183" t="s">
        <v>425</v>
      </c>
      <c r="Y55" s="183" t="s">
        <v>425</v>
      </c>
      <c r="Z55" s="183" t="s">
        <v>425</v>
      </c>
      <c r="AA55" s="183" t="s">
        <v>425</v>
      </c>
      <c r="AB55" s="183" t="s">
        <v>425</v>
      </c>
      <c r="AC55" s="389" t="s">
        <v>411</v>
      </c>
      <c r="AD55" s="389" t="s">
        <v>411</v>
      </c>
      <c r="AE55" s="159"/>
      <c r="AF55" s="200" t="s">
        <v>411</v>
      </c>
      <c r="AG55" s="200" t="s">
        <v>411</v>
      </c>
      <c r="AH55" s="200" t="s">
        <v>411</v>
      </c>
      <c r="AI55" s="200" t="s">
        <v>411</v>
      </c>
      <c r="AJ55" s="200" t="s">
        <v>411</v>
      </c>
      <c r="AK55" s="371">
        <v>31.7</v>
      </c>
      <c r="AL55" s="146" t="s">
        <v>390</v>
      </c>
    </row>
    <row r="56" spans="1:38" s="10" customFormat="1" ht="24.75" customHeight="1" thickBot="1" x14ac:dyDescent="0.25">
      <c r="A56" s="104" t="s">
        <v>124</v>
      </c>
      <c r="B56" s="104" t="s">
        <v>326</v>
      </c>
      <c r="C56" s="112" t="s">
        <v>156</v>
      </c>
      <c r="D56" s="141"/>
      <c r="E56" s="182" t="s">
        <v>424</v>
      </c>
      <c r="F56" s="182" t="s">
        <v>424</v>
      </c>
      <c r="G56" s="182" t="s">
        <v>424</v>
      </c>
      <c r="H56" s="182" t="s">
        <v>424</v>
      </c>
      <c r="I56" s="182" t="s">
        <v>424</v>
      </c>
      <c r="J56" s="182" t="s">
        <v>424</v>
      </c>
      <c r="K56" s="182" t="s">
        <v>424</v>
      </c>
      <c r="L56" s="182" t="s">
        <v>424</v>
      </c>
      <c r="M56" s="18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159"/>
      <c r="AF56" s="200" t="s">
        <v>411</v>
      </c>
      <c r="AG56" s="200" t="s">
        <v>411</v>
      </c>
      <c r="AH56" s="200" t="s">
        <v>411</v>
      </c>
      <c r="AI56" s="200" t="s">
        <v>411</v>
      </c>
      <c r="AJ56" s="200" t="s">
        <v>411</v>
      </c>
      <c r="AK56" s="182" t="s">
        <v>424</v>
      </c>
      <c r="AL56" s="232" t="s">
        <v>435</v>
      </c>
    </row>
    <row r="57" spans="1:38" s="10" customFormat="1" ht="24.75" customHeight="1" thickBot="1" x14ac:dyDescent="0.25">
      <c r="A57" s="104" t="s">
        <v>122</v>
      </c>
      <c r="B57" s="104" t="s">
        <v>198</v>
      </c>
      <c r="C57" s="112" t="s">
        <v>77</v>
      </c>
      <c r="D57" s="96"/>
      <c r="E57" s="183" t="s">
        <v>425</v>
      </c>
      <c r="F57" s="183" t="s">
        <v>425</v>
      </c>
      <c r="G57" s="183" t="s">
        <v>425</v>
      </c>
      <c r="H57" s="183" t="s">
        <v>425</v>
      </c>
      <c r="I57" s="388">
        <v>5.2572000000000001E-2</v>
      </c>
      <c r="J57" s="388">
        <v>9.4629599999999994E-2</v>
      </c>
      <c r="K57" s="388">
        <v>0.105144</v>
      </c>
      <c r="L57" s="388">
        <v>3.15432E-3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159"/>
      <c r="AF57" s="200" t="s">
        <v>411</v>
      </c>
      <c r="AG57" s="200" t="s">
        <v>411</v>
      </c>
      <c r="AH57" s="200" t="s">
        <v>411</v>
      </c>
      <c r="AI57" s="200" t="s">
        <v>411</v>
      </c>
      <c r="AJ57" s="200" t="s">
        <v>411</v>
      </c>
      <c r="AK57" s="167">
        <v>202.2</v>
      </c>
      <c r="AL57" s="146" t="s">
        <v>391</v>
      </c>
    </row>
    <row r="58" spans="1:38" s="10" customFormat="1" ht="24.75" customHeight="1" thickBot="1" x14ac:dyDescent="0.25">
      <c r="A58" s="104" t="s">
        <v>122</v>
      </c>
      <c r="B58" s="104" t="s">
        <v>199</v>
      </c>
      <c r="C58" s="112" t="s">
        <v>78</v>
      </c>
      <c r="D58" s="96"/>
      <c r="E58" s="183" t="s">
        <v>425</v>
      </c>
      <c r="F58" s="183" t="s">
        <v>425</v>
      </c>
      <c r="G58" s="183" t="s">
        <v>425</v>
      </c>
      <c r="H58" s="389" t="s">
        <v>411</v>
      </c>
      <c r="I58" s="388">
        <v>6.1999999999999998E-3</v>
      </c>
      <c r="J58" s="388">
        <v>2.7900000000000001E-2</v>
      </c>
      <c r="K58" s="388">
        <v>6.8199999999999997E-2</v>
      </c>
      <c r="L58" s="388">
        <v>5.7039999999999996E-5</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159"/>
      <c r="AF58" s="200" t="s">
        <v>411</v>
      </c>
      <c r="AG58" s="200" t="s">
        <v>411</v>
      </c>
      <c r="AH58" s="200" t="s">
        <v>411</v>
      </c>
      <c r="AI58" s="200" t="s">
        <v>411</v>
      </c>
      <c r="AJ58" s="200" t="s">
        <v>411</v>
      </c>
      <c r="AK58" s="167">
        <v>3.1</v>
      </c>
      <c r="AL58" s="146" t="s">
        <v>392</v>
      </c>
    </row>
    <row r="59" spans="1:38" s="10" customFormat="1" ht="24.75" customHeight="1" thickBot="1" x14ac:dyDescent="0.25">
      <c r="A59" s="104" t="s">
        <v>122</v>
      </c>
      <c r="B59" s="211" t="s">
        <v>200</v>
      </c>
      <c r="C59" s="112" t="s">
        <v>110</v>
      </c>
      <c r="D59" s="96"/>
      <c r="E59" s="183" t="s">
        <v>425</v>
      </c>
      <c r="F59" s="183" t="s">
        <v>425</v>
      </c>
      <c r="G59" s="183" t="s">
        <v>425</v>
      </c>
      <c r="H59" s="183" t="s">
        <v>425</v>
      </c>
      <c r="I59" s="371">
        <v>7.4400000000000004E-3</v>
      </c>
      <c r="J59" s="371">
        <v>8.3700000000000007E-3</v>
      </c>
      <c r="K59" s="371">
        <v>9.2999999999999992E-3</v>
      </c>
      <c r="L59" s="371">
        <v>4.6128000000000001E-6</v>
      </c>
      <c r="M59" s="183" t="s">
        <v>425</v>
      </c>
      <c r="N59" s="388">
        <v>5.2699999999999997E-2</v>
      </c>
      <c r="O59" s="388">
        <v>4.0299999999999997E-3</v>
      </c>
      <c r="P59" s="371">
        <v>9.2999999999999997E-5</v>
      </c>
      <c r="Q59" s="388">
        <v>5.8900000000000003E-3</v>
      </c>
      <c r="R59" s="371">
        <v>7.1300000000000001E-3</v>
      </c>
      <c r="S59" s="371">
        <v>2.1699999999999999E-4</v>
      </c>
      <c r="T59" s="388">
        <v>1.519E-2</v>
      </c>
      <c r="U59" s="388">
        <v>2.4799999999999999E-2</v>
      </c>
      <c r="V59" s="388">
        <v>1.1469999999999999E-2</v>
      </c>
      <c r="W59" s="183" t="s">
        <v>425</v>
      </c>
      <c r="X59" s="183" t="s">
        <v>425</v>
      </c>
      <c r="Y59" s="183" t="s">
        <v>425</v>
      </c>
      <c r="Z59" s="183" t="s">
        <v>425</v>
      </c>
      <c r="AA59" s="183" t="s">
        <v>425</v>
      </c>
      <c r="AB59" s="183" t="s">
        <v>425</v>
      </c>
      <c r="AC59" s="183" t="s">
        <v>425</v>
      </c>
      <c r="AD59" s="389" t="s">
        <v>411</v>
      </c>
      <c r="AE59" s="159"/>
      <c r="AF59" s="200" t="s">
        <v>411</v>
      </c>
      <c r="AG59" s="200" t="s">
        <v>411</v>
      </c>
      <c r="AH59" s="200" t="s">
        <v>411</v>
      </c>
      <c r="AI59" s="200" t="s">
        <v>411</v>
      </c>
      <c r="AJ59" s="200" t="s">
        <v>411</v>
      </c>
      <c r="AK59" s="157" t="s">
        <v>433</v>
      </c>
      <c r="AL59" s="232" t="s">
        <v>437</v>
      </c>
    </row>
    <row r="60" spans="1:38" s="10" customFormat="1" ht="24.75" customHeight="1" thickBot="1" x14ac:dyDescent="0.25">
      <c r="A60" s="104" t="s">
        <v>122</v>
      </c>
      <c r="B60" s="211" t="s">
        <v>337</v>
      </c>
      <c r="C60" s="112" t="s">
        <v>81</v>
      </c>
      <c r="D60" s="139"/>
      <c r="E60" s="389" t="s">
        <v>411</v>
      </c>
      <c r="F60" s="389" t="s">
        <v>411</v>
      </c>
      <c r="G60" s="389" t="s">
        <v>411</v>
      </c>
      <c r="H60" s="389" t="s">
        <v>411</v>
      </c>
      <c r="I60" s="371">
        <v>2.2771499999999995E-3</v>
      </c>
      <c r="J60" s="371">
        <v>2.2771499999999997E-2</v>
      </c>
      <c r="K60" s="371">
        <v>4.6453859999999993E-2</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159"/>
      <c r="AF60" s="200" t="s">
        <v>411</v>
      </c>
      <c r="AG60" s="200" t="s">
        <v>411</v>
      </c>
      <c r="AH60" s="200" t="s">
        <v>411</v>
      </c>
      <c r="AI60" s="200" t="s">
        <v>411</v>
      </c>
      <c r="AJ60" s="200" t="s">
        <v>411</v>
      </c>
      <c r="AK60" s="371">
        <v>455.42999999999995</v>
      </c>
      <c r="AL60" s="232" t="s">
        <v>438</v>
      </c>
    </row>
    <row r="61" spans="1:38" s="10" customFormat="1" ht="24.75" customHeight="1" thickBot="1" x14ac:dyDescent="0.25">
      <c r="A61" s="104" t="s">
        <v>122</v>
      </c>
      <c r="B61" s="211" t="s">
        <v>338</v>
      </c>
      <c r="C61" s="112" t="s">
        <v>82</v>
      </c>
      <c r="D61" s="96"/>
      <c r="E61" s="200" t="s">
        <v>411</v>
      </c>
      <c r="F61" s="200" t="s">
        <v>411</v>
      </c>
      <c r="G61" s="20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159"/>
      <c r="AF61" s="200" t="s">
        <v>411</v>
      </c>
      <c r="AG61" s="200" t="s">
        <v>411</v>
      </c>
      <c r="AH61" s="200" t="s">
        <v>411</v>
      </c>
      <c r="AI61" s="200" t="s">
        <v>411</v>
      </c>
      <c r="AJ61" s="200" t="s">
        <v>411</v>
      </c>
      <c r="AK61" s="183" t="s">
        <v>425</v>
      </c>
      <c r="AL61" s="232" t="s">
        <v>439</v>
      </c>
    </row>
    <row r="62" spans="1:38" s="10" customFormat="1" ht="24.75" customHeight="1" thickBot="1" x14ac:dyDescent="0.25">
      <c r="A62" s="104" t="s">
        <v>122</v>
      </c>
      <c r="B62" s="211" t="s">
        <v>339</v>
      </c>
      <c r="C62" s="112" t="s">
        <v>83</v>
      </c>
      <c r="D62" s="96"/>
      <c r="E62" s="200" t="s">
        <v>411</v>
      </c>
      <c r="F62" s="200" t="s">
        <v>411</v>
      </c>
      <c r="G62" s="20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159"/>
      <c r="AF62" s="200" t="s">
        <v>411</v>
      </c>
      <c r="AG62" s="200" t="s">
        <v>411</v>
      </c>
      <c r="AH62" s="200" t="s">
        <v>411</v>
      </c>
      <c r="AI62" s="200" t="s">
        <v>411</v>
      </c>
      <c r="AJ62" s="200" t="s">
        <v>411</v>
      </c>
      <c r="AK62" s="200" t="s">
        <v>411</v>
      </c>
      <c r="AL62" s="232" t="s">
        <v>440</v>
      </c>
    </row>
    <row r="63" spans="1:38" s="10" customFormat="1" ht="24.75" customHeight="1" thickBot="1" x14ac:dyDescent="0.25">
      <c r="A63" s="104" t="s">
        <v>122</v>
      </c>
      <c r="B63" s="211" t="s">
        <v>329</v>
      </c>
      <c r="C63" s="112" t="s">
        <v>317</v>
      </c>
      <c r="D63" s="142"/>
      <c r="E63" s="391">
        <v>7.092300000000001E-3</v>
      </c>
      <c r="F63" s="388">
        <v>1.0998000000000002E-3</v>
      </c>
      <c r="G63" s="388">
        <v>2.7988500000000006E-2</v>
      </c>
      <c r="H63" s="389" t="s">
        <v>411</v>
      </c>
      <c r="I63" s="183" t="s">
        <v>425</v>
      </c>
      <c r="J63" s="183" t="s">
        <v>425</v>
      </c>
      <c r="K63" s="371">
        <v>2.8031640000000003E-2</v>
      </c>
      <c r="L63" s="183" t="s">
        <v>425</v>
      </c>
      <c r="M63" s="371">
        <v>4.4697000000000001E-3</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159"/>
      <c r="AF63" s="200" t="s">
        <v>411</v>
      </c>
      <c r="AG63" s="200" t="s">
        <v>411</v>
      </c>
      <c r="AH63" s="200" t="s">
        <v>411</v>
      </c>
      <c r="AI63" s="200" t="s">
        <v>411</v>
      </c>
      <c r="AJ63" s="200" t="s">
        <v>411</v>
      </c>
      <c r="AK63" s="371" t="s">
        <v>491</v>
      </c>
      <c r="AL63" s="146" t="s">
        <v>431</v>
      </c>
    </row>
    <row r="64" spans="1:38" s="10" customFormat="1" ht="24.75" customHeight="1" thickBot="1" x14ac:dyDescent="0.25">
      <c r="A64" s="104" t="s">
        <v>122</v>
      </c>
      <c r="B64" s="211" t="s">
        <v>201</v>
      </c>
      <c r="C64" s="112" t="s">
        <v>84</v>
      </c>
      <c r="D64" s="96"/>
      <c r="E64" s="388">
        <v>0.13619999999999999</v>
      </c>
      <c r="F64" s="183" t="s">
        <v>425</v>
      </c>
      <c r="G64" s="183" t="s">
        <v>425</v>
      </c>
      <c r="H64" s="388">
        <v>1.3619999999999999E-3</v>
      </c>
      <c r="I64" s="183" t="s">
        <v>425</v>
      </c>
      <c r="J64" s="389" t="s">
        <v>411</v>
      </c>
      <c r="K64" s="389" t="s">
        <v>411</v>
      </c>
      <c r="L64" s="389" t="s">
        <v>411</v>
      </c>
      <c r="M64" s="388">
        <v>1.3619999999999998E-2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159"/>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4" t="s">
        <v>202</v>
      </c>
      <c r="C65" s="112" t="s">
        <v>85</v>
      </c>
      <c r="D65" s="96"/>
      <c r="E65" s="388">
        <v>2.26206</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159"/>
      <c r="AF65" s="200" t="s">
        <v>411</v>
      </c>
      <c r="AG65" s="200" t="s">
        <v>411</v>
      </c>
      <c r="AH65" s="200" t="s">
        <v>411</v>
      </c>
      <c r="AI65" s="200" t="s">
        <v>411</v>
      </c>
      <c r="AJ65" s="200" t="s">
        <v>411</v>
      </c>
      <c r="AK65" s="371" t="s">
        <v>433</v>
      </c>
      <c r="AL65" s="146" t="s">
        <v>395</v>
      </c>
    </row>
    <row r="66" spans="1:38" s="10" customFormat="1" ht="24.75" customHeight="1" thickBot="1" x14ac:dyDescent="0.25">
      <c r="A66" s="104" t="s">
        <v>122</v>
      </c>
      <c r="B66" s="104" t="s">
        <v>203</v>
      </c>
      <c r="C66" s="112" t="s">
        <v>86</v>
      </c>
      <c r="D66" s="96"/>
      <c r="E66" s="182" t="s">
        <v>424</v>
      </c>
      <c r="F66" s="182" t="s">
        <v>424</v>
      </c>
      <c r="G66" s="18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159"/>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4" t="s">
        <v>204</v>
      </c>
      <c r="C67" s="112" t="s">
        <v>87</v>
      </c>
      <c r="D67" s="96"/>
      <c r="E67" s="182" t="s">
        <v>424</v>
      </c>
      <c r="F67" s="182" t="s">
        <v>424</v>
      </c>
      <c r="G67" s="18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159"/>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4" t="s">
        <v>205</v>
      </c>
      <c r="C68" s="112" t="s">
        <v>278</v>
      </c>
      <c r="D68" s="96"/>
      <c r="E68" s="182" t="s">
        <v>424</v>
      </c>
      <c r="F68" s="182" t="s">
        <v>424</v>
      </c>
      <c r="G68" s="18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159"/>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182" t="s">
        <v>424</v>
      </c>
      <c r="F69" s="182" t="s">
        <v>424</v>
      </c>
      <c r="G69" s="18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159"/>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1.7178000000000016E-2</v>
      </c>
      <c r="I70" s="183" t="s">
        <v>425</v>
      </c>
      <c r="J70" s="183" t="s">
        <v>425</v>
      </c>
      <c r="K70" s="371">
        <v>7.9874199999998993E-2</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159"/>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00" t="s">
        <v>411</v>
      </c>
      <c r="F71" s="200" t="s">
        <v>411</v>
      </c>
      <c r="G71" s="20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159"/>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18" t="s">
        <v>427</v>
      </c>
      <c r="F72" s="259">
        <v>1.5150000000000001E-5</v>
      </c>
      <c r="G72" s="218" t="s">
        <v>427</v>
      </c>
      <c r="H72" s="387" t="s">
        <v>425</v>
      </c>
      <c r="I72" s="259">
        <v>1.414E-5</v>
      </c>
      <c r="J72" s="259">
        <v>1.8179999999999999E-5</v>
      </c>
      <c r="K72" s="259">
        <v>3.0300000000000001E-5</v>
      </c>
      <c r="L72" s="259">
        <v>5.0903999999999997E-8</v>
      </c>
      <c r="M72" s="218" t="s">
        <v>427</v>
      </c>
      <c r="N72" s="259">
        <v>4.6460000000000002E-4</v>
      </c>
      <c r="O72" s="259">
        <v>2.0200000000000001E-6</v>
      </c>
      <c r="P72" s="259">
        <v>1.0100000000000002E-5</v>
      </c>
      <c r="Q72" s="259">
        <v>4.0400000000000006E-5</v>
      </c>
      <c r="R72" s="259">
        <v>4.5449999999999999E-4</v>
      </c>
      <c r="S72" s="259">
        <v>7.0700000000000009E-6</v>
      </c>
      <c r="T72" s="259">
        <v>1.4140000000000002E-5</v>
      </c>
      <c r="U72" s="259">
        <v>2.0200000000000001E-6</v>
      </c>
      <c r="V72" s="259">
        <v>4.0400000000000001E-4</v>
      </c>
      <c r="W72" s="259">
        <v>3.0300000000000005E-4</v>
      </c>
      <c r="X72" s="183" t="s">
        <v>425</v>
      </c>
      <c r="Y72" s="183" t="s">
        <v>425</v>
      </c>
      <c r="Z72" s="183" t="s">
        <v>425</v>
      </c>
      <c r="AA72" s="183" t="s">
        <v>425</v>
      </c>
      <c r="AB72" s="259">
        <v>4.8480000000000003E-5</v>
      </c>
      <c r="AC72" s="259">
        <v>3.0300000000000002E-6</v>
      </c>
      <c r="AD72" s="259">
        <v>2.5250000000000001E-4</v>
      </c>
      <c r="AE72" s="159"/>
      <c r="AF72" s="200" t="s">
        <v>411</v>
      </c>
      <c r="AG72" s="200" t="s">
        <v>411</v>
      </c>
      <c r="AH72" s="200" t="s">
        <v>411</v>
      </c>
      <c r="AI72" s="200" t="s">
        <v>411</v>
      </c>
      <c r="AJ72" s="200" t="s">
        <v>411</v>
      </c>
      <c r="AK72" s="259">
        <v>0.10100000000000001</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1.6799999999999999E-2</v>
      </c>
      <c r="J73" s="371">
        <v>2.3800000000000002E-2</v>
      </c>
      <c r="K73" s="371">
        <v>2.8000000000000001E-2</v>
      </c>
      <c r="L73" s="371">
        <v>1.6800000000000001E-3</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159"/>
      <c r="AF73" s="200" t="s">
        <v>411</v>
      </c>
      <c r="AG73" s="200" t="s">
        <v>411</v>
      </c>
      <c r="AH73" s="200" t="s">
        <v>411</v>
      </c>
      <c r="AI73" s="200" t="s">
        <v>411</v>
      </c>
      <c r="AJ73" s="200" t="s">
        <v>411</v>
      </c>
      <c r="AK73" s="393">
        <v>28</v>
      </c>
      <c r="AL73" s="146" t="s">
        <v>401</v>
      </c>
    </row>
    <row r="74" spans="1:38" s="10" customFormat="1" ht="24.75" customHeight="1" thickBot="1" x14ac:dyDescent="0.25">
      <c r="A74" s="104" t="s">
        <v>122</v>
      </c>
      <c r="B74" s="104" t="s">
        <v>211</v>
      </c>
      <c r="C74" s="112" t="s">
        <v>301</v>
      </c>
      <c r="D74" s="96"/>
      <c r="E74" s="182" t="s">
        <v>424</v>
      </c>
      <c r="F74" s="182" t="s">
        <v>424</v>
      </c>
      <c r="G74" s="182" t="s">
        <v>424</v>
      </c>
      <c r="H74" s="182" t="s">
        <v>424</v>
      </c>
      <c r="I74" s="182" t="s">
        <v>424</v>
      </c>
      <c r="J74" s="182" t="s">
        <v>424</v>
      </c>
      <c r="K74" s="182" t="s">
        <v>424</v>
      </c>
      <c r="L74" s="182" t="s">
        <v>424</v>
      </c>
      <c r="M74" s="182" t="s">
        <v>424</v>
      </c>
      <c r="N74" s="182" t="s">
        <v>424</v>
      </c>
      <c r="O74" s="182" t="s">
        <v>424</v>
      </c>
      <c r="P74" s="182" t="s">
        <v>424</v>
      </c>
      <c r="Q74" s="182" t="s">
        <v>424</v>
      </c>
      <c r="R74" s="182" t="s">
        <v>424</v>
      </c>
      <c r="S74" s="182" t="s">
        <v>424</v>
      </c>
      <c r="T74" s="182" t="s">
        <v>424</v>
      </c>
      <c r="U74" s="182" t="s">
        <v>424</v>
      </c>
      <c r="V74" s="182" t="s">
        <v>424</v>
      </c>
      <c r="W74" s="182" t="s">
        <v>424</v>
      </c>
      <c r="X74" s="182" t="s">
        <v>424</v>
      </c>
      <c r="Y74" s="182" t="s">
        <v>424</v>
      </c>
      <c r="Z74" s="182" t="s">
        <v>424</v>
      </c>
      <c r="AA74" s="182" t="s">
        <v>424</v>
      </c>
      <c r="AB74" s="182" t="s">
        <v>424</v>
      </c>
      <c r="AC74" s="182" t="s">
        <v>424</v>
      </c>
      <c r="AD74" s="182" t="s">
        <v>424</v>
      </c>
      <c r="AE74" s="159"/>
      <c r="AF74" s="200" t="s">
        <v>411</v>
      </c>
      <c r="AG74" s="200" t="s">
        <v>411</v>
      </c>
      <c r="AH74" s="200" t="s">
        <v>411</v>
      </c>
      <c r="AI74" s="200" t="s">
        <v>411</v>
      </c>
      <c r="AJ74" s="200" t="s">
        <v>411</v>
      </c>
      <c r="AK74" s="182" t="s">
        <v>424</v>
      </c>
      <c r="AL74" s="146" t="s">
        <v>402</v>
      </c>
    </row>
    <row r="75" spans="1:38" s="10" customFormat="1" ht="24.75" customHeight="1" thickBot="1" x14ac:dyDescent="0.25">
      <c r="A75" s="104" t="s">
        <v>122</v>
      </c>
      <c r="B75" s="104" t="s">
        <v>212</v>
      </c>
      <c r="C75" s="112" t="s">
        <v>280</v>
      </c>
      <c r="D75" s="140"/>
      <c r="E75" s="182" t="s">
        <v>424</v>
      </c>
      <c r="F75" s="182" t="s">
        <v>424</v>
      </c>
      <c r="G75" s="18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159"/>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182" t="s">
        <v>424</v>
      </c>
      <c r="F76" s="182" t="s">
        <v>424</v>
      </c>
      <c r="G76" s="182" t="s">
        <v>424</v>
      </c>
      <c r="H76" s="182" t="s">
        <v>424</v>
      </c>
      <c r="I76" s="182" t="s">
        <v>424</v>
      </c>
      <c r="J76" s="182" t="s">
        <v>424</v>
      </c>
      <c r="K76" s="182" t="s">
        <v>424</v>
      </c>
      <c r="L76" s="182" t="s">
        <v>424</v>
      </c>
      <c r="M76" s="182" t="s">
        <v>424</v>
      </c>
      <c r="N76" s="182" t="s">
        <v>424</v>
      </c>
      <c r="O76" s="182" t="s">
        <v>424</v>
      </c>
      <c r="P76" s="182" t="s">
        <v>424</v>
      </c>
      <c r="Q76" s="182" t="s">
        <v>424</v>
      </c>
      <c r="R76" s="182" t="s">
        <v>424</v>
      </c>
      <c r="S76" s="182" t="s">
        <v>424</v>
      </c>
      <c r="T76" s="182" t="s">
        <v>424</v>
      </c>
      <c r="U76" s="182" t="s">
        <v>424</v>
      </c>
      <c r="V76" s="182" t="s">
        <v>424</v>
      </c>
      <c r="W76" s="182" t="s">
        <v>424</v>
      </c>
      <c r="X76" s="182" t="s">
        <v>424</v>
      </c>
      <c r="Y76" s="182" t="s">
        <v>424</v>
      </c>
      <c r="Z76" s="182" t="s">
        <v>424</v>
      </c>
      <c r="AA76" s="182" t="s">
        <v>424</v>
      </c>
      <c r="AB76" s="182" t="s">
        <v>424</v>
      </c>
      <c r="AC76" s="182" t="s">
        <v>424</v>
      </c>
      <c r="AD76" s="182" t="s">
        <v>424</v>
      </c>
      <c r="AE76" s="159"/>
      <c r="AF76" s="200" t="s">
        <v>411</v>
      </c>
      <c r="AG76" s="200" t="s">
        <v>411</v>
      </c>
      <c r="AH76" s="200" t="s">
        <v>411</v>
      </c>
      <c r="AI76" s="200" t="s">
        <v>411</v>
      </c>
      <c r="AJ76" s="200" t="s">
        <v>411</v>
      </c>
      <c r="AK76" s="182" t="s">
        <v>424</v>
      </c>
      <c r="AL76" s="146" t="s">
        <v>404</v>
      </c>
    </row>
    <row r="77" spans="1:38" s="10" customFormat="1" ht="24.75" customHeight="1" thickBot="1" x14ac:dyDescent="0.25">
      <c r="A77" s="104" t="s">
        <v>122</v>
      </c>
      <c r="B77" s="104" t="s">
        <v>214</v>
      </c>
      <c r="C77" s="112" t="s">
        <v>93</v>
      </c>
      <c r="D77" s="96"/>
      <c r="E77" s="182" t="s">
        <v>424</v>
      </c>
      <c r="F77" s="182" t="s">
        <v>424</v>
      </c>
      <c r="G77" s="18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159"/>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182" t="s">
        <v>424</v>
      </c>
      <c r="F78" s="182" t="s">
        <v>424</v>
      </c>
      <c r="G78" s="18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159"/>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182" t="s">
        <v>424</v>
      </c>
      <c r="F79" s="182" t="s">
        <v>424</v>
      </c>
      <c r="G79" s="18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159"/>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4" t="s">
        <v>217</v>
      </c>
      <c r="C80" s="112" t="s">
        <v>318</v>
      </c>
      <c r="D80" s="96"/>
      <c r="E80" s="182" t="s">
        <v>424</v>
      </c>
      <c r="F80" s="182" t="s">
        <v>424</v>
      </c>
      <c r="G80" s="18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159"/>
      <c r="AF80" s="200" t="s">
        <v>411</v>
      </c>
      <c r="AG80" s="200" t="s">
        <v>411</v>
      </c>
      <c r="AH80" s="200" t="s">
        <v>411</v>
      </c>
      <c r="AI80" s="200" t="s">
        <v>411</v>
      </c>
      <c r="AJ80" s="200" t="s">
        <v>411</v>
      </c>
      <c r="AK80" s="182" t="s">
        <v>424</v>
      </c>
      <c r="AL80" s="232" t="s">
        <v>435</v>
      </c>
    </row>
    <row r="81" spans="1:38" s="10" customFormat="1" ht="24.75" customHeight="1" thickBot="1" x14ac:dyDescent="0.25">
      <c r="A81" s="104" t="s">
        <v>122</v>
      </c>
      <c r="B81" s="104" t="s">
        <v>218</v>
      </c>
      <c r="C81" s="112" t="s">
        <v>371</v>
      </c>
      <c r="D81" s="96"/>
      <c r="E81" s="200" t="s">
        <v>411</v>
      </c>
      <c r="F81" s="200" t="s">
        <v>411</v>
      </c>
      <c r="G81" s="20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159"/>
      <c r="AF81" s="200" t="s">
        <v>411</v>
      </c>
      <c r="AG81" s="200" t="s">
        <v>411</v>
      </c>
      <c r="AH81" s="200" t="s">
        <v>411</v>
      </c>
      <c r="AI81" s="200" t="s">
        <v>411</v>
      </c>
      <c r="AJ81" s="200" t="s">
        <v>411</v>
      </c>
      <c r="AK81" s="200" t="s">
        <v>411</v>
      </c>
      <c r="AL81" s="146" t="s">
        <v>408</v>
      </c>
    </row>
    <row r="82" spans="1:38" s="10" customFormat="1" ht="24.75" customHeight="1" thickBot="1" x14ac:dyDescent="0.25">
      <c r="A82" s="104" t="s">
        <v>125</v>
      </c>
      <c r="B82" s="104" t="s">
        <v>225</v>
      </c>
      <c r="C82" s="95" t="s">
        <v>100</v>
      </c>
      <c r="D82" s="96"/>
      <c r="E82" s="200" t="s">
        <v>411</v>
      </c>
      <c r="F82" s="157">
        <v>4.9401479999999998</v>
      </c>
      <c r="G82" s="20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159"/>
      <c r="AF82" s="200" t="s">
        <v>411</v>
      </c>
      <c r="AG82" s="200" t="s">
        <v>411</v>
      </c>
      <c r="AH82" s="200" t="s">
        <v>411</v>
      </c>
      <c r="AI82" s="200" t="s">
        <v>411</v>
      </c>
      <c r="AJ82" s="200" t="s">
        <v>411</v>
      </c>
      <c r="AK82" s="157">
        <v>4116.79</v>
      </c>
      <c r="AL82" s="146" t="s">
        <v>432</v>
      </c>
    </row>
    <row r="83" spans="1:38" s="10" customFormat="1" ht="24.75" customHeight="1" thickBot="1" x14ac:dyDescent="0.25">
      <c r="A83" s="104" t="s">
        <v>125</v>
      </c>
      <c r="B83" s="212" t="s">
        <v>226</v>
      </c>
      <c r="C83" s="95" t="s">
        <v>80</v>
      </c>
      <c r="D83" s="96"/>
      <c r="E83" s="183" t="s">
        <v>425</v>
      </c>
      <c r="F83" s="371">
        <v>3.1519999999999996E-4</v>
      </c>
      <c r="G83" s="183" t="s">
        <v>425</v>
      </c>
      <c r="H83" s="389" t="s">
        <v>411</v>
      </c>
      <c r="I83" s="371">
        <v>2.3639999999999997E-4</v>
      </c>
      <c r="J83" s="371">
        <v>1.7730000000000001E-3</v>
      </c>
      <c r="K83" s="371">
        <v>8.2740000000000001E-3</v>
      </c>
      <c r="L83" s="371">
        <v>1.3474799999999998E-5</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159"/>
      <c r="AF83" s="200" t="s">
        <v>411</v>
      </c>
      <c r="AG83" s="200" t="s">
        <v>411</v>
      </c>
      <c r="AH83" s="200" t="s">
        <v>411</v>
      </c>
      <c r="AI83" s="200" t="s">
        <v>411</v>
      </c>
      <c r="AJ83" s="200" t="s">
        <v>411</v>
      </c>
      <c r="AK83" s="371">
        <v>19.7</v>
      </c>
      <c r="AL83" s="146" t="s">
        <v>428</v>
      </c>
    </row>
    <row r="84" spans="1:38" s="10" customFormat="1" ht="24.75" customHeight="1" thickBot="1" x14ac:dyDescent="0.25">
      <c r="A84" s="104" t="s">
        <v>122</v>
      </c>
      <c r="B84" s="212" t="s">
        <v>227</v>
      </c>
      <c r="C84" s="95"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159"/>
      <c r="AF84" s="200" t="s">
        <v>411</v>
      </c>
      <c r="AG84" s="200" t="s">
        <v>411</v>
      </c>
      <c r="AH84" s="200" t="s">
        <v>411</v>
      </c>
      <c r="AI84" s="200" t="s">
        <v>411</v>
      </c>
      <c r="AJ84" s="200" t="s">
        <v>411</v>
      </c>
      <c r="AK84" s="183" t="s">
        <v>425</v>
      </c>
      <c r="AL84" s="232" t="s">
        <v>435</v>
      </c>
    </row>
    <row r="85" spans="1:38" s="10" customFormat="1" ht="24.75" customHeight="1" thickBot="1" x14ac:dyDescent="0.25">
      <c r="A85" s="104" t="s">
        <v>125</v>
      </c>
      <c r="B85" s="112" t="s">
        <v>228</v>
      </c>
      <c r="C85" s="95" t="s">
        <v>357</v>
      </c>
      <c r="D85" s="96"/>
      <c r="E85" s="200" t="s">
        <v>411</v>
      </c>
      <c r="F85" s="371">
        <v>3.1439254999999999</v>
      </c>
      <c r="G85" s="20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159"/>
      <c r="AF85" s="200" t="s">
        <v>411</v>
      </c>
      <c r="AG85" s="200" t="s">
        <v>411</v>
      </c>
      <c r="AH85" s="200" t="s">
        <v>411</v>
      </c>
      <c r="AI85" s="200" t="s">
        <v>411</v>
      </c>
      <c r="AJ85" s="200" t="s">
        <v>411</v>
      </c>
      <c r="AK85" s="371">
        <v>12.575702</v>
      </c>
      <c r="AL85" s="146" t="s">
        <v>409</v>
      </c>
    </row>
    <row r="86" spans="1:38" s="10" customFormat="1" ht="24.75" customHeight="1" thickBot="1" x14ac:dyDescent="0.25">
      <c r="A86" s="104" t="s">
        <v>125</v>
      </c>
      <c r="B86" s="112" t="s">
        <v>229</v>
      </c>
      <c r="C86" s="95" t="s">
        <v>96</v>
      </c>
      <c r="D86" s="96"/>
      <c r="E86" s="200" t="s">
        <v>411</v>
      </c>
      <c r="F86" s="183" t="s">
        <v>425</v>
      </c>
      <c r="G86" s="20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159"/>
      <c r="AF86" s="200" t="s">
        <v>411</v>
      </c>
      <c r="AG86" s="200" t="s">
        <v>411</v>
      </c>
      <c r="AH86" s="200" t="s">
        <v>411</v>
      </c>
      <c r="AI86" s="200" t="s">
        <v>411</v>
      </c>
      <c r="AJ86" s="200" t="s">
        <v>411</v>
      </c>
      <c r="AK86" s="200" t="s">
        <v>411</v>
      </c>
      <c r="AL86" s="146" t="s">
        <v>410</v>
      </c>
    </row>
    <row r="87" spans="1:38" s="10" customFormat="1" ht="24.75" customHeight="1" thickBot="1" x14ac:dyDescent="0.25">
      <c r="A87" s="104" t="s">
        <v>125</v>
      </c>
      <c r="B87" s="112" t="s">
        <v>230</v>
      </c>
      <c r="C87" s="95" t="s">
        <v>97</v>
      </c>
      <c r="D87" s="96"/>
      <c r="E87" s="200" t="s">
        <v>411</v>
      </c>
      <c r="F87" s="183" t="s">
        <v>425</v>
      </c>
      <c r="G87" s="20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159"/>
      <c r="AF87" s="200" t="s">
        <v>411</v>
      </c>
      <c r="AG87" s="200" t="s">
        <v>411</v>
      </c>
      <c r="AH87" s="200" t="s">
        <v>411</v>
      </c>
      <c r="AI87" s="200" t="s">
        <v>411</v>
      </c>
      <c r="AJ87" s="200" t="s">
        <v>411</v>
      </c>
      <c r="AK87" s="200" t="s">
        <v>411</v>
      </c>
      <c r="AL87" s="146" t="s">
        <v>410</v>
      </c>
    </row>
    <row r="88" spans="1:38" s="10" customFormat="1" ht="24.75" customHeight="1" thickBot="1" x14ac:dyDescent="0.25">
      <c r="A88" s="104" t="s">
        <v>125</v>
      </c>
      <c r="B88" s="112"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159"/>
      <c r="AF88" s="200" t="s">
        <v>411</v>
      </c>
      <c r="AG88" s="200" t="s">
        <v>411</v>
      </c>
      <c r="AH88" s="200" t="s">
        <v>411</v>
      </c>
      <c r="AI88" s="200" t="s">
        <v>411</v>
      </c>
      <c r="AJ88" s="200" t="s">
        <v>411</v>
      </c>
      <c r="AK88" s="200" t="s">
        <v>411</v>
      </c>
      <c r="AL88" s="232" t="s">
        <v>435</v>
      </c>
    </row>
    <row r="89" spans="1:38" s="10" customFormat="1" ht="24.75" customHeight="1" thickBot="1" x14ac:dyDescent="0.25">
      <c r="A89" s="104" t="s">
        <v>125</v>
      </c>
      <c r="B89" s="112" t="s">
        <v>232</v>
      </c>
      <c r="C89" s="95" t="s">
        <v>99</v>
      </c>
      <c r="D89" s="96"/>
      <c r="E89" s="200" t="s">
        <v>411</v>
      </c>
      <c r="F89" s="183" t="s">
        <v>425</v>
      </c>
      <c r="G89" s="20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159"/>
      <c r="AF89" s="200" t="s">
        <v>411</v>
      </c>
      <c r="AG89" s="200" t="s">
        <v>411</v>
      </c>
      <c r="AH89" s="200" t="s">
        <v>411</v>
      </c>
      <c r="AI89" s="200" t="s">
        <v>411</v>
      </c>
      <c r="AJ89" s="200" t="s">
        <v>411</v>
      </c>
      <c r="AK89" s="200" t="s">
        <v>411</v>
      </c>
      <c r="AL89" s="232" t="s">
        <v>435</v>
      </c>
    </row>
    <row r="90" spans="1:38" s="18" customFormat="1" ht="24.75" customHeight="1" thickBot="1" x14ac:dyDescent="0.25">
      <c r="A90" s="104" t="s">
        <v>125</v>
      </c>
      <c r="B90" s="112"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159"/>
      <c r="AF90" s="200" t="s">
        <v>411</v>
      </c>
      <c r="AG90" s="200" t="s">
        <v>411</v>
      </c>
      <c r="AH90" s="200" t="s">
        <v>411</v>
      </c>
      <c r="AI90" s="200" t="s">
        <v>411</v>
      </c>
      <c r="AJ90" s="200" t="s">
        <v>411</v>
      </c>
      <c r="AK90" s="200" t="s">
        <v>411</v>
      </c>
      <c r="AL90" s="232" t="s">
        <v>435</v>
      </c>
    </row>
    <row r="91" spans="1:38" s="10" customFormat="1" ht="24.75" customHeight="1" thickBot="1" x14ac:dyDescent="0.25">
      <c r="A91" s="104" t="s">
        <v>125</v>
      </c>
      <c r="B91" s="104" t="s">
        <v>266</v>
      </c>
      <c r="C91" s="112"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159"/>
      <c r="AF91" s="200" t="s">
        <v>411</v>
      </c>
      <c r="AG91" s="200" t="s">
        <v>411</v>
      </c>
      <c r="AH91" s="200" t="s">
        <v>411</v>
      </c>
      <c r="AI91" s="200" t="s">
        <v>411</v>
      </c>
      <c r="AJ91" s="200" t="s">
        <v>411</v>
      </c>
      <c r="AK91" s="200" t="s">
        <v>411</v>
      </c>
      <c r="AL91" s="232" t="s">
        <v>435</v>
      </c>
    </row>
    <row r="92" spans="1:38" s="10" customFormat="1" ht="24.75" customHeight="1" thickBot="1" x14ac:dyDescent="0.25">
      <c r="A92" s="104" t="s">
        <v>122</v>
      </c>
      <c r="B92" s="104" t="s">
        <v>219</v>
      </c>
      <c r="C92" s="112" t="s">
        <v>118</v>
      </c>
      <c r="D92" s="140"/>
      <c r="E92" s="388">
        <v>3.7200000000000003E-5</v>
      </c>
      <c r="F92" s="388">
        <v>7.4400000000000006E-5</v>
      </c>
      <c r="G92" s="388">
        <v>7.4400000000000006E-5</v>
      </c>
      <c r="H92" s="183" t="s">
        <v>425</v>
      </c>
      <c r="I92" s="371">
        <v>2.2320000000000003E-5</v>
      </c>
      <c r="J92" s="371">
        <v>2.9760000000000006E-5</v>
      </c>
      <c r="K92" s="371">
        <v>3.7200000000000003E-5</v>
      </c>
      <c r="L92" s="371">
        <v>5.803200000000001E-7</v>
      </c>
      <c r="M92" s="371">
        <v>2.0460000000000004E-4</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159"/>
      <c r="AF92" s="200" t="s">
        <v>411</v>
      </c>
      <c r="AG92" s="200" t="s">
        <v>411</v>
      </c>
      <c r="AH92" s="200" t="s">
        <v>411</v>
      </c>
      <c r="AI92" s="200" t="s">
        <v>411</v>
      </c>
      <c r="AJ92" s="200" t="s">
        <v>411</v>
      </c>
      <c r="AK92" s="371">
        <v>3.7200000000000004E-2</v>
      </c>
      <c r="AL92" s="146" t="s">
        <v>412</v>
      </c>
    </row>
    <row r="93" spans="1:38" s="10" customFormat="1" ht="24.75" customHeight="1" thickBot="1" x14ac:dyDescent="0.25">
      <c r="A93" s="104" t="s">
        <v>122</v>
      </c>
      <c r="B93" s="104" t="s">
        <v>220</v>
      </c>
      <c r="C93" s="112" t="s">
        <v>119</v>
      </c>
      <c r="D93" s="140"/>
      <c r="E93" s="220" t="s">
        <v>411</v>
      </c>
      <c r="F93" s="371">
        <v>1.9500203700000003</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159"/>
      <c r="AF93" s="200" t="s">
        <v>411</v>
      </c>
      <c r="AG93" s="200" t="s">
        <v>411</v>
      </c>
      <c r="AH93" s="200" t="s">
        <v>411</v>
      </c>
      <c r="AI93" s="200" t="s">
        <v>411</v>
      </c>
      <c r="AJ93" s="200" t="s">
        <v>411</v>
      </c>
      <c r="AK93" s="157">
        <v>155.5239</v>
      </c>
      <c r="AL93" s="146" t="s">
        <v>429</v>
      </c>
    </row>
    <row r="94" spans="1:38" s="10" customFormat="1" ht="24.75" customHeight="1" thickBot="1" x14ac:dyDescent="0.25">
      <c r="A94" s="104" t="s">
        <v>122</v>
      </c>
      <c r="B94" s="213" t="s">
        <v>265</v>
      </c>
      <c r="C94" s="112" t="s">
        <v>303</v>
      </c>
      <c r="D94" s="96"/>
      <c r="E94" s="200" t="s">
        <v>411</v>
      </c>
      <c r="F94" s="200" t="s">
        <v>411</v>
      </c>
      <c r="G94" s="20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159"/>
      <c r="AF94" s="200" t="s">
        <v>411</v>
      </c>
      <c r="AG94" s="200" t="s">
        <v>411</v>
      </c>
      <c r="AH94" s="200" t="s">
        <v>411</v>
      </c>
      <c r="AI94" s="200" t="s">
        <v>411</v>
      </c>
      <c r="AJ94" s="200" t="s">
        <v>411</v>
      </c>
      <c r="AK94" s="200" t="s">
        <v>411</v>
      </c>
      <c r="AL94" s="232" t="s">
        <v>435</v>
      </c>
    </row>
    <row r="95" spans="1:38" s="10" customFormat="1" ht="24.75" customHeight="1" thickBot="1" x14ac:dyDescent="0.25">
      <c r="A95" s="104" t="s">
        <v>122</v>
      </c>
      <c r="B95" s="213" t="s">
        <v>221</v>
      </c>
      <c r="C95" s="112" t="s">
        <v>94</v>
      </c>
      <c r="D95" s="140"/>
      <c r="E95" s="183" t="s">
        <v>425</v>
      </c>
      <c r="F95" s="183" t="s">
        <v>425</v>
      </c>
      <c r="G95" s="183" t="s">
        <v>425</v>
      </c>
      <c r="H95" s="183" t="s">
        <v>425</v>
      </c>
      <c r="I95" s="183" t="s">
        <v>425</v>
      </c>
      <c r="J95" s="183" t="s">
        <v>425</v>
      </c>
      <c r="K95" s="157">
        <v>0.10272000000000001</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159"/>
      <c r="AF95" s="200" t="s">
        <v>411</v>
      </c>
      <c r="AG95" s="200" t="s">
        <v>411</v>
      </c>
      <c r="AH95" s="200" t="s">
        <v>411</v>
      </c>
      <c r="AI95" s="200" t="s">
        <v>411</v>
      </c>
      <c r="AJ95" s="200" t="s">
        <v>411</v>
      </c>
      <c r="AK95" s="157">
        <v>34.24</v>
      </c>
      <c r="AL95" s="146" t="s">
        <v>430</v>
      </c>
    </row>
    <row r="96" spans="1:38" s="10" customFormat="1" ht="24.75" customHeight="1" thickBot="1" x14ac:dyDescent="0.25">
      <c r="A96" s="104" t="s">
        <v>122</v>
      </c>
      <c r="B96" s="104" t="s">
        <v>222</v>
      </c>
      <c r="C96" s="112" t="s">
        <v>95</v>
      </c>
      <c r="D96" s="144"/>
      <c r="E96" s="182" t="s">
        <v>424</v>
      </c>
      <c r="F96" s="182" t="s">
        <v>424</v>
      </c>
      <c r="G96" s="18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159"/>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4" t="s">
        <v>223</v>
      </c>
      <c r="C97" s="112" t="s">
        <v>370</v>
      </c>
      <c r="D97" s="144"/>
      <c r="E97" s="200" t="s">
        <v>411</v>
      </c>
      <c r="F97" s="200" t="s">
        <v>411</v>
      </c>
      <c r="G97" s="200" t="s">
        <v>411</v>
      </c>
      <c r="H97" s="200" t="s">
        <v>411</v>
      </c>
      <c r="I97" s="200" t="s">
        <v>411</v>
      </c>
      <c r="J97" s="200" t="s">
        <v>411</v>
      </c>
      <c r="K97" s="200" t="s">
        <v>411</v>
      </c>
      <c r="L97" s="200" t="s">
        <v>411</v>
      </c>
      <c r="M97" s="200" t="s">
        <v>411</v>
      </c>
      <c r="N97" s="183" t="s">
        <v>425</v>
      </c>
      <c r="O97" s="183" t="s">
        <v>425</v>
      </c>
      <c r="P97" s="157">
        <v>4.11679E-2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411.67900000000003</v>
      </c>
      <c r="AE97" s="159"/>
      <c r="AF97" s="200" t="s">
        <v>411</v>
      </c>
      <c r="AG97" s="200" t="s">
        <v>411</v>
      </c>
      <c r="AH97" s="200" t="s">
        <v>411</v>
      </c>
      <c r="AI97" s="200" t="s">
        <v>411</v>
      </c>
      <c r="AJ97" s="200" t="s">
        <v>411</v>
      </c>
      <c r="AK97" s="157">
        <v>4116.79</v>
      </c>
      <c r="AL97" s="146" t="s">
        <v>432</v>
      </c>
    </row>
    <row r="98" spans="1:39" s="10" customFormat="1" ht="24.75" customHeight="1" thickBot="1" x14ac:dyDescent="0.25">
      <c r="A98" s="104" t="s">
        <v>122</v>
      </c>
      <c r="B98" s="104" t="s">
        <v>224</v>
      </c>
      <c r="C98" s="112" t="s">
        <v>319</v>
      </c>
      <c r="D98" s="144"/>
      <c r="E98" s="200" t="s">
        <v>411</v>
      </c>
      <c r="F98" s="200" t="s">
        <v>411</v>
      </c>
      <c r="G98" s="20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159"/>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160">
        <v>0.2462403</v>
      </c>
      <c r="F99" s="157">
        <v>5.2007760999999997</v>
      </c>
      <c r="G99" s="200" t="s">
        <v>411</v>
      </c>
      <c r="H99" s="157">
        <v>12.312014999999999</v>
      </c>
      <c r="I99" s="157">
        <v>0.26498299999999997</v>
      </c>
      <c r="J99" s="157">
        <v>0.407169</v>
      </c>
      <c r="K99" s="157">
        <v>0.89189399999999985</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159"/>
      <c r="AF99" s="200" t="s">
        <v>411</v>
      </c>
      <c r="AG99" s="200" t="s">
        <v>411</v>
      </c>
      <c r="AH99" s="200" t="s">
        <v>411</v>
      </c>
      <c r="AI99" s="200" t="s">
        <v>411</v>
      </c>
      <c r="AJ99" s="200" t="s">
        <v>411</v>
      </c>
      <c r="AK99" s="157">
        <v>646.29999999999995</v>
      </c>
      <c r="AL99" s="146" t="s">
        <v>414</v>
      </c>
    </row>
    <row r="100" spans="1:39" s="10" customFormat="1" ht="24.75" customHeight="1" thickBot="1" x14ac:dyDescent="0.25">
      <c r="A100" s="104" t="s">
        <v>126</v>
      </c>
      <c r="B100" s="104" t="s">
        <v>235</v>
      </c>
      <c r="C100" s="112" t="s">
        <v>288</v>
      </c>
      <c r="D100" s="144"/>
      <c r="E100" s="160">
        <v>5.8421000000000015E-2</v>
      </c>
      <c r="F100" s="157">
        <v>1.9130222000000003</v>
      </c>
      <c r="G100" s="200" t="s">
        <v>411</v>
      </c>
      <c r="H100" s="157">
        <v>3.6114800000000016</v>
      </c>
      <c r="I100" s="157">
        <v>9.559800000000003E-2</v>
      </c>
      <c r="J100" s="157">
        <v>0.14339700000000005</v>
      </c>
      <c r="K100" s="157">
        <v>0.31334900000000004</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159"/>
      <c r="AF100" s="200" t="s">
        <v>411</v>
      </c>
      <c r="AG100" s="200" t="s">
        <v>411</v>
      </c>
      <c r="AH100" s="200" t="s">
        <v>411</v>
      </c>
      <c r="AI100" s="200" t="s">
        <v>411</v>
      </c>
      <c r="AJ100" s="200" t="s">
        <v>411</v>
      </c>
      <c r="AK100" s="157">
        <v>531.10000000000014</v>
      </c>
      <c r="AL100" s="146" t="s">
        <v>414</v>
      </c>
      <c r="AM100" s="255"/>
    </row>
    <row r="101" spans="1:39" s="10" customFormat="1" ht="24.75" customHeight="1" thickBot="1" x14ac:dyDescent="0.25">
      <c r="A101" s="104" t="s">
        <v>126</v>
      </c>
      <c r="B101" s="104" t="s">
        <v>237</v>
      </c>
      <c r="C101" s="112" t="s">
        <v>281</v>
      </c>
      <c r="D101" s="144"/>
      <c r="E101" s="160">
        <v>6.5628000000000006E-3</v>
      </c>
      <c r="F101" s="157">
        <v>9.2426100000000011E-2</v>
      </c>
      <c r="G101" s="200" t="s">
        <v>411</v>
      </c>
      <c r="H101" s="157">
        <v>0.21875999999999998</v>
      </c>
      <c r="I101" s="157">
        <v>1.0938E-2</v>
      </c>
      <c r="J101" s="157">
        <v>3.2814000000000003E-2</v>
      </c>
      <c r="K101" s="157">
        <v>7.6566000000000009E-2</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159"/>
      <c r="AF101" s="200" t="s">
        <v>411</v>
      </c>
      <c r="AG101" s="200" t="s">
        <v>411</v>
      </c>
      <c r="AH101" s="200" t="s">
        <v>411</v>
      </c>
      <c r="AI101" s="200" t="s">
        <v>411</v>
      </c>
      <c r="AJ101" s="200" t="s">
        <v>411</v>
      </c>
      <c r="AK101" s="157">
        <v>546.9</v>
      </c>
      <c r="AL101" s="146" t="s">
        <v>414</v>
      </c>
      <c r="AM101" s="255"/>
    </row>
    <row r="102" spans="1:39" s="10" customFormat="1" ht="24.75" customHeight="1" thickBot="1" x14ac:dyDescent="0.25">
      <c r="A102" s="104" t="s">
        <v>126</v>
      </c>
      <c r="B102" s="104" t="s">
        <v>238</v>
      </c>
      <c r="C102" s="112" t="s">
        <v>282</v>
      </c>
      <c r="D102" s="144"/>
      <c r="E102" s="160">
        <v>2.8720383333333335E-2</v>
      </c>
      <c r="F102" s="157">
        <v>0.43375130000000001</v>
      </c>
      <c r="G102" s="200" t="s">
        <v>411</v>
      </c>
      <c r="H102" s="157">
        <v>2.4497049999999998</v>
      </c>
      <c r="I102" s="157">
        <v>3.3176E-3</v>
      </c>
      <c r="J102" s="157">
        <v>6.7004999999999995E-2</v>
      </c>
      <c r="K102" s="157">
        <v>0.39492099999999991</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159"/>
      <c r="AF102" s="200" t="s">
        <v>411</v>
      </c>
      <c r="AG102" s="200" t="s">
        <v>411</v>
      </c>
      <c r="AH102" s="200" t="s">
        <v>411</v>
      </c>
      <c r="AI102" s="200" t="s">
        <v>411</v>
      </c>
      <c r="AJ102" s="200" t="s">
        <v>411</v>
      </c>
      <c r="AK102" s="157">
        <v>443.4</v>
      </c>
      <c r="AL102" s="146" t="s">
        <v>414</v>
      </c>
      <c r="AM102" s="255"/>
    </row>
    <row r="103" spans="1:39" s="166" customFormat="1" ht="24.75" customHeight="1" thickBot="1" x14ac:dyDescent="0.25">
      <c r="A103" s="104" t="s">
        <v>126</v>
      </c>
      <c r="B103" s="104" t="s">
        <v>236</v>
      </c>
      <c r="C103" s="112" t="s">
        <v>283</v>
      </c>
      <c r="D103" s="144"/>
      <c r="E103" s="193" t="s">
        <v>427</v>
      </c>
      <c r="F103" s="194" t="s">
        <v>427</v>
      </c>
      <c r="G103" s="200" t="s">
        <v>411</v>
      </c>
      <c r="H103" s="194"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159"/>
      <c r="AF103" s="200" t="s">
        <v>411</v>
      </c>
      <c r="AG103" s="200" t="s">
        <v>411</v>
      </c>
      <c r="AH103" s="200" t="s">
        <v>411</v>
      </c>
      <c r="AI103" s="200" t="s">
        <v>411</v>
      </c>
      <c r="AJ103" s="200" t="s">
        <v>411</v>
      </c>
      <c r="AK103" s="190" t="s">
        <v>427</v>
      </c>
      <c r="AL103" s="165" t="s">
        <v>414</v>
      </c>
      <c r="AM103" s="255"/>
    </row>
    <row r="104" spans="1:39" s="10" customFormat="1" ht="24.75" customHeight="1" thickBot="1" x14ac:dyDescent="0.25">
      <c r="A104" s="104" t="s">
        <v>126</v>
      </c>
      <c r="B104" s="104" t="s">
        <v>362</v>
      </c>
      <c r="C104" s="112" t="s">
        <v>284</v>
      </c>
      <c r="D104" s="144"/>
      <c r="E104" s="160">
        <v>9.6840000000000001E-4</v>
      </c>
      <c r="F104" s="157">
        <v>4.3739400000000005E-2</v>
      </c>
      <c r="G104" s="200" t="s">
        <v>411</v>
      </c>
      <c r="H104" s="157">
        <v>3.2280000000000003E-2</v>
      </c>
      <c r="I104" s="157">
        <v>1.6140000000000002E-3</v>
      </c>
      <c r="J104" s="157">
        <v>4.8419999999999999E-3</v>
      </c>
      <c r="K104" s="157">
        <v>1.1298000000000002E-2</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159"/>
      <c r="AF104" s="200" t="s">
        <v>411</v>
      </c>
      <c r="AG104" s="200" t="s">
        <v>411</v>
      </c>
      <c r="AH104" s="200" t="s">
        <v>411</v>
      </c>
      <c r="AI104" s="200" t="s">
        <v>411</v>
      </c>
      <c r="AJ104" s="200" t="s">
        <v>411</v>
      </c>
      <c r="AK104" s="371">
        <v>80.7</v>
      </c>
      <c r="AL104" s="146" t="s">
        <v>414</v>
      </c>
      <c r="AM104" s="255"/>
    </row>
    <row r="105" spans="1:39" s="10" customFormat="1" ht="24.75" customHeight="1" thickBot="1" x14ac:dyDescent="0.25">
      <c r="A105" s="104" t="s">
        <v>126</v>
      </c>
      <c r="B105" s="104" t="s">
        <v>363</v>
      </c>
      <c r="C105" s="112" t="s">
        <v>285</v>
      </c>
      <c r="D105" s="144"/>
      <c r="E105" s="371">
        <v>8.5249999999999996E-3</v>
      </c>
      <c r="F105" s="371">
        <v>0.14577750000000003</v>
      </c>
      <c r="G105" s="389" t="s">
        <v>411</v>
      </c>
      <c r="H105" s="371">
        <v>0.23870000000000002</v>
      </c>
      <c r="I105" s="371">
        <v>4.7740000000000013E-3</v>
      </c>
      <c r="J105" s="371">
        <v>7.5020000000000009E-3</v>
      </c>
      <c r="K105" s="371">
        <v>1.6367999999999997E-2</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159"/>
      <c r="AF105" s="200" t="s">
        <v>411</v>
      </c>
      <c r="AG105" s="200" t="s">
        <v>411</v>
      </c>
      <c r="AH105" s="200" t="s">
        <v>411</v>
      </c>
      <c r="AI105" s="200" t="s">
        <v>411</v>
      </c>
      <c r="AJ105" s="200" t="s">
        <v>411</v>
      </c>
      <c r="AK105" s="371">
        <v>34.1</v>
      </c>
      <c r="AL105" s="146" t="s">
        <v>414</v>
      </c>
      <c r="AM105" s="255"/>
    </row>
    <row r="106" spans="1:39" s="10" customFormat="1" ht="24.75" customHeight="1" thickBot="1" x14ac:dyDescent="0.25">
      <c r="A106" s="104" t="s">
        <v>126</v>
      </c>
      <c r="B106" s="104" t="s">
        <v>257</v>
      </c>
      <c r="C106" s="112" t="s">
        <v>286</v>
      </c>
      <c r="D106" s="144"/>
      <c r="E106" s="183" t="s">
        <v>425</v>
      </c>
      <c r="F106" s="183" t="s">
        <v>425</v>
      </c>
      <c r="G106" s="200" t="s">
        <v>411</v>
      </c>
      <c r="H106" s="183"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159"/>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100" t="s">
        <v>126</v>
      </c>
      <c r="B107" s="104" t="s">
        <v>364</v>
      </c>
      <c r="C107" s="100" t="s">
        <v>341</v>
      </c>
      <c r="D107" s="144"/>
      <c r="E107" s="193" t="s">
        <v>427</v>
      </c>
      <c r="F107" s="194" t="s">
        <v>427</v>
      </c>
      <c r="G107" s="200" t="s">
        <v>411</v>
      </c>
      <c r="H107" s="194"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159"/>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100" t="s">
        <v>126</v>
      </c>
      <c r="B108" s="104" t="s">
        <v>365</v>
      </c>
      <c r="C108" s="100" t="s">
        <v>342</v>
      </c>
      <c r="D108" s="144"/>
      <c r="E108" s="160">
        <v>0.10603552499999999</v>
      </c>
      <c r="F108" s="157">
        <v>1.06818075</v>
      </c>
      <c r="G108" s="200" t="s">
        <v>411</v>
      </c>
      <c r="H108" s="157">
        <v>1.7607374999999998</v>
      </c>
      <c r="I108" s="157">
        <v>1.9563749999999998E-2</v>
      </c>
      <c r="J108" s="157">
        <v>0.23476499999999997</v>
      </c>
      <c r="K108" s="157">
        <v>0.89993250000000002</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159"/>
      <c r="AF108" s="200" t="s">
        <v>411</v>
      </c>
      <c r="AG108" s="200" t="s">
        <v>411</v>
      </c>
      <c r="AH108" s="200" t="s">
        <v>411</v>
      </c>
      <c r="AI108" s="200" t="s">
        <v>411</v>
      </c>
      <c r="AJ108" s="200" t="s">
        <v>411</v>
      </c>
      <c r="AK108" s="157">
        <v>7825.5</v>
      </c>
      <c r="AL108" s="146" t="s">
        <v>414</v>
      </c>
      <c r="AM108" s="255"/>
    </row>
    <row r="109" spans="1:39" s="10" customFormat="1" ht="24.75" customHeight="1" thickBot="1" x14ac:dyDescent="0.25">
      <c r="A109" s="100" t="s">
        <v>126</v>
      </c>
      <c r="B109" s="104" t="s">
        <v>366</v>
      </c>
      <c r="C109" s="100" t="s">
        <v>324</v>
      </c>
      <c r="D109" s="144"/>
      <c r="E109" s="183" t="s">
        <v>425</v>
      </c>
      <c r="F109" s="183" t="s">
        <v>425</v>
      </c>
      <c r="G109" s="200" t="s">
        <v>411</v>
      </c>
      <c r="H109" s="183" t="s">
        <v>425</v>
      </c>
      <c r="I109" s="183" t="s">
        <v>425</v>
      </c>
      <c r="J109" s="183" t="s">
        <v>425</v>
      </c>
      <c r="K109" s="183" t="s">
        <v>425</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159"/>
      <c r="AF109" s="200" t="s">
        <v>411</v>
      </c>
      <c r="AG109" s="200" t="s">
        <v>411</v>
      </c>
      <c r="AH109" s="200" t="s">
        <v>411</v>
      </c>
      <c r="AI109" s="200" t="s">
        <v>411</v>
      </c>
      <c r="AJ109" s="200" t="s">
        <v>411</v>
      </c>
      <c r="AK109" s="183" t="s">
        <v>425</v>
      </c>
      <c r="AL109" s="146" t="s">
        <v>414</v>
      </c>
      <c r="AM109" s="255"/>
    </row>
    <row r="110" spans="1:39" s="10" customFormat="1" ht="24.75" customHeight="1" thickBot="1" x14ac:dyDescent="0.25">
      <c r="A110" s="100" t="s">
        <v>126</v>
      </c>
      <c r="B110" s="104" t="s">
        <v>367</v>
      </c>
      <c r="C110" s="100" t="s">
        <v>325</v>
      </c>
      <c r="D110" s="144"/>
      <c r="E110" s="183" t="s">
        <v>425</v>
      </c>
      <c r="F110" s="183" t="s">
        <v>425</v>
      </c>
      <c r="G110" s="200" t="s">
        <v>411</v>
      </c>
      <c r="H110" s="183" t="s">
        <v>425</v>
      </c>
      <c r="I110" s="183" t="s">
        <v>425</v>
      </c>
      <c r="J110" s="183" t="s">
        <v>425</v>
      </c>
      <c r="K110" s="183" t="s">
        <v>425</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159"/>
      <c r="AF110" s="200" t="s">
        <v>411</v>
      </c>
      <c r="AG110" s="200" t="s">
        <v>411</v>
      </c>
      <c r="AH110" s="200" t="s">
        <v>411</v>
      </c>
      <c r="AI110" s="200" t="s">
        <v>411</v>
      </c>
      <c r="AJ110" s="200" t="s">
        <v>411</v>
      </c>
      <c r="AK110" s="200" t="s">
        <v>411</v>
      </c>
      <c r="AL110" s="146" t="s">
        <v>414</v>
      </c>
      <c r="AM110" s="255"/>
    </row>
    <row r="111" spans="1:39" s="10" customFormat="1" ht="24.75" customHeight="1" thickBot="1" x14ac:dyDescent="0.25">
      <c r="A111" s="104" t="s">
        <v>126</v>
      </c>
      <c r="B111" s="104" t="s">
        <v>368</v>
      </c>
      <c r="C111" s="112" t="s">
        <v>287</v>
      </c>
      <c r="D111" s="144"/>
      <c r="E111" s="200" t="s">
        <v>411</v>
      </c>
      <c r="F111" s="200" t="s">
        <v>411</v>
      </c>
      <c r="G111" s="200" t="s">
        <v>411</v>
      </c>
      <c r="H111" s="20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159"/>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57">
        <v>2.6219999999999999</v>
      </c>
      <c r="F112" s="200" t="s">
        <v>411</v>
      </c>
      <c r="G112" s="200" t="s">
        <v>411</v>
      </c>
      <c r="H112" s="157">
        <v>3.6337500000000005</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159"/>
      <c r="AF112" s="200" t="s">
        <v>411</v>
      </c>
      <c r="AG112" s="200" t="s">
        <v>411</v>
      </c>
      <c r="AH112" s="200" t="s">
        <v>411</v>
      </c>
      <c r="AI112" s="200" t="s">
        <v>411</v>
      </c>
      <c r="AJ112" s="200" t="s">
        <v>411</v>
      </c>
      <c r="AK112" s="167">
        <v>42750000</v>
      </c>
      <c r="AL112" s="146" t="s">
        <v>423</v>
      </c>
    </row>
    <row r="113" spans="1:38" s="10" customFormat="1" ht="24.75" customHeight="1" thickBot="1" x14ac:dyDescent="0.25">
      <c r="A113" s="104" t="s">
        <v>136</v>
      </c>
      <c r="B113" s="91" t="s">
        <v>254</v>
      </c>
      <c r="C113" s="114" t="s">
        <v>143</v>
      </c>
      <c r="D113" s="96"/>
      <c r="E113" s="371">
        <v>4.5780406999999999</v>
      </c>
      <c r="F113" s="200" t="s">
        <v>411</v>
      </c>
      <c r="G113" s="200" t="s">
        <v>411</v>
      </c>
      <c r="H113" s="157">
        <v>10.855610833333332</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159"/>
      <c r="AF113" s="200" t="s">
        <v>411</v>
      </c>
      <c r="AG113" s="200" t="s">
        <v>411</v>
      </c>
      <c r="AH113" s="200" t="s">
        <v>411</v>
      </c>
      <c r="AI113" s="200" t="s">
        <v>411</v>
      </c>
      <c r="AJ113" s="200" t="s">
        <v>411</v>
      </c>
      <c r="AK113" s="371">
        <v>10108</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159"/>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159"/>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2" t="s">
        <v>304</v>
      </c>
      <c r="D116" s="96"/>
      <c r="E116" s="183" t="s">
        <v>425</v>
      </c>
      <c r="F116" s="200" t="s">
        <v>411</v>
      </c>
      <c r="G116" s="200" t="s">
        <v>411</v>
      </c>
      <c r="H116" s="157">
        <v>5.1253400000000005</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159"/>
      <c r="AF116" s="200" t="s">
        <v>411</v>
      </c>
      <c r="AG116" s="200" t="s">
        <v>411</v>
      </c>
      <c r="AH116" s="200" t="s">
        <v>411</v>
      </c>
      <c r="AI116" s="200" t="s">
        <v>411</v>
      </c>
      <c r="AJ116" s="200" t="s">
        <v>411</v>
      </c>
      <c r="AK116" s="157">
        <v>10108</v>
      </c>
      <c r="AL116" s="146" t="s">
        <v>414</v>
      </c>
    </row>
    <row r="117" spans="1:38" s="10" customFormat="1" ht="24.75" customHeight="1" thickBot="1" x14ac:dyDescent="0.25">
      <c r="A117" s="104" t="s">
        <v>136</v>
      </c>
      <c r="B117" s="104" t="s">
        <v>308</v>
      </c>
      <c r="C117" s="112"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159"/>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2"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159"/>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3.6647999999999993E-2</v>
      </c>
      <c r="J119" s="157">
        <v>0.95284799999999992</v>
      </c>
      <c r="K119" s="157">
        <v>0.95284799999999992</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159"/>
      <c r="AF119" s="200" t="s">
        <v>411</v>
      </c>
      <c r="AG119" s="200" t="s">
        <v>411</v>
      </c>
      <c r="AH119" s="200" t="s">
        <v>411</v>
      </c>
      <c r="AI119" s="200" t="s">
        <v>411</v>
      </c>
      <c r="AJ119" s="200" t="s">
        <v>411</v>
      </c>
      <c r="AK119" s="257">
        <v>610800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159"/>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2" t="s">
        <v>311</v>
      </c>
      <c r="D121" s="141"/>
      <c r="E121" s="200" t="s">
        <v>411</v>
      </c>
      <c r="F121" s="157">
        <v>0.52528799999999987</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159"/>
      <c r="AF121" s="200" t="s">
        <v>411</v>
      </c>
      <c r="AG121" s="200" t="s">
        <v>411</v>
      </c>
      <c r="AH121" s="200" t="s">
        <v>411</v>
      </c>
      <c r="AI121" s="200" t="s">
        <v>411</v>
      </c>
      <c r="AJ121" s="200" t="s">
        <v>411</v>
      </c>
      <c r="AK121" s="257">
        <v>610800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159"/>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159"/>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159"/>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00" t="s">
        <v>411</v>
      </c>
      <c r="F125" s="371">
        <v>0.70066749626679947</v>
      </c>
      <c r="G125" s="20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159"/>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183" t="s">
        <v>425</v>
      </c>
      <c r="F126" s="183" t="s">
        <v>425</v>
      </c>
      <c r="G126" s="183"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159"/>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159"/>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4" t="s">
        <v>242</v>
      </c>
      <c r="C128" s="112" t="s">
        <v>108</v>
      </c>
      <c r="D128" s="96"/>
      <c r="E128" s="183" t="s">
        <v>425</v>
      </c>
      <c r="F128" s="183" t="s">
        <v>425</v>
      </c>
      <c r="G128" s="183"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159"/>
      <c r="AF128" s="200" t="s">
        <v>411</v>
      </c>
      <c r="AG128" s="200" t="s">
        <v>411</v>
      </c>
      <c r="AH128" s="200" t="s">
        <v>411</v>
      </c>
      <c r="AI128" s="200" t="s">
        <v>411</v>
      </c>
      <c r="AJ128" s="200" t="s">
        <v>411</v>
      </c>
      <c r="AK128" s="183" t="s">
        <v>425</v>
      </c>
      <c r="AL128" s="146" t="s">
        <v>415</v>
      </c>
    </row>
    <row r="129" spans="1:38" s="10" customFormat="1" ht="24.75" customHeight="1" thickBot="1" x14ac:dyDescent="0.25">
      <c r="A129" s="104" t="s">
        <v>127</v>
      </c>
      <c r="B129" s="104" t="s">
        <v>343</v>
      </c>
      <c r="C129" s="95" t="s">
        <v>107</v>
      </c>
      <c r="D129" s="96"/>
      <c r="E129" s="183" t="s">
        <v>425</v>
      </c>
      <c r="F129" s="183" t="s">
        <v>425</v>
      </c>
      <c r="G129" s="183" t="s">
        <v>425</v>
      </c>
      <c r="H129" s="183" t="s">
        <v>425</v>
      </c>
      <c r="I129" s="183" t="s">
        <v>425</v>
      </c>
      <c r="J129" s="183" t="s">
        <v>425</v>
      </c>
      <c r="K129" s="183" t="s">
        <v>425</v>
      </c>
      <c r="L129" s="183" t="s">
        <v>425</v>
      </c>
      <c r="M129" s="183" t="s">
        <v>425</v>
      </c>
      <c r="N129" s="183" t="s">
        <v>425</v>
      </c>
      <c r="O129" s="183" t="s">
        <v>425</v>
      </c>
      <c r="P129" s="183" t="s">
        <v>425</v>
      </c>
      <c r="Q129" s="183" t="s">
        <v>425</v>
      </c>
      <c r="R129" s="183" t="s">
        <v>425</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159"/>
      <c r="AF129" s="200" t="s">
        <v>411</v>
      </c>
      <c r="AG129" s="200" t="s">
        <v>411</v>
      </c>
      <c r="AH129" s="200" t="s">
        <v>411</v>
      </c>
      <c r="AI129" s="200" t="s">
        <v>411</v>
      </c>
      <c r="AJ129" s="200" t="s">
        <v>411</v>
      </c>
      <c r="AK129" s="183" t="s">
        <v>425</v>
      </c>
      <c r="AL129" s="146" t="s">
        <v>416</v>
      </c>
    </row>
    <row r="130" spans="1:38" s="10" customFormat="1" ht="24.75" customHeight="1" thickBot="1" x14ac:dyDescent="0.25">
      <c r="A130" s="104" t="s">
        <v>127</v>
      </c>
      <c r="B130" s="104" t="s">
        <v>344</v>
      </c>
      <c r="C130" s="214" t="s">
        <v>345</v>
      </c>
      <c r="D130" s="96"/>
      <c r="E130" s="183" t="s">
        <v>425</v>
      </c>
      <c r="F130" s="183" t="s">
        <v>425</v>
      </c>
      <c r="G130" s="183"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159"/>
      <c r="AF130" s="200" t="s">
        <v>411</v>
      </c>
      <c r="AG130" s="200" t="s">
        <v>411</v>
      </c>
      <c r="AH130" s="200" t="s">
        <v>411</v>
      </c>
      <c r="AI130" s="200" t="s">
        <v>411</v>
      </c>
      <c r="AJ130" s="200" t="s">
        <v>411</v>
      </c>
      <c r="AK130" s="183" t="s">
        <v>425</v>
      </c>
      <c r="AL130" s="146" t="s">
        <v>416</v>
      </c>
    </row>
    <row r="131" spans="1:38" s="10" customFormat="1" ht="24.75" customHeight="1" thickBot="1" x14ac:dyDescent="0.25">
      <c r="A131" s="104" t="s">
        <v>127</v>
      </c>
      <c r="B131" s="104" t="s">
        <v>346</v>
      </c>
      <c r="C131" s="95" t="s">
        <v>158</v>
      </c>
      <c r="D131" s="96"/>
      <c r="E131" s="183" t="s">
        <v>425</v>
      </c>
      <c r="F131" s="183" t="s">
        <v>425</v>
      </c>
      <c r="G131" s="183" t="s">
        <v>425</v>
      </c>
      <c r="H131" s="183" t="s">
        <v>425</v>
      </c>
      <c r="I131" s="183" t="s">
        <v>425</v>
      </c>
      <c r="J131" s="183" t="s">
        <v>425</v>
      </c>
      <c r="K131" s="183" t="s">
        <v>425</v>
      </c>
      <c r="L131" s="183" t="s">
        <v>425</v>
      </c>
      <c r="M131" s="183" t="s">
        <v>425</v>
      </c>
      <c r="N131" s="183" t="s">
        <v>425</v>
      </c>
      <c r="O131" s="183" t="s">
        <v>425</v>
      </c>
      <c r="P131" s="183" t="s">
        <v>425</v>
      </c>
      <c r="Q131" s="183" t="s">
        <v>425</v>
      </c>
      <c r="R131" s="183" t="s">
        <v>425</v>
      </c>
      <c r="S131" s="183" t="s">
        <v>425</v>
      </c>
      <c r="T131" s="183" t="s">
        <v>425</v>
      </c>
      <c r="U131" s="183" t="s">
        <v>425</v>
      </c>
      <c r="V131" s="183" t="s">
        <v>425</v>
      </c>
      <c r="W131" s="183" t="s">
        <v>425</v>
      </c>
      <c r="X131" s="183" t="s">
        <v>425</v>
      </c>
      <c r="Y131" s="183" t="s">
        <v>425</v>
      </c>
      <c r="Z131" s="183" t="s">
        <v>425</v>
      </c>
      <c r="AA131" s="183" t="s">
        <v>425</v>
      </c>
      <c r="AB131" s="183" t="s">
        <v>425</v>
      </c>
      <c r="AC131" s="183" t="s">
        <v>425</v>
      </c>
      <c r="AD131" s="183" t="s">
        <v>425</v>
      </c>
      <c r="AE131" s="159"/>
      <c r="AF131" s="200" t="s">
        <v>411</v>
      </c>
      <c r="AG131" s="200" t="s">
        <v>411</v>
      </c>
      <c r="AH131" s="200" t="s">
        <v>411</v>
      </c>
      <c r="AI131" s="200" t="s">
        <v>411</v>
      </c>
      <c r="AJ131" s="200" t="s">
        <v>411</v>
      </c>
      <c r="AK131" s="183" t="s">
        <v>425</v>
      </c>
      <c r="AL131" s="146" t="s">
        <v>416</v>
      </c>
    </row>
    <row r="132" spans="1:38" s="10" customFormat="1" ht="24.75" customHeight="1" thickBot="1" x14ac:dyDescent="0.25">
      <c r="A132" s="104" t="s">
        <v>127</v>
      </c>
      <c r="B132" s="104" t="s">
        <v>347</v>
      </c>
      <c r="C132" s="95" t="s">
        <v>113</v>
      </c>
      <c r="D132" s="96"/>
      <c r="E132" s="183" t="s">
        <v>425</v>
      </c>
      <c r="F132" s="183" t="s">
        <v>425</v>
      </c>
      <c r="G132" s="183"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159"/>
      <c r="AF132" s="200" t="s">
        <v>411</v>
      </c>
      <c r="AG132" s="200" t="s">
        <v>411</v>
      </c>
      <c r="AH132" s="200" t="s">
        <v>411</v>
      </c>
      <c r="AI132" s="200" t="s">
        <v>411</v>
      </c>
      <c r="AJ132" s="200" t="s">
        <v>411</v>
      </c>
      <c r="AK132" s="183" t="s">
        <v>425</v>
      </c>
      <c r="AL132" s="232" t="s">
        <v>445</v>
      </c>
    </row>
    <row r="133" spans="1:38" s="10" customFormat="1" ht="24.75" customHeight="1" thickBot="1" x14ac:dyDescent="0.25">
      <c r="A133" s="104" t="s">
        <v>127</v>
      </c>
      <c r="B133" s="104" t="s">
        <v>348</v>
      </c>
      <c r="C133" s="95" t="s">
        <v>102</v>
      </c>
      <c r="D133" s="96"/>
      <c r="E133" s="182" t="s">
        <v>424</v>
      </c>
      <c r="F133" s="182" t="s">
        <v>424</v>
      </c>
      <c r="G133" s="18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159"/>
      <c r="AF133" s="182" t="s">
        <v>424</v>
      </c>
      <c r="AG133" s="182" t="s">
        <v>424</v>
      </c>
      <c r="AH133" s="182" t="s">
        <v>424</v>
      </c>
      <c r="AI133" s="182" t="s">
        <v>424</v>
      </c>
      <c r="AJ133" s="182" t="s">
        <v>424</v>
      </c>
      <c r="AK133" s="182" t="s">
        <v>424</v>
      </c>
      <c r="AL133" s="232" t="s">
        <v>446</v>
      </c>
    </row>
    <row r="134" spans="1:38" s="10" customFormat="1" ht="24.75" customHeight="1" thickBot="1" x14ac:dyDescent="0.25">
      <c r="A134" s="104" t="s">
        <v>127</v>
      </c>
      <c r="B134" s="104" t="s">
        <v>349</v>
      </c>
      <c r="C134" s="112" t="s">
        <v>297</v>
      </c>
      <c r="D134" s="96"/>
      <c r="E134" s="200" t="s">
        <v>411</v>
      </c>
      <c r="F134" s="200" t="s">
        <v>411</v>
      </c>
      <c r="G134" s="20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159"/>
      <c r="AF134" s="200" t="s">
        <v>411</v>
      </c>
      <c r="AG134" s="200" t="s">
        <v>411</v>
      </c>
      <c r="AH134" s="200" t="s">
        <v>411</v>
      </c>
      <c r="AI134" s="200" t="s">
        <v>411</v>
      </c>
      <c r="AJ134" s="200" t="s">
        <v>411</v>
      </c>
      <c r="AK134" s="200" t="s">
        <v>411</v>
      </c>
      <c r="AL134" s="232" t="s">
        <v>435</v>
      </c>
    </row>
    <row r="135" spans="1:38" s="10" customFormat="1" ht="24.75" customHeight="1" thickBot="1" x14ac:dyDescent="0.25">
      <c r="A135" s="104" t="s">
        <v>127</v>
      </c>
      <c r="B135" s="104" t="s">
        <v>243</v>
      </c>
      <c r="C135" s="112" t="s">
        <v>296</v>
      </c>
      <c r="D135" s="96"/>
      <c r="E135" s="183" t="s">
        <v>425</v>
      </c>
      <c r="F135" s="183" t="s">
        <v>425</v>
      </c>
      <c r="G135" s="183"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159"/>
      <c r="AF135" s="200" t="s">
        <v>411</v>
      </c>
      <c r="AG135" s="200" t="s">
        <v>411</v>
      </c>
      <c r="AH135" s="200" t="s">
        <v>411</v>
      </c>
      <c r="AI135" s="200" t="s">
        <v>411</v>
      </c>
      <c r="AJ135" s="200" t="s">
        <v>411</v>
      </c>
      <c r="AK135" s="200" t="s">
        <v>411</v>
      </c>
      <c r="AL135" s="232" t="s">
        <v>435</v>
      </c>
    </row>
    <row r="136" spans="1:38" s="10" customFormat="1" ht="24.75" customHeight="1" thickBot="1" x14ac:dyDescent="0.25">
      <c r="A136" s="104" t="s">
        <v>127</v>
      </c>
      <c r="B136" s="104" t="s">
        <v>114</v>
      </c>
      <c r="C136" s="112" t="s">
        <v>116</v>
      </c>
      <c r="D136" s="96"/>
      <c r="E136" s="200" t="s">
        <v>411</v>
      </c>
      <c r="F136" s="157">
        <v>4.2599999999999999E-3</v>
      </c>
      <c r="G136" s="200" t="s">
        <v>411</v>
      </c>
      <c r="H136" s="183" t="s">
        <v>425</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159"/>
      <c r="AF136" s="200" t="s">
        <v>411</v>
      </c>
      <c r="AG136" s="200" t="s">
        <v>411</v>
      </c>
      <c r="AH136" s="200" t="s">
        <v>411</v>
      </c>
      <c r="AI136" s="200" t="s">
        <v>411</v>
      </c>
      <c r="AJ136" s="200" t="s">
        <v>411</v>
      </c>
      <c r="AK136" s="157">
        <v>284</v>
      </c>
      <c r="AL136" s="232" t="s">
        <v>480</v>
      </c>
    </row>
    <row r="137" spans="1:38" s="10" customFormat="1" ht="24.75" customHeight="1" thickBot="1" x14ac:dyDescent="0.25">
      <c r="A137" s="104" t="s">
        <v>127</v>
      </c>
      <c r="B137" s="104" t="s">
        <v>115</v>
      </c>
      <c r="C137" s="112" t="s">
        <v>117</v>
      </c>
      <c r="D137" s="96"/>
      <c r="E137" s="200" t="s">
        <v>411</v>
      </c>
      <c r="F137" s="157">
        <v>2.55E-5</v>
      </c>
      <c r="G137" s="20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159"/>
      <c r="AF137" s="200" t="s">
        <v>411</v>
      </c>
      <c r="AG137" s="200" t="s">
        <v>411</v>
      </c>
      <c r="AH137" s="200" t="s">
        <v>411</v>
      </c>
      <c r="AI137" s="200" t="s">
        <v>411</v>
      </c>
      <c r="AJ137" s="200" t="s">
        <v>411</v>
      </c>
      <c r="AK137" s="157">
        <v>1.7</v>
      </c>
      <c r="AL137" s="232" t="s">
        <v>479</v>
      </c>
    </row>
    <row r="138" spans="1:38" s="10" customFormat="1" ht="24.75" customHeight="1" thickBot="1" x14ac:dyDescent="0.25">
      <c r="A138" s="104" t="s">
        <v>127</v>
      </c>
      <c r="B138" s="104" t="s">
        <v>263</v>
      </c>
      <c r="C138" s="112" t="s">
        <v>264</v>
      </c>
      <c r="D138" s="141"/>
      <c r="E138" s="200" t="s">
        <v>411</v>
      </c>
      <c r="F138" s="200" t="s">
        <v>411</v>
      </c>
      <c r="G138" s="20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159"/>
      <c r="AF138" s="200" t="s">
        <v>411</v>
      </c>
      <c r="AG138" s="200" t="s">
        <v>411</v>
      </c>
      <c r="AH138" s="200" t="s">
        <v>411</v>
      </c>
      <c r="AI138" s="200" t="s">
        <v>411</v>
      </c>
      <c r="AJ138" s="200" t="s">
        <v>411</v>
      </c>
      <c r="AK138" s="200" t="s">
        <v>411</v>
      </c>
      <c r="AL138" s="232" t="s">
        <v>447</v>
      </c>
    </row>
    <row r="139" spans="1:38" s="10" customFormat="1" ht="24.75" customHeight="1" thickBot="1" x14ac:dyDescent="0.25">
      <c r="A139" s="104" t="s">
        <v>127</v>
      </c>
      <c r="B139" s="104" t="s">
        <v>244</v>
      </c>
      <c r="C139" s="112" t="s">
        <v>302</v>
      </c>
      <c r="D139" s="141"/>
      <c r="E139" s="183" t="s">
        <v>425</v>
      </c>
      <c r="F139" s="183" t="s">
        <v>425</v>
      </c>
      <c r="G139" s="183"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159"/>
      <c r="AF139" s="200" t="s">
        <v>411</v>
      </c>
      <c r="AG139" s="200" t="s">
        <v>411</v>
      </c>
      <c r="AH139" s="200" t="s">
        <v>411</v>
      </c>
      <c r="AI139" s="200" t="s">
        <v>411</v>
      </c>
      <c r="AJ139" s="200" t="s">
        <v>411</v>
      </c>
      <c r="AK139" s="183" t="s">
        <v>425</v>
      </c>
      <c r="AL139" s="232" t="s">
        <v>435</v>
      </c>
    </row>
    <row r="140" spans="1:38"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159"/>
      <c r="AF140" s="200" t="s">
        <v>411</v>
      </c>
      <c r="AG140" s="200" t="s">
        <v>411</v>
      </c>
      <c r="AH140" s="200" t="s">
        <v>411</v>
      </c>
      <c r="AI140" s="200" t="s">
        <v>411</v>
      </c>
      <c r="AJ140" s="200" t="s">
        <v>411</v>
      </c>
      <c r="AK140" s="200" t="s">
        <v>411</v>
      </c>
      <c r="AL140" s="201" t="s">
        <v>411</v>
      </c>
    </row>
    <row r="141" spans="1:38" s="14" customFormat="1" ht="23.45" customHeight="1" thickBot="1" x14ac:dyDescent="0.25">
      <c r="A141" s="55"/>
      <c r="B141" s="128" t="s">
        <v>25</v>
      </c>
      <c r="C141" s="129" t="s">
        <v>350</v>
      </c>
      <c r="D141" s="252" t="s">
        <v>314</v>
      </c>
      <c r="E141" s="161">
        <f>SUM(E14:E140)</f>
        <v>19.866867947572441</v>
      </c>
      <c r="F141" s="161">
        <f t="shared" ref="F141:AD141" si="0">SUM(F14:F140)</f>
        <v>40.423496146703499</v>
      </c>
      <c r="G141" s="161">
        <f t="shared" si="0"/>
        <v>5.200284886393705</v>
      </c>
      <c r="H141" s="161">
        <f t="shared" si="0"/>
        <v>40.633214651362252</v>
      </c>
      <c r="I141" s="161">
        <f t="shared" si="0"/>
        <v>19.928613021848079</v>
      </c>
      <c r="J141" s="161">
        <f t="shared" si="0"/>
        <v>21.945979296221857</v>
      </c>
      <c r="K141" s="161">
        <f t="shared" si="0"/>
        <v>24.965760331258149</v>
      </c>
      <c r="L141" s="161">
        <f t="shared" si="0"/>
        <v>2.0393811088552951</v>
      </c>
      <c r="M141" s="161">
        <f t="shared" si="0"/>
        <v>115.69424332398957</v>
      </c>
      <c r="N141" s="161">
        <f t="shared" si="0"/>
        <v>1.0606234285798823</v>
      </c>
      <c r="O141" s="161">
        <f t="shared" si="0"/>
        <v>0.3682984099305322</v>
      </c>
      <c r="P141" s="161">
        <f t="shared" si="0"/>
        <v>7.4697662431399386E-2</v>
      </c>
      <c r="Q141" s="161">
        <f t="shared" si="0"/>
        <v>4.8777040415675876E-2</v>
      </c>
      <c r="R141" s="161">
        <f t="shared" si="0"/>
        <v>0.66981904170709639</v>
      </c>
      <c r="S141" s="161">
        <f t="shared" si="0"/>
        <v>0.24986954241459836</v>
      </c>
      <c r="T141" s="161">
        <f t="shared" si="0"/>
        <v>1.9112354854359836</v>
      </c>
      <c r="U141" s="161">
        <f t="shared" si="0"/>
        <v>8.3047919148235866E-2</v>
      </c>
      <c r="V141" s="161">
        <f t="shared" si="0"/>
        <v>15.188454238053925</v>
      </c>
      <c r="W141" s="161">
        <f t="shared" si="0"/>
        <v>20.416925478131876</v>
      </c>
      <c r="X141" s="161">
        <f t="shared" si="0"/>
        <v>3.0928659107281393</v>
      </c>
      <c r="Y141" s="161">
        <f t="shared" si="0"/>
        <v>2.8767435444974372</v>
      </c>
      <c r="Z141" s="161">
        <f t="shared" si="0"/>
        <v>1.0888267477867302</v>
      </c>
      <c r="AA141" s="161">
        <f t="shared" si="0"/>
        <v>1.8082251038754567</v>
      </c>
      <c r="AB141" s="161">
        <f t="shared" si="0"/>
        <v>8.8657642954433484</v>
      </c>
      <c r="AC141" s="161">
        <f t="shared" si="0"/>
        <v>0.13598612708906355</v>
      </c>
      <c r="AD141" s="161">
        <f t="shared" si="0"/>
        <v>411.73418703465364</v>
      </c>
      <c r="AE141" s="159"/>
      <c r="AF141" s="202" t="s">
        <v>411</v>
      </c>
      <c r="AG141" s="202" t="s">
        <v>411</v>
      </c>
      <c r="AH141" s="202" t="s">
        <v>411</v>
      </c>
      <c r="AI141" s="202" t="s">
        <v>411</v>
      </c>
      <c r="AJ141" s="202" t="s">
        <v>411</v>
      </c>
      <c r="AK141" s="202" t="s">
        <v>411</v>
      </c>
      <c r="AL141" s="203" t="s">
        <v>411</v>
      </c>
    </row>
    <row r="142" spans="1:38" s="10" customFormat="1" ht="15.75" customHeight="1" thickBot="1" x14ac:dyDescent="0.25">
      <c r="A142" s="59"/>
      <c r="B142" s="60"/>
      <c r="C142" s="115"/>
      <c r="D142" s="61"/>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59"/>
      <c r="AF142" s="162"/>
      <c r="AG142" s="162"/>
      <c r="AH142" s="162"/>
      <c r="AI142" s="162"/>
      <c r="AJ142" s="162"/>
      <c r="AK142" s="162"/>
      <c r="AL142" s="63"/>
    </row>
    <row r="143" spans="1:38" s="10"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row>
    <row r="144" spans="1:38"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0"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row>
    <row r="146" spans="1:67" s="10"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row>
    <row r="147" spans="1:67" s="10"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row>
    <row r="148" spans="1:67" s="10"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row>
    <row r="149" spans="1:67" s="10"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row>
    <row r="150" spans="1:67" s="10"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row>
    <row r="151" spans="1:67" s="10"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row>
    <row r="152" spans="1:67" s="10" customFormat="1" ht="25.15" customHeight="1" thickBot="1" x14ac:dyDescent="0.25">
      <c r="A152" s="244"/>
      <c r="B152" s="245" t="s">
        <v>470</v>
      </c>
      <c r="C152" s="246" t="s">
        <v>471</v>
      </c>
      <c r="D152" s="244" t="s">
        <v>106</v>
      </c>
      <c r="E152" s="164">
        <f>SUM(E$141, E$151, IF(AND(ISNUMBER(SEARCH($B$4,"AT|BE|CH|GB|IE|LT|LU|NL")),SUM(E$143:E$149)&gt;0),SUM(E$143:E$149)-SUM(E$27:E$33),0))</f>
        <v>19.866867947572441</v>
      </c>
      <c r="F152" s="164">
        <f t="shared" ref="F152:AD152" si="1">SUM(F$141, F$151, IF(AND(ISNUMBER(SEARCH($B$4,"AT|BE|CH|GB|IE|LT|LU|NL")),SUM(F$143:F$149)&gt;0),SUM(F$143:F$149)-SUM(F$27:F$33),0))</f>
        <v>40.423496146703499</v>
      </c>
      <c r="G152" s="164">
        <f t="shared" si="1"/>
        <v>5.200284886393705</v>
      </c>
      <c r="H152" s="164">
        <f t="shared" si="1"/>
        <v>40.633214651362252</v>
      </c>
      <c r="I152" s="164">
        <f t="shared" si="1"/>
        <v>19.928613021848079</v>
      </c>
      <c r="J152" s="164">
        <f t="shared" si="1"/>
        <v>21.945979296221857</v>
      </c>
      <c r="K152" s="164">
        <f t="shared" si="1"/>
        <v>24.965760331258149</v>
      </c>
      <c r="L152" s="164">
        <f t="shared" si="1"/>
        <v>2.0393811088552951</v>
      </c>
      <c r="M152" s="164">
        <f t="shared" si="1"/>
        <v>115.69424332398957</v>
      </c>
      <c r="N152" s="164">
        <f t="shared" si="1"/>
        <v>1.0606234285798823</v>
      </c>
      <c r="O152" s="164">
        <f t="shared" si="1"/>
        <v>0.3682984099305322</v>
      </c>
      <c r="P152" s="164">
        <f t="shared" si="1"/>
        <v>7.4697662431399386E-2</v>
      </c>
      <c r="Q152" s="164">
        <f t="shared" si="1"/>
        <v>4.8777040415675876E-2</v>
      </c>
      <c r="R152" s="164">
        <f t="shared" si="1"/>
        <v>0.66981904170709639</v>
      </c>
      <c r="S152" s="164">
        <f t="shared" si="1"/>
        <v>0.24986954241459836</v>
      </c>
      <c r="T152" s="164">
        <f t="shared" si="1"/>
        <v>1.9112354854359836</v>
      </c>
      <c r="U152" s="164">
        <f t="shared" si="1"/>
        <v>8.3047919148235866E-2</v>
      </c>
      <c r="V152" s="164">
        <f t="shared" si="1"/>
        <v>15.188454238053925</v>
      </c>
      <c r="W152" s="164">
        <f t="shared" si="1"/>
        <v>20.416925478131876</v>
      </c>
      <c r="X152" s="164">
        <f t="shared" si="1"/>
        <v>3.0928659107281393</v>
      </c>
      <c r="Y152" s="164">
        <f t="shared" si="1"/>
        <v>2.8767435444974372</v>
      </c>
      <c r="Z152" s="164">
        <f t="shared" si="1"/>
        <v>1.0888267477867302</v>
      </c>
      <c r="AA152" s="164">
        <f t="shared" si="1"/>
        <v>1.8082251038754567</v>
      </c>
      <c r="AB152" s="164">
        <f t="shared" si="1"/>
        <v>8.8657642954433484</v>
      </c>
      <c r="AC152" s="164">
        <f t="shared" si="1"/>
        <v>0.13598612708906355</v>
      </c>
      <c r="AD152" s="164">
        <f t="shared" si="1"/>
        <v>411.73418703465364</v>
      </c>
      <c r="AE152" s="239"/>
      <c r="AF152" s="164"/>
      <c r="AG152" s="164"/>
      <c r="AH152" s="164"/>
      <c r="AI152" s="164"/>
      <c r="AJ152" s="164"/>
      <c r="AK152" s="164"/>
      <c r="AL152" s="149" t="s">
        <v>411</v>
      </c>
    </row>
    <row r="153" spans="1:67" s="10"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row>
    <row r="154" spans="1:67" s="10"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19.866867947572441</v>
      </c>
      <c r="F154" s="164">
        <f>SUM(F$141, F$153, -1 * IF(OR($B$6=2005,$B$6&gt;=2020),SUM(F$99:F$122),0), IF(AND(ISNUMBER(SEARCH($B$4,"AT|BE|CH|GB|IE|LT|LU|NL")),SUM(F$143:F$149)&gt;0),SUM(F$143:F$149)-SUM(F$27:F$33),0))</f>
        <v>40.423496146703499</v>
      </c>
      <c r="G154" s="164">
        <f>SUM(G$141, G$153, IF(AND(ISNUMBER(SEARCH($B$4,"AT|BE|CH|GB|IE|LT|LU|NL")),SUM(G$143:G$149)&gt;0),SUM(G$143:G$149)-SUM(G$27:G$33),0))</f>
        <v>5.200284886393705</v>
      </c>
      <c r="H154" s="164">
        <f>SUM(H$141, H$153, IF(AND(ISNUMBER(SEARCH($B$4,"AT|BE|CH|GB|IE|LT|LU|NL")),SUM(H$143:H$149)&gt;0),SUM(H$143:H$149)-SUM(H$27:H$33),0))</f>
        <v>40.633214651362252</v>
      </c>
      <c r="I154" s="164">
        <f t="shared" ref="I154:AD154" si="2">SUM(I$141, I$153, IF(AND(ISNUMBER(SEARCH($B$4,"AT|BE|CH|GB|IE|LT|LU|NL")),SUM(I$143:I$149)&gt;0),SUM(I$143:I$149)-SUM(I$27:I$33),0))</f>
        <v>19.928613021848079</v>
      </c>
      <c r="J154" s="164">
        <f t="shared" si="2"/>
        <v>21.945979296221857</v>
      </c>
      <c r="K154" s="164">
        <f t="shared" si="2"/>
        <v>24.965760331258149</v>
      </c>
      <c r="L154" s="164">
        <f t="shared" si="2"/>
        <v>2.0393811088552951</v>
      </c>
      <c r="M154" s="164">
        <f t="shared" si="2"/>
        <v>115.69424332398957</v>
      </c>
      <c r="N154" s="164">
        <f t="shared" si="2"/>
        <v>1.0606234285798823</v>
      </c>
      <c r="O154" s="164">
        <f t="shared" si="2"/>
        <v>0.3682984099305322</v>
      </c>
      <c r="P154" s="164">
        <f t="shared" si="2"/>
        <v>7.4697662431399386E-2</v>
      </c>
      <c r="Q154" s="164">
        <f t="shared" si="2"/>
        <v>4.8777040415675876E-2</v>
      </c>
      <c r="R154" s="164">
        <f t="shared" si="2"/>
        <v>0.66981904170709639</v>
      </c>
      <c r="S154" s="164">
        <f t="shared" si="2"/>
        <v>0.24986954241459836</v>
      </c>
      <c r="T154" s="164">
        <f t="shared" si="2"/>
        <v>1.9112354854359836</v>
      </c>
      <c r="U154" s="164">
        <f t="shared" si="2"/>
        <v>8.3047919148235866E-2</v>
      </c>
      <c r="V154" s="164">
        <f t="shared" si="2"/>
        <v>15.188454238053925</v>
      </c>
      <c r="W154" s="164">
        <f t="shared" si="2"/>
        <v>20.416925478131876</v>
      </c>
      <c r="X154" s="164">
        <f t="shared" si="2"/>
        <v>3.0928659107281393</v>
      </c>
      <c r="Y154" s="164">
        <f t="shared" si="2"/>
        <v>2.8767435444974372</v>
      </c>
      <c r="Z154" s="164">
        <f t="shared" si="2"/>
        <v>1.0888267477867302</v>
      </c>
      <c r="AA154" s="164">
        <f t="shared" si="2"/>
        <v>1.8082251038754567</v>
      </c>
      <c r="AB154" s="164">
        <f t="shared" si="2"/>
        <v>8.8657642954433484</v>
      </c>
      <c r="AC154" s="164">
        <f t="shared" si="2"/>
        <v>0.13598612708906355</v>
      </c>
      <c r="AD154" s="164">
        <f t="shared" si="2"/>
        <v>411.73418703465364</v>
      </c>
      <c r="AE154" s="247"/>
      <c r="AF154" s="164"/>
      <c r="AG154" s="164"/>
      <c r="AH154" s="164"/>
      <c r="AI154" s="164"/>
      <c r="AJ154" s="164"/>
      <c r="AK154" s="164"/>
      <c r="AL154" s="149" t="s">
        <v>411</v>
      </c>
    </row>
    <row r="155" spans="1:67" s="10"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row>
    <row r="156" spans="1:67" s="10"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154"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155"/>
      <c r="AN159" s="156"/>
      <c r="AO159" s="156"/>
      <c r="AP159" s="156"/>
      <c r="AQ159" s="156"/>
      <c r="AR159" s="156"/>
      <c r="AS159" s="156"/>
      <c r="AT159" s="156"/>
      <c r="AU159" s="156"/>
      <c r="AV159" s="156"/>
      <c r="AW159" s="156"/>
      <c r="AX159" s="156"/>
      <c r="AY159" s="156"/>
      <c r="AZ159" s="156"/>
      <c r="BA159" s="156"/>
      <c r="BB159" s="156"/>
      <c r="BC159" s="156"/>
      <c r="BD159" s="156"/>
      <c r="BE159" s="156"/>
      <c r="BF159" s="156"/>
      <c r="BG159" s="156"/>
      <c r="BH159" s="156"/>
      <c r="BI159" s="156"/>
      <c r="BJ159" s="156"/>
      <c r="BK159" s="156"/>
      <c r="BL159" s="156"/>
      <c r="BM159" s="156"/>
      <c r="BN159" s="156"/>
      <c r="BO159" s="156"/>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24.7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48.75" customHeight="1" x14ac:dyDescent="0.2">
      <c r="A166" s="463" t="s">
        <v>448</v>
      </c>
      <c r="B166" s="463"/>
      <c r="C166" s="463"/>
      <c r="D166" s="463"/>
      <c r="E166" s="463"/>
      <c r="F166" s="463"/>
      <c r="G166" s="463"/>
    </row>
    <row r="167" spans="1:67" s="84" customFormat="1" ht="58.5" customHeight="1" x14ac:dyDescent="0.2">
      <c r="A167" s="463" t="s">
        <v>449</v>
      </c>
      <c r="B167" s="463"/>
      <c r="C167" s="463"/>
      <c r="D167" s="463"/>
      <c r="E167" s="463"/>
      <c r="F167" s="463"/>
      <c r="G167" s="463"/>
    </row>
    <row r="168" spans="1:67" s="84" customFormat="1" ht="24.75" customHeight="1" x14ac:dyDescent="0.2">
      <c r="A168" s="463" t="s">
        <v>450</v>
      </c>
      <c r="B168" s="463"/>
      <c r="C168" s="463"/>
      <c r="D168" s="463"/>
      <c r="E168" s="463"/>
      <c r="F168" s="463"/>
      <c r="G168" s="463"/>
    </row>
    <row r="169" spans="1:67" s="84" customFormat="1" ht="22.5" customHeight="1" x14ac:dyDescent="0.2">
      <c r="A169" s="463" t="s">
        <v>451</v>
      </c>
      <c r="B169" s="463"/>
      <c r="C169" s="463"/>
      <c r="D169" s="463"/>
      <c r="E169" s="463"/>
      <c r="F169" s="463"/>
      <c r="G169" s="463"/>
    </row>
    <row r="170" spans="1:67" s="84" customFormat="1" ht="52.5" customHeight="1" x14ac:dyDescent="0.2">
      <c r="A170" s="463" t="s">
        <v>452</v>
      </c>
      <c r="B170" s="463"/>
      <c r="C170" s="463"/>
      <c r="D170" s="463"/>
      <c r="E170" s="463"/>
      <c r="F170" s="463"/>
      <c r="G170" s="463"/>
    </row>
    <row r="171" spans="1:67" s="84" customFormat="1" ht="12" x14ac:dyDescent="0.2">
      <c r="C171" s="122"/>
    </row>
  </sheetData>
  <mergeCells count="42">
    <mergeCell ref="AH11:AH12"/>
    <mergeCell ref="W10:AD10"/>
    <mergeCell ref="Q10:V10"/>
    <mergeCell ref="M11:M12"/>
    <mergeCell ref="N11:N12"/>
    <mergeCell ref="AC11:AC12"/>
    <mergeCell ref="AD11:AD12"/>
    <mergeCell ref="AF11:AF12"/>
    <mergeCell ref="Q11:Q12"/>
    <mergeCell ref="R11:R12"/>
    <mergeCell ref="S11:S12"/>
    <mergeCell ref="T11:T12"/>
    <mergeCell ref="U11:U12"/>
    <mergeCell ref="V11:V12"/>
    <mergeCell ref="H11:H12"/>
    <mergeCell ref="A170:G170"/>
    <mergeCell ref="A10:A12"/>
    <mergeCell ref="B10:D12"/>
    <mergeCell ref="E10:H10"/>
    <mergeCell ref="A168:G168"/>
    <mergeCell ref="A169:G169"/>
    <mergeCell ref="A166:G166"/>
    <mergeCell ref="E11:E12"/>
    <mergeCell ref="F11:F12"/>
    <mergeCell ref="G11:G12"/>
    <mergeCell ref="A167:G167"/>
    <mergeCell ref="I10:L10"/>
    <mergeCell ref="AF10:AL10"/>
    <mergeCell ref="AJ11:AJ12"/>
    <mergeCell ref="AK11:AK12"/>
    <mergeCell ref="N10:P10"/>
    <mergeCell ref="AL11:AL12"/>
    <mergeCell ref="O11:O12"/>
    <mergeCell ref="P11:P12"/>
    <mergeCell ref="J11:J12"/>
    <mergeCell ref="I11:I12"/>
    <mergeCell ref="W11:W12"/>
    <mergeCell ref="X11:AB11"/>
    <mergeCell ref="AG11:AG12"/>
    <mergeCell ref="K11:K12"/>
    <mergeCell ref="L11:L12"/>
    <mergeCell ref="AI11:AI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8545"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08546"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22">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30.5703125" style="32"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2001</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2001</v>
      </c>
      <c r="B10" s="464" t="s">
        <v>351</v>
      </c>
      <c r="C10" s="465"/>
      <c r="D10" s="466"/>
      <c r="E10" s="458" t="s">
        <v>54</v>
      </c>
      <c r="F10" s="470"/>
      <c r="G10" s="470"/>
      <c r="H10" s="471"/>
      <c r="I10" s="458" t="s">
        <v>49</v>
      </c>
      <c r="J10" s="459"/>
      <c r="K10" s="459"/>
      <c r="L10" s="460"/>
      <c r="M10" s="208" t="s">
        <v>55</v>
      </c>
      <c r="N10" s="458" t="s">
        <v>50</v>
      </c>
      <c r="O10" s="459"/>
      <c r="P10" s="461"/>
      <c r="Q10" s="458" t="s">
        <v>273</v>
      </c>
      <c r="R10" s="459"/>
      <c r="S10" s="459"/>
      <c r="T10" s="459"/>
      <c r="U10" s="459"/>
      <c r="V10" s="461"/>
      <c r="W10" s="458" t="s">
        <v>151</v>
      </c>
      <c r="X10" s="459"/>
      <c r="Y10" s="459"/>
      <c r="Z10" s="459"/>
      <c r="AA10" s="459"/>
      <c r="AB10" s="459"/>
      <c r="AC10" s="459"/>
      <c r="AD10" s="461"/>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67"/>
      <c r="C11" s="468"/>
      <c r="D11" s="469"/>
      <c r="E11" s="426" t="s">
        <v>146</v>
      </c>
      <c r="F11" s="426" t="s">
        <v>27</v>
      </c>
      <c r="G11" s="426" t="s">
        <v>147</v>
      </c>
      <c r="H11" s="426" t="s">
        <v>148</v>
      </c>
      <c r="I11" s="426" t="s">
        <v>149</v>
      </c>
      <c r="J11" s="462" t="s">
        <v>150</v>
      </c>
      <c r="K11" s="462" t="s">
        <v>274</v>
      </c>
      <c r="L11" s="430" t="s">
        <v>374</v>
      </c>
      <c r="M11" s="426" t="s">
        <v>26</v>
      </c>
      <c r="N11" s="462" t="s">
        <v>28</v>
      </c>
      <c r="O11" s="462" t="s">
        <v>29</v>
      </c>
      <c r="P11" s="462" t="s">
        <v>30</v>
      </c>
      <c r="Q11" s="462" t="s">
        <v>32</v>
      </c>
      <c r="R11" s="462" t="s">
        <v>33</v>
      </c>
      <c r="S11" s="462" t="s">
        <v>34</v>
      </c>
      <c r="T11" s="462" t="s">
        <v>35</v>
      </c>
      <c r="U11" s="462" t="s">
        <v>36</v>
      </c>
      <c r="V11" s="462" t="s">
        <v>37</v>
      </c>
      <c r="W11" s="426" t="s">
        <v>298</v>
      </c>
      <c r="X11" s="442" t="s">
        <v>46</v>
      </c>
      <c r="Y11" s="443"/>
      <c r="Z11" s="443"/>
      <c r="AA11" s="443"/>
      <c r="AB11" s="444"/>
      <c r="AC11" s="462" t="s">
        <v>31</v>
      </c>
      <c r="AD11" s="462"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67"/>
      <c r="C12" s="468"/>
      <c r="D12" s="469"/>
      <c r="E12" s="427"/>
      <c r="F12" s="427"/>
      <c r="G12" s="427"/>
      <c r="H12" s="427"/>
      <c r="I12" s="427"/>
      <c r="J12" s="427"/>
      <c r="K12" s="427"/>
      <c r="L12" s="431"/>
      <c r="M12" s="427"/>
      <c r="N12" s="427"/>
      <c r="O12" s="427"/>
      <c r="P12" s="427"/>
      <c r="Q12" s="427"/>
      <c r="R12" s="427"/>
      <c r="S12" s="427"/>
      <c r="T12" s="427"/>
      <c r="U12" s="427"/>
      <c r="V12" s="427"/>
      <c r="W12" s="427"/>
      <c r="X12" s="43" t="s">
        <v>10</v>
      </c>
      <c r="Y12" s="43" t="s">
        <v>8</v>
      </c>
      <c r="Z12" s="43" t="s">
        <v>9</v>
      </c>
      <c r="AA12" s="43" t="s">
        <v>48</v>
      </c>
      <c r="AB12" s="43" t="s">
        <v>38</v>
      </c>
      <c r="AC12" s="427"/>
      <c r="AD12" s="472"/>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209" t="s">
        <v>41</v>
      </c>
      <c r="B13" s="209" t="s">
        <v>42</v>
      </c>
      <c r="C13" s="210" t="s">
        <v>43</v>
      </c>
      <c r="D13" s="209" t="s">
        <v>315</v>
      </c>
      <c r="E13" s="209" t="s">
        <v>330</v>
      </c>
      <c r="F13" s="209" t="s">
        <v>137</v>
      </c>
      <c r="G13" s="209" t="s">
        <v>330</v>
      </c>
      <c r="H13" s="209" t="s">
        <v>137</v>
      </c>
      <c r="I13" s="209" t="s">
        <v>137</v>
      </c>
      <c r="J13" s="209" t="s">
        <v>137</v>
      </c>
      <c r="K13" s="209" t="s">
        <v>137</v>
      </c>
      <c r="L13" s="209" t="s">
        <v>137</v>
      </c>
      <c r="M13" s="209" t="s">
        <v>137</v>
      </c>
      <c r="N13" s="209" t="s">
        <v>138</v>
      </c>
      <c r="O13" s="209" t="s">
        <v>138</v>
      </c>
      <c r="P13" s="209" t="s">
        <v>138</v>
      </c>
      <c r="Q13" s="209" t="s">
        <v>138</v>
      </c>
      <c r="R13" s="209" t="s">
        <v>138</v>
      </c>
      <c r="S13" s="209" t="s">
        <v>138</v>
      </c>
      <c r="T13" s="209" t="s">
        <v>138</v>
      </c>
      <c r="U13" s="209" t="s">
        <v>138</v>
      </c>
      <c r="V13" s="209" t="s">
        <v>138</v>
      </c>
      <c r="W13" s="209" t="s">
        <v>275</v>
      </c>
      <c r="X13" s="209" t="s">
        <v>138</v>
      </c>
      <c r="Y13" s="209" t="s">
        <v>138</v>
      </c>
      <c r="Z13" s="209" t="s">
        <v>138</v>
      </c>
      <c r="AA13" s="209" t="s">
        <v>138</v>
      </c>
      <c r="AB13" s="209" t="s">
        <v>138</v>
      </c>
      <c r="AC13" s="209" t="s">
        <v>39</v>
      </c>
      <c r="AD13" s="209"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57">
        <v>0.91897497872340417</v>
      </c>
      <c r="F14" s="157">
        <v>2.8497021276595751E-2</v>
      </c>
      <c r="G14" s="157">
        <v>0.20208393370212768</v>
      </c>
      <c r="H14" s="183" t="s">
        <v>425</v>
      </c>
      <c r="I14" s="157">
        <v>2.0772497872340426E-2</v>
      </c>
      <c r="J14" s="157">
        <v>1.430148510638298E-2</v>
      </c>
      <c r="K14" s="157">
        <v>1.0056821276595747E-2</v>
      </c>
      <c r="L14" s="157">
        <v>6.8658032765957461E-4</v>
      </c>
      <c r="M14" s="175">
        <v>0.1168575659574468</v>
      </c>
      <c r="N14" s="157">
        <v>5.5681302446808521E-3</v>
      </c>
      <c r="O14" s="157">
        <v>1.757951920212766E-3</v>
      </c>
      <c r="P14" s="157">
        <v>3.1789001702127659E-3</v>
      </c>
      <c r="Q14" s="157">
        <v>5.0819906382978727E-3</v>
      </c>
      <c r="R14" s="157">
        <v>2.176952050212766E-3</v>
      </c>
      <c r="S14" s="157">
        <v>4.3933939284255324E-3</v>
      </c>
      <c r="T14" s="157">
        <v>7.8917536300212782E-2</v>
      </c>
      <c r="U14" s="157">
        <v>7.7495736851063831E-3</v>
      </c>
      <c r="V14" s="157">
        <v>2.8565005138297878E-2</v>
      </c>
      <c r="W14" s="157">
        <v>1.2706382978723404E-3</v>
      </c>
      <c r="X14" s="157">
        <v>9.4432800000000002E-6</v>
      </c>
      <c r="Y14" s="157">
        <v>2.6643539999999999E-5</v>
      </c>
      <c r="Z14" s="157">
        <v>1.8717930000000001E-5</v>
      </c>
      <c r="AA14" s="157">
        <v>1.5014559404255321E-4</v>
      </c>
      <c r="AB14" s="157">
        <v>2.049503440425532E-4</v>
      </c>
      <c r="AC14" s="183" t="s">
        <v>425</v>
      </c>
      <c r="AD14" s="183" t="s">
        <v>425</v>
      </c>
      <c r="AE14" s="159"/>
      <c r="AF14" s="167">
        <v>1325.2765957446809</v>
      </c>
      <c r="AG14" s="180" t="s">
        <v>424</v>
      </c>
      <c r="AH14" s="167">
        <v>16863</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180" t="s">
        <v>424</v>
      </c>
      <c r="F15" s="180" t="s">
        <v>424</v>
      </c>
      <c r="G15" s="180" t="s">
        <v>424</v>
      </c>
      <c r="H15" s="180"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159"/>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180" t="s">
        <v>424</v>
      </c>
      <c r="F16" s="180" t="s">
        <v>424</v>
      </c>
      <c r="G16" s="180" t="s">
        <v>424</v>
      </c>
      <c r="H16" s="180"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159"/>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80" t="s">
        <v>424</v>
      </c>
      <c r="F17" s="180" t="s">
        <v>424</v>
      </c>
      <c r="G17" s="180" t="s">
        <v>424</v>
      </c>
      <c r="H17" s="180" t="s">
        <v>424</v>
      </c>
      <c r="I17" s="180" t="s">
        <v>424</v>
      </c>
      <c r="J17" s="180" t="s">
        <v>424</v>
      </c>
      <c r="K17" s="180" t="s">
        <v>424</v>
      </c>
      <c r="L17" s="180" t="s">
        <v>424</v>
      </c>
      <c r="M17" s="180" t="s">
        <v>424</v>
      </c>
      <c r="N17" s="180" t="s">
        <v>424</v>
      </c>
      <c r="O17" s="180" t="s">
        <v>424</v>
      </c>
      <c r="P17" s="180" t="s">
        <v>424</v>
      </c>
      <c r="Q17" s="180" t="s">
        <v>424</v>
      </c>
      <c r="R17" s="180" t="s">
        <v>424</v>
      </c>
      <c r="S17" s="180" t="s">
        <v>424</v>
      </c>
      <c r="T17" s="180" t="s">
        <v>424</v>
      </c>
      <c r="U17" s="180" t="s">
        <v>424</v>
      </c>
      <c r="V17" s="180" t="s">
        <v>424</v>
      </c>
      <c r="W17" s="180" t="s">
        <v>424</v>
      </c>
      <c r="X17" s="180" t="s">
        <v>424</v>
      </c>
      <c r="Y17" s="180" t="s">
        <v>424</v>
      </c>
      <c r="Z17" s="180" t="s">
        <v>424</v>
      </c>
      <c r="AA17" s="180" t="s">
        <v>424</v>
      </c>
      <c r="AB17" s="180" t="s">
        <v>424</v>
      </c>
      <c r="AC17" s="180" t="s">
        <v>424</v>
      </c>
      <c r="AD17" s="180" t="s">
        <v>424</v>
      </c>
      <c r="AE17" s="159"/>
      <c r="AF17" s="180" t="s">
        <v>424</v>
      </c>
      <c r="AG17" s="180" t="s">
        <v>424</v>
      </c>
      <c r="AH17" s="180" t="s">
        <v>424</v>
      </c>
      <c r="AI17" s="181" t="s">
        <v>424</v>
      </c>
      <c r="AJ17" s="180" t="s">
        <v>424</v>
      </c>
      <c r="AK17" s="196" t="s">
        <v>411</v>
      </c>
      <c r="AL17" s="146" t="s">
        <v>18</v>
      </c>
    </row>
    <row r="18" spans="1:39" s="10" customFormat="1" ht="24.75" customHeight="1" thickBot="1" x14ac:dyDescent="0.25">
      <c r="A18" s="104" t="s">
        <v>122</v>
      </c>
      <c r="B18" s="104" t="s">
        <v>164</v>
      </c>
      <c r="C18" s="112" t="s">
        <v>277</v>
      </c>
      <c r="D18" s="96"/>
      <c r="E18" s="217" t="s">
        <v>424</v>
      </c>
      <c r="F18" s="217" t="s">
        <v>424</v>
      </c>
      <c r="G18" s="217" t="s">
        <v>424</v>
      </c>
      <c r="H18" s="217" t="s">
        <v>424</v>
      </c>
      <c r="I18" s="217" t="s">
        <v>424</v>
      </c>
      <c r="J18" s="217" t="s">
        <v>424</v>
      </c>
      <c r="K18" s="217" t="s">
        <v>424</v>
      </c>
      <c r="L18" s="217" t="s">
        <v>424</v>
      </c>
      <c r="M18" s="217" t="s">
        <v>424</v>
      </c>
      <c r="N18" s="217" t="s">
        <v>424</v>
      </c>
      <c r="O18" s="217" t="s">
        <v>424</v>
      </c>
      <c r="P18" s="217" t="s">
        <v>424</v>
      </c>
      <c r="Q18" s="217" t="s">
        <v>424</v>
      </c>
      <c r="R18" s="217" t="s">
        <v>424</v>
      </c>
      <c r="S18" s="217" t="s">
        <v>424</v>
      </c>
      <c r="T18" s="217" t="s">
        <v>424</v>
      </c>
      <c r="U18" s="217" t="s">
        <v>424</v>
      </c>
      <c r="V18" s="217" t="s">
        <v>424</v>
      </c>
      <c r="W18" s="217" t="s">
        <v>424</v>
      </c>
      <c r="X18" s="217" t="s">
        <v>424</v>
      </c>
      <c r="Y18" s="217" t="s">
        <v>424</v>
      </c>
      <c r="Z18" s="217" t="s">
        <v>424</v>
      </c>
      <c r="AA18" s="217" t="s">
        <v>424</v>
      </c>
      <c r="AB18" s="217" t="s">
        <v>424</v>
      </c>
      <c r="AC18" s="217" t="s">
        <v>424</v>
      </c>
      <c r="AD18" s="217" t="s">
        <v>424</v>
      </c>
      <c r="AE18" s="159"/>
      <c r="AF18" s="180" t="s">
        <v>424</v>
      </c>
      <c r="AG18" s="196" t="s">
        <v>411</v>
      </c>
      <c r="AH18" s="180" t="s">
        <v>424</v>
      </c>
      <c r="AI18" s="196" t="s">
        <v>411</v>
      </c>
      <c r="AJ18" s="196" t="s">
        <v>411</v>
      </c>
      <c r="AK18" s="196" t="s">
        <v>411</v>
      </c>
      <c r="AL18" s="146" t="s">
        <v>18</v>
      </c>
    </row>
    <row r="19" spans="1:39" s="10" customFormat="1" ht="24.75" customHeight="1" thickBot="1" x14ac:dyDescent="0.25">
      <c r="A19" s="104" t="s">
        <v>122</v>
      </c>
      <c r="B19" s="104" t="s">
        <v>165</v>
      </c>
      <c r="C19" s="112" t="s">
        <v>58</v>
      </c>
      <c r="D19" s="96"/>
      <c r="E19" s="190" t="s">
        <v>427</v>
      </c>
      <c r="F19" s="190" t="s">
        <v>427</v>
      </c>
      <c r="G19" s="190" t="s">
        <v>427</v>
      </c>
      <c r="H19" s="183" t="s">
        <v>425</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90" t="s">
        <v>427</v>
      </c>
      <c r="Y19" s="183" t="s">
        <v>425</v>
      </c>
      <c r="Z19" s="183" t="s">
        <v>425</v>
      </c>
      <c r="AA19" s="183" t="s">
        <v>425</v>
      </c>
      <c r="AB19" s="183" t="s">
        <v>425</v>
      </c>
      <c r="AC19" s="183" t="s">
        <v>425</v>
      </c>
      <c r="AD19" s="183" t="s">
        <v>425</v>
      </c>
      <c r="AE19" s="159"/>
      <c r="AF19" s="191" t="s">
        <v>427</v>
      </c>
      <c r="AG19" s="191" t="s">
        <v>427</v>
      </c>
      <c r="AH19" s="184" t="s">
        <v>425</v>
      </c>
      <c r="AI19" s="181" t="s">
        <v>424</v>
      </c>
      <c r="AJ19" s="196" t="s">
        <v>411</v>
      </c>
      <c r="AK19" s="196" t="s">
        <v>411</v>
      </c>
      <c r="AL19" s="146" t="s">
        <v>18</v>
      </c>
    </row>
    <row r="20" spans="1:39" s="10" customFormat="1" ht="24.75" customHeight="1" thickBot="1" x14ac:dyDescent="0.25">
      <c r="A20" s="104" t="s">
        <v>122</v>
      </c>
      <c r="B20" s="104" t="s">
        <v>166</v>
      </c>
      <c r="C20" s="112" t="s">
        <v>59</v>
      </c>
      <c r="D20" s="96"/>
      <c r="E20" s="157">
        <v>2.4352144996665875E-5</v>
      </c>
      <c r="F20" s="157">
        <v>1.2009276984657142E-7</v>
      </c>
      <c r="G20" s="157">
        <v>4.6702743829222223E-7</v>
      </c>
      <c r="H20" s="183" t="s">
        <v>425</v>
      </c>
      <c r="I20" s="157">
        <v>1.5011596230821429E-7</v>
      </c>
      <c r="J20" s="157">
        <v>1.5011596230821429E-7</v>
      </c>
      <c r="K20" s="157">
        <v>1.5011596230821429E-7</v>
      </c>
      <c r="L20" s="157">
        <v>8.1062619646435716E-9</v>
      </c>
      <c r="M20" s="175">
        <v>8.0061846564380938E-6</v>
      </c>
      <c r="N20" s="157">
        <v>5.0038654102738103E-10</v>
      </c>
      <c r="O20" s="157">
        <v>8.3397756837896829E-11</v>
      </c>
      <c r="P20" s="157">
        <v>3.3359102735158735E-8</v>
      </c>
      <c r="Q20" s="157">
        <v>4.0030923282190477E-8</v>
      </c>
      <c r="R20" s="157">
        <v>2.5352918078720635E-10</v>
      </c>
      <c r="S20" s="157">
        <v>2.5352918078720636E-11</v>
      </c>
      <c r="T20" s="157">
        <v>1.7013142394930955E-10</v>
      </c>
      <c r="U20" s="157">
        <v>3.6695013008674604E-9</v>
      </c>
      <c r="V20" s="157">
        <v>5.0038654102738103E-10</v>
      </c>
      <c r="W20" s="157">
        <v>1.6679551367579366E-7</v>
      </c>
      <c r="X20" s="157">
        <v>1.8681097531688889E-10</v>
      </c>
      <c r="Y20" s="157">
        <v>2.8021646297533329E-10</v>
      </c>
      <c r="Z20" s="157">
        <v>2.8021646297533329E-10</v>
      </c>
      <c r="AA20" s="157">
        <v>2.8021646297533329E-10</v>
      </c>
      <c r="AB20" s="157">
        <v>1.0274603642428888E-9</v>
      </c>
      <c r="AC20" s="199" t="s">
        <v>411</v>
      </c>
      <c r="AD20" s="199" t="s">
        <v>411</v>
      </c>
      <c r="AE20" s="159"/>
      <c r="AF20" s="196" t="s">
        <v>411</v>
      </c>
      <c r="AG20" s="196" t="s">
        <v>411</v>
      </c>
      <c r="AH20" s="167">
        <v>0.3335910273515873</v>
      </c>
      <c r="AI20" s="196" t="s">
        <v>411</v>
      </c>
      <c r="AJ20" s="196" t="s">
        <v>411</v>
      </c>
      <c r="AK20" s="196" t="s">
        <v>411</v>
      </c>
      <c r="AL20" s="146" t="s">
        <v>18</v>
      </c>
    </row>
    <row r="21" spans="1:39" s="10" customFormat="1" ht="24.75" customHeight="1" thickBot="1" x14ac:dyDescent="0.25">
      <c r="A21" s="104" t="s">
        <v>122</v>
      </c>
      <c r="B21" s="104" t="s">
        <v>167</v>
      </c>
      <c r="C21" s="112" t="s">
        <v>60</v>
      </c>
      <c r="D21" s="96"/>
      <c r="E21" s="157">
        <v>0.17512697613631356</v>
      </c>
      <c r="F21" s="157">
        <v>0.43671047949992803</v>
      </c>
      <c r="G21" s="157">
        <v>2.3411174561079856E-2</v>
      </c>
      <c r="H21" s="157">
        <v>1.4437356519418642E-3</v>
      </c>
      <c r="I21" s="157">
        <v>0.23267101085363798</v>
      </c>
      <c r="J21" s="157">
        <v>0.23714112800217008</v>
      </c>
      <c r="K21" s="157">
        <v>0.24729606431904458</v>
      </c>
      <c r="L21" s="157">
        <v>6.4780407036168441E-2</v>
      </c>
      <c r="M21" s="175">
        <v>0.86855602290930645</v>
      </c>
      <c r="N21" s="157">
        <v>4.0509326488513756E-2</v>
      </c>
      <c r="O21" s="157">
        <v>1.8791729005991763E-2</v>
      </c>
      <c r="P21" s="157">
        <v>9.6266649105101185E-4</v>
      </c>
      <c r="Q21" s="157">
        <v>4.4176718623286076E-4</v>
      </c>
      <c r="R21" s="157">
        <v>3.3448688582309337E-2</v>
      </c>
      <c r="S21" s="157">
        <v>8.9397533765474477E-3</v>
      </c>
      <c r="T21" s="157">
        <v>5.0937506255417809E-3</v>
      </c>
      <c r="U21" s="157">
        <v>7.4729421675377836E-4</v>
      </c>
      <c r="V21" s="157">
        <v>0.74134677416694439</v>
      </c>
      <c r="W21" s="157">
        <v>0.14774499859395884</v>
      </c>
      <c r="X21" s="157">
        <v>1.5187610319753022E-2</v>
      </c>
      <c r="Y21" s="157">
        <v>2.4065572595793068E-2</v>
      </c>
      <c r="Z21" s="157">
        <v>7.6081713105347051E-3</v>
      </c>
      <c r="AA21" s="157">
        <v>6.07431221916777E-3</v>
      </c>
      <c r="AB21" s="157">
        <v>5.2935666445248566E-2</v>
      </c>
      <c r="AC21" s="157">
        <v>7.2229844756832237E-3</v>
      </c>
      <c r="AD21" s="157">
        <v>1.2673607771218555E-3</v>
      </c>
      <c r="AE21" s="159"/>
      <c r="AF21" s="167">
        <v>6.8894476906047704</v>
      </c>
      <c r="AG21" s="167">
        <v>6.9455096353255508</v>
      </c>
      <c r="AH21" s="167">
        <v>1048.6701374722838</v>
      </c>
      <c r="AI21" s="167">
        <v>1443.7356519418643</v>
      </c>
      <c r="AJ21" s="196" t="s">
        <v>411</v>
      </c>
      <c r="AK21" s="196" t="s">
        <v>411</v>
      </c>
      <c r="AL21" s="146" t="s">
        <v>18</v>
      </c>
    </row>
    <row r="22" spans="1:39" s="10" customFormat="1" ht="24.75" customHeight="1" thickBot="1" x14ac:dyDescent="0.25">
      <c r="A22" s="104" t="s">
        <v>122</v>
      </c>
      <c r="B22" s="104" t="s">
        <v>168</v>
      </c>
      <c r="C22" s="112" t="s">
        <v>299</v>
      </c>
      <c r="D22" s="96"/>
      <c r="E22" s="388">
        <v>0.44887299000000003</v>
      </c>
      <c r="F22" s="388">
        <v>4.3974000000000001E-3</v>
      </c>
      <c r="G22" s="388">
        <v>0.16528535</v>
      </c>
      <c r="H22" s="387" t="s">
        <v>425</v>
      </c>
      <c r="I22" s="190" t="s">
        <v>427</v>
      </c>
      <c r="J22" s="190" t="s">
        <v>427</v>
      </c>
      <c r="K22" s="190" t="s">
        <v>427</v>
      </c>
      <c r="L22" s="190" t="s">
        <v>427</v>
      </c>
      <c r="M22" s="388">
        <v>0.38964494999999999</v>
      </c>
      <c r="N22" s="388">
        <v>2.3941400000000002E-2</v>
      </c>
      <c r="O22" s="388">
        <v>1.9544000000000002E-3</v>
      </c>
      <c r="P22" s="388">
        <v>1.1970700000000001E-2</v>
      </c>
      <c r="Q22" s="388">
        <v>6.47395E-3</v>
      </c>
      <c r="R22" s="388">
        <v>1.0016300000000001E-2</v>
      </c>
      <c r="S22" s="388">
        <v>1.5806209999999998E-2</v>
      </c>
      <c r="T22" s="388">
        <v>1.1970700000000001E-2</v>
      </c>
      <c r="U22" s="388">
        <v>6.1807900000000002E-3</v>
      </c>
      <c r="V22" s="388">
        <v>0.1035832</v>
      </c>
      <c r="W22" s="388">
        <v>1.0016299999999999E-3</v>
      </c>
      <c r="X22" s="388">
        <v>1.5879499999999999E-5</v>
      </c>
      <c r="Y22" s="388">
        <v>6.8403999999999991E-5</v>
      </c>
      <c r="Z22" s="388">
        <v>1.88111E-5</v>
      </c>
      <c r="AA22" s="388">
        <v>1.0504900000000002E-5</v>
      </c>
      <c r="AB22" s="388">
        <v>1.1359949999999999E-4</v>
      </c>
      <c r="AC22" s="388">
        <v>1.12378E-3</v>
      </c>
      <c r="AD22" s="388">
        <v>2.5162900000000002E-2</v>
      </c>
      <c r="AE22" s="159"/>
      <c r="AF22" s="372" t="s">
        <v>411</v>
      </c>
      <c r="AG22" s="372" t="s">
        <v>411</v>
      </c>
      <c r="AH22" s="372" t="s">
        <v>411</v>
      </c>
      <c r="AI22" s="372" t="s">
        <v>411</v>
      </c>
      <c r="AJ22" s="196" t="s">
        <v>411</v>
      </c>
      <c r="AK22" s="167" t="s">
        <v>510</v>
      </c>
      <c r="AL22" s="146" t="s">
        <v>498</v>
      </c>
    </row>
    <row r="23" spans="1:39" s="10" customFormat="1" ht="24.75" customHeight="1" thickBot="1" x14ac:dyDescent="0.25">
      <c r="A23" s="104" t="s">
        <v>129</v>
      </c>
      <c r="B23" s="104"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159"/>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4"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159"/>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4" t="s">
        <v>170</v>
      </c>
      <c r="C25" s="112"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159"/>
      <c r="AF25" s="180" t="s">
        <v>424</v>
      </c>
      <c r="AG25" s="180" t="s">
        <v>424</v>
      </c>
      <c r="AH25" s="180" t="s">
        <v>424</v>
      </c>
      <c r="AI25" s="180" t="s">
        <v>424</v>
      </c>
      <c r="AJ25" s="180" t="s">
        <v>424</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159"/>
      <c r="AF26" s="180" t="s">
        <v>424</v>
      </c>
      <c r="AG26" s="180" t="s">
        <v>424</v>
      </c>
      <c r="AH26" s="180" t="s">
        <v>424</v>
      </c>
      <c r="AI26" s="180" t="s">
        <v>424</v>
      </c>
      <c r="AJ26" s="180" t="s">
        <v>424</v>
      </c>
      <c r="AK26" s="196" t="s">
        <v>411</v>
      </c>
      <c r="AL26" s="146" t="s">
        <v>18</v>
      </c>
    </row>
    <row r="27" spans="1:39" s="10" customFormat="1" ht="24.75" customHeight="1" thickBot="1" x14ac:dyDescent="0.25">
      <c r="A27" s="104" t="s">
        <v>131</v>
      </c>
      <c r="B27" s="104" t="s">
        <v>171</v>
      </c>
      <c r="C27" s="112" t="s">
        <v>61</v>
      </c>
      <c r="D27" s="96"/>
      <c r="E27" s="388">
        <v>1.2815839885714284</v>
      </c>
      <c r="F27" s="388">
        <v>2.4856280314285715</v>
      </c>
      <c r="G27" s="388">
        <v>0.622</v>
      </c>
      <c r="H27" s="388">
        <v>0.26939329714285715</v>
      </c>
      <c r="I27" s="388">
        <v>6.4598028571428573E-3</v>
      </c>
      <c r="J27" s="388">
        <v>6.4598028571428573E-3</v>
      </c>
      <c r="K27" s="388">
        <v>6.4598028571428573E-3</v>
      </c>
      <c r="L27" s="388">
        <v>7.4639999999999993E-4</v>
      </c>
      <c r="M27" s="388">
        <v>15.50533741142857</v>
      </c>
      <c r="N27" s="388">
        <v>2.1853471428571431E-2</v>
      </c>
      <c r="O27" s="388">
        <v>3.4435303428571426E-3</v>
      </c>
      <c r="P27" s="185" t="s">
        <v>425</v>
      </c>
      <c r="Q27" s="185" t="s">
        <v>425</v>
      </c>
      <c r="R27" s="388">
        <v>5.0192388857142863E-3</v>
      </c>
      <c r="S27" s="388">
        <v>1.3297954885714286E-2</v>
      </c>
      <c r="T27" s="388">
        <v>4.1285296857142854E-3</v>
      </c>
      <c r="U27" s="388">
        <v>6.2200000000000008E-5</v>
      </c>
      <c r="V27" s="388">
        <v>0.69003000285714289</v>
      </c>
      <c r="W27" s="185" t="s">
        <v>425</v>
      </c>
      <c r="X27" s="388">
        <v>1.808492698857143E-3</v>
      </c>
      <c r="Y27" s="388">
        <v>2.2236500000000002E-3</v>
      </c>
      <c r="Z27" s="388">
        <v>1.4197426988571433E-3</v>
      </c>
      <c r="AA27" s="388">
        <v>2.4522626988571434E-3</v>
      </c>
      <c r="AB27" s="388">
        <v>7.9041480965714294E-3</v>
      </c>
      <c r="AC27" s="187" t="s">
        <v>425</v>
      </c>
      <c r="AD27" s="187" t="s">
        <v>425</v>
      </c>
      <c r="AE27" s="173"/>
      <c r="AF27" s="167">
        <v>13932.8</v>
      </c>
      <c r="AG27" s="197" t="s">
        <v>411</v>
      </c>
      <c r="AH27" s="167">
        <v>505</v>
      </c>
      <c r="AI27" s="180" t="s">
        <v>424</v>
      </c>
      <c r="AJ27" s="197" t="s">
        <v>411</v>
      </c>
      <c r="AK27" s="198" t="s">
        <v>411</v>
      </c>
      <c r="AL27" s="146" t="s">
        <v>18</v>
      </c>
    </row>
    <row r="28" spans="1:39" s="10" customFormat="1" ht="24.75" customHeight="1" thickBot="1" x14ac:dyDescent="0.25">
      <c r="A28" s="104" t="s">
        <v>131</v>
      </c>
      <c r="B28" s="104" t="s">
        <v>172</v>
      </c>
      <c r="C28" s="112" t="s">
        <v>154</v>
      </c>
      <c r="D28" s="96"/>
      <c r="E28" s="388">
        <v>0.17352923758315927</v>
      </c>
      <c r="F28" s="388">
        <v>1.5833899275021209E-2</v>
      </c>
      <c r="G28" s="388">
        <v>2.5746177682961318E-2</v>
      </c>
      <c r="H28" s="388">
        <v>1.2873088841480659E-4</v>
      </c>
      <c r="I28" s="403">
        <v>1.5705168386606402E-2</v>
      </c>
      <c r="J28" s="403">
        <v>1.5705168386606402E-2</v>
      </c>
      <c r="K28" s="388">
        <v>1.5705168386606402E-2</v>
      </c>
      <c r="L28" s="388">
        <v>8.6378426126335218E-3</v>
      </c>
      <c r="M28" s="388">
        <v>8.7665735010483276E-2</v>
      </c>
      <c r="N28" s="388">
        <v>2.0082018592709826E-2</v>
      </c>
      <c r="O28" s="388">
        <v>1.1199587292088172E-4</v>
      </c>
      <c r="P28" s="185" t="s">
        <v>425</v>
      </c>
      <c r="Q28" s="185" t="s">
        <v>425</v>
      </c>
      <c r="R28" s="388">
        <v>3.8619266524441976E-4</v>
      </c>
      <c r="S28" s="388">
        <v>2.7290948343938997E-4</v>
      </c>
      <c r="T28" s="388">
        <v>1.132831818050298E-4</v>
      </c>
      <c r="U28" s="388">
        <v>1.287308884148066E-6</v>
      </c>
      <c r="V28" s="388">
        <v>2.2373428406493385E-2</v>
      </c>
      <c r="W28" s="185" t="s">
        <v>425</v>
      </c>
      <c r="X28" s="388">
        <v>3.1024144107968384E-4</v>
      </c>
      <c r="Y28" s="388">
        <v>3.4757339871997777E-4</v>
      </c>
      <c r="Z28" s="388">
        <v>2.7290948343938997E-4</v>
      </c>
      <c r="AA28" s="388">
        <v>2.8964449893331484E-4</v>
      </c>
      <c r="AB28" s="388">
        <v>1.2203688221723665E-3</v>
      </c>
      <c r="AC28" s="185" t="s">
        <v>425</v>
      </c>
      <c r="AD28" s="185" t="s">
        <v>425</v>
      </c>
      <c r="AE28" s="173"/>
      <c r="AF28" s="167">
        <v>547.79101453109183</v>
      </c>
      <c r="AG28" s="197" t="s">
        <v>411</v>
      </c>
      <c r="AH28" s="174">
        <v>0</v>
      </c>
      <c r="AI28" s="180" t="s">
        <v>424</v>
      </c>
      <c r="AJ28" s="197" t="s">
        <v>411</v>
      </c>
      <c r="AK28" s="198" t="s">
        <v>411</v>
      </c>
      <c r="AL28" s="146" t="s">
        <v>18</v>
      </c>
    </row>
    <row r="29" spans="1:39" s="10" customFormat="1" ht="24.75" customHeight="1" thickBot="1" x14ac:dyDescent="0.25">
      <c r="A29" s="104" t="s">
        <v>131</v>
      </c>
      <c r="B29" s="104" t="s">
        <v>173</v>
      </c>
      <c r="C29" s="112" t="s">
        <v>155</v>
      </c>
      <c r="D29" s="96"/>
      <c r="E29" s="388">
        <v>1.1160667810620617</v>
      </c>
      <c r="F29" s="388">
        <v>3.8707518418337403E-2</v>
      </c>
      <c r="G29" s="388">
        <v>8.6016707596305336E-2</v>
      </c>
      <c r="H29" s="388">
        <v>8.6016707596305345E-4</v>
      </c>
      <c r="I29" s="403">
        <v>2.365459458898397E-2</v>
      </c>
      <c r="J29" s="403">
        <v>2.365459458898397E-2</v>
      </c>
      <c r="K29" s="388">
        <v>2.365459458898397E-2</v>
      </c>
      <c r="L29" s="388">
        <v>1.2536935132161505E-2</v>
      </c>
      <c r="M29" s="388">
        <v>0.26235095816873127</v>
      </c>
      <c r="N29" s="388">
        <v>4.1546069769015474E-2</v>
      </c>
      <c r="O29" s="388">
        <v>3.7417267804392817E-4</v>
      </c>
      <c r="P29" s="185" t="s">
        <v>425</v>
      </c>
      <c r="Q29" s="185" t="s">
        <v>425</v>
      </c>
      <c r="R29" s="388">
        <v>1.2902506139445798E-3</v>
      </c>
      <c r="S29" s="388">
        <v>9.1177710052083656E-4</v>
      </c>
      <c r="T29" s="388">
        <v>3.7847351342374356E-4</v>
      </c>
      <c r="U29" s="388">
        <v>4.3008353798152676E-6</v>
      </c>
      <c r="V29" s="388">
        <v>7.4748518901189345E-2</v>
      </c>
      <c r="W29" s="185" t="s">
        <v>425</v>
      </c>
      <c r="X29" s="388">
        <v>1.5052923829353434E-4</v>
      </c>
      <c r="Y29" s="388">
        <v>9.1177710052083656E-4</v>
      </c>
      <c r="Z29" s="388">
        <v>1.0192979850162183E-3</v>
      </c>
      <c r="AA29" s="388">
        <v>2.3439552819993207E-4</v>
      </c>
      <c r="AB29" s="388">
        <v>2.3159998520305212E-3</v>
      </c>
      <c r="AC29" s="185" t="s">
        <v>425</v>
      </c>
      <c r="AD29" s="185" t="s">
        <v>425</v>
      </c>
      <c r="AE29" s="173"/>
      <c r="AF29" s="167">
        <v>1830.1427148150071</v>
      </c>
      <c r="AG29" s="197" t="s">
        <v>411</v>
      </c>
      <c r="AH29" s="174">
        <v>0</v>
      </c>
      <c r="AI29" s="180" t="s">
        <v>424</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5" t="s">
        <v>425</v>
      </c>
      <c r="AD30" s="185" t="s">
        <v>425</v>
      </c>
      <c r="AE30" s="173"/>
      <c r="AF30" s="183" t="s">
        <v>425</v>
      </c>
      <c r="AG30" s="197" t="s">
        <v>411</v>
      </c>
      <c r="AH30" s="183" t="s">
        <v>425</v>
      </c>
      <c r="AI30" s="180" t="s">
        <v>424</v>
      </c>
      <c r="AJ30" s="197" t="s">
        <v>411</v>
      </c>
      <c r="AK30" s="198" t="s">
        <v>411</v>
      </c>
      <c r="AL30" s="146" t="s">
        <v>18</v>
      </c>
      <c r="AM30" s="44"/>
    </row>
    <row r="31" spans="1:39" s="10" customFormat="1" ht="24.75" customHeight="1" thickBot="1" x14ac:dyDescent="0.25">
      <c r="A31" s="104" t="s">
        <v>131</v>
      </c>
      <c r="B31" s="104" t="s">
        <v>175</v>
      </c>
      <c r="C31" s="112" t="s">
        <v>63</v>
      </c>
      <c r="D31" s="96"/>
      <c r="E31" s="199" t="s">
        <v>411</v>
      </c>
      <c r="F31" s="388">
        <v>0.57581266666666664</v>
      </c>
      <c r="G31" s="199" t="s">
        <v>411</v>
      </c>
      <c r="H31" s="199" t="s">
        <v>411</v>
      </c>
      <c r="I31" s="199" t="s">
        <v>411</v>
      </c>
      <c r="J31" s="199" t="s">
        <v>411</v>
      </c>
      <c r="K31" s="199" t="s">
        <v>411</v>
      </c>
      <c r="L31" s="199" t="s">
        <v>411</v>
      </c>
      <c r="M31" s="199" t="s">
        <v>411</v>
      </c>
      <c r="N31" s="199" t="s">
        <v>411</v>
      </c>
      <c r="O31" s="199" t="s">
        <v>411</v>
      </c>
      <c r="P31" s="199" t="s">
        <v>411</v>
      </c>
      <c r="Q31" s="199" t="s">
        <v>411</v>
      </c>
      <c r="R31" s="199" t="s">
        <v>411</v>
      </c>
      <c r="S31" s="199" t="s">
        <v>411</v>
      </c>
      <c r="T31" s="199" t="s">
        <v>411</v>
      </c>
      <c r="U31" s="199" t="s">
        <v>411</v>
      </c>
      <c r="V31" s="199" t="s">
        <v>411</v>
      </c>
      <c r="W31" s="185" t="s">
        <v>425</v>
      </c>
      <c r="X31" s="185" t="s">
        <v>425</v>
      </c>
      <c r="Y31" s="185" t="s">
        <v>425</v>
      </c>
      <c r="Z31" s="185" t="s">
        <v>425</v>
      </c>
      <c r="AA31" s="185" t="s">
        <v>425</v>
      </c>
      <c r="AB31" s="199" t="s">
        <v>411</v>
      </c>
      <c r="AC31" s="185" t="s">
        <v>425</v>
      </c>
      <c r="AD31" s="185" t="s">
        <v>425</v>
      </c>
      <c r="AE31" s="173"/>
      <c r="AF31" s="192" t="s">
        <v>427</v>
      </c>
      <c r="AG31" s="197" t="s">
        <v>411</v>
      </c>
      <c r="AH31" s="197" t="s">
        <v>411</v>
      </c>
      <c r="AI31" s="197" t="s">
        <v>411</v>
      </c>
      <c r="AJ31" s="197" t="s">
        <v>411</v>
      </c>
      <c r="AK31" s="198" t="s">
        <v>411</v>
      </c>
      <c r="AL31" s="146" t="s">
        <v>18</v>
      </c>
    </row>
    <row r="32" spans="1:39" s="10" customFormat="1" ht="24.75" customHeight="1" thickBot="1" x14ac:dyDescent="0.25">
      <c r="A32" s="104" t="s">
        <v>131</v>
      </c>
      <c r="B32" s="104" t="s">
        <v>176</v>
      </c>
      <c r="C32" s="112" t="s">
        <v>64</v>
      </c>
      <c r="D32" s="96"/>
      <c r="E32" s="199" t="s">
        <v>411</v>
      </c>
      <c r="F32" s="199" t="s">
        <v>411</v>
      </c>
      <c r="G32" s="199" t="s">
        <v>411</v>
      </c>
      <c r="H32" s="199" t="s">
        <v>411</v>
      </c>
      <c r="I32" s="388">
        <v>5.106397E-2</v>
      </c>
      <c r="J32" s="388">
        <v>9.876045E-2</v>
      </c>
      <c r="K32" s="394">
        <v>0.12568321700000001</v>
      </c>
      <c r="L32" s="394">
        <v>5.1063970000000004E-3</v>
      </c>
      <c r="M32" s="199" t="s">
        <v>411</v>
      </c>
      <c r="N32" s="183" t="s">
        <v>425</v>
      </c>
      <c r="O32" s="183" t="s">
        <v>425</v>
      </c>
      <c r="P32" s="183" t="s">
        <v>425</v>
      </c>
      <c r="Q32" s="183" t="s">
        <v>425</v>
      </c>
      <c r="R32" s="183" t="s">
        <v>425</v>
      </c>
      <c r="S32" s="183" t="s">
        <v>425</v>
      </c>
      <c r="T32" s="183" t="s">
        <v>425</v>
      </c>
      <c r="U32" s="183" t="s">
        <v>425</v>
      </c>
      <c r="V32" s="183" t="s">
        <v>425</v>
      </c>
      <c r="W32" s="199" t="s">
        <v>411</v>
      </c>
      <c r="X32" s="185" t="s">
        <v>425</v>
      </c>
      <c r="Y32" s="185" t="s">
        <v>425</v>
      </c>
      <c r="Z32" s="185" t="s">
        <v>425</v>
      </c>
      <c r="AA32" s="185" t="s">
        <v>425</v>
      </c>
      <c r="AB32" s="185" t="s">
        <v>425</v>
      </c>
      <c r="AC32" s="185" t="s">
        <v>425</v>
      </c>
      <c r="AD32" s="185" t="s">
        <v>425</v>
      </c>
      <c r="AE32" s="173"/>
      <c r="AF32" s="197" t="s">
        <v>411</v>
      </c>
      <c r="AG32" s="197" t="s">
        <v>411</v>
      </c>
      <c r="AH32" s="197" t="s">
        <v>411</v>
      </c>
      <c r="AI32" s="197"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394">
        <v>2.6399330000000002E-2</v>
      </c>
      <c r="J33" s="394">
        <v>4.8618550000000003E-2</v>
      </c>
      <c r="K33" s="394">
        <v>5.5383599999999998E-2</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173"/>
      <c r="AF33" s="197" t="s">
        <v>411</v>
      </c>
      <c r="AG33" s="197" t="s">
        <v>411</v>
      </c>
      <c r="AH33" s="197" t="s">
        <v>411</v>
      </c>
      <c r="AI33" s="197" t="s">
        <v>411</v>
      </c>
      <c r="AJ33" s="197" t="s">
        <v>411</v>
      </c>
      <c r="AK33" s="186" t="s">
        <v>425</v>
      </c>
      <c r="AL33" s="232" t="s">
        <v>434</v>
      </c>
    </row>
    <row r="34" spans="1:38" s="10" customFormat="1" ht="24.75" customHeight="1" thickBot="1" x14ac:dyDescent="0.25">
      <c r="A34" s="104" t="s">
        <v>129</v>
      </c>
      <c r="B34" s="104" t="s">
        <v>178</v>
      </c>
      <c r="C34" s="112" t="s">
        <v>66</v>
      </c>
      <c r="D34" s="96"/>
      <c r="E34" s="176">
        <v>5.284685280991102E-2</v>
      </c>
      <c r="F34" s="176">
        <v>4.6896539230169131E-3</v>
      </c>
      <c r="G34" s="388">
        <v>2.0170554507599626E-3</v>
      </c>
      <c r="H34" s="176">
        <v>7.0596940776598699E-6</v>
      </c>
      <c r="I34" s="176">
        <v>1.3816829837705747E-3</v>
      </c>
      <c r="J34" s="176">
        <v>1.4522799245471731E-3</v>
      </c>
      <c r="K34" s="176">
        <v>1.5329621425775716E-3</v>
      </c>
      <c r="L34" s="187" t="s">
        <v>425</v>
      </c>
      <c r="M34" s="176">
        <v>1.0791246661565801E-2</v>
      </c>
      <c r="N34" s="187" t="s">
        <v>425</v>
      </c>
      <c r="O34" s="176">
        <v>1.0085277253799814E-5</v>
      </c>
      <c r="P34" s="187" t="s">
        <v>425</v>
      </c>
      <c r="Q34" s="187" t="s">
        <v>425</v>
      </c>
      <c r="R34" s="176">
        <v>5.0426386268999067E-5</v>
      </c>
      <c r="S34" s="176">
        <v>1.7144971331459681E-3</v>
      </c>
      <c r="T34" s="176">
        <v>7.0596940776598699E-5</v>
      </c>
      <c r="U34" s="176">
        <v>1.0085277253799814E-5</v>
      </c>
      <c r="V34" s="176">
        <v>1.0085277253799813E-3</v>
      </c>
      <c r="W34" s="187" t="s">
        <v>425</v>
      </c>
      <c r="X34" s="176">
        <v>3.0255831761399442E-5</v>
      </c>
      <c r="Y34" s="176">
        <v>5.0426386268999067E-5</v>
      </c>
      <c r="Z34" s="187" t="s">
        <v>425</v>
      </c>
      <c r="AA34" s="187" t="s">
        <v>425</v>
      </c>
      <c r="AB34" s="187" t="s">
        <v>425</v>
      </c>
      <c r="AC34" s="206" t="s">
        <v>411</v>
      </c>
      <c r="AD34" s="206" t="s">
        <v>411</v>
      </c>
      <c r="AE34" s="159"/>
      <c r="AF34" s="371">
        <v>43.366692191339197</v>
      </c>
      <c r="AG34" s="372" t="s">
        <v>411</v>
      </c>
      <c r="AH34" s="372" t="s">
        <v>411</v>
      </c>
      <c r="AI34" s="372" t="s">
        <v>411</v>
      </c>
      <c r="AJ34" s="372"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159"/>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7.9441396460394678E-3</v>
      </c>
      <c r="F36" s="176">
        <v>1.9255186122671839E-4</v>
      </c>
      <c r="G36" s="400">
        <v>2.2005926997339244E-3</v>
      </c>
      <c r="H36" s="183" t="s">
        <v>425</v>
      </c>
      <c r="I36" s="176">
        <v>1.1773170943576496E-4</v>
      </c>
      <c r="J36" s="176">
        <v>1.1773170943576496E-4</v>
      </c>
      <c r="K36" s="176">
        <v>1.1773170943576496E-4</v>
      </c>
      <c r="L36" s="176">
        <v>3.649682992508714E-5</v>
      </c>
      <c r="M36" s="176">
        <v>4.2251379834891352E-4</v>
      </c>
      <c r="N36" s="176">
        <v>1.4303852548270509E-5</v>
      </c>
      <c r="O36" s="176">
        <v>1.1002963498669622E-6</v>
      </c>
      <c r="P36" s="176">
        <v>3.3008890496008869E-6</v>
      </c>
      <c r="Q36" s="176">
        <v>4.4011853994678489E-6</v>
      </c>
      <c r="R36" s="176">
        <v>5.5014817493348122E-6</v>
      </c>
      <c r="S36" s="176">
        <v>9.6826078788292687E-5</v>
      </c>
      <c r="T36" s="176">
        <v>1.1002963498669623E-4</v>
      </c>
      <c r="U36" s="176">
        <v>1.1002963498669623E-5</v>
      </c>
      <c r="V36" s="176">
        <v>1.3203556198403547E-4</v>
      </c>
      <c r="W36" s="176">
        <v>1.4303852548270509E-5</v>
      </c>
      <c r="X36" s="176">
        <v>2.2005926997339244E-7</v>
      </c>
      <c r="Y36" s="176">
        <v>1.1002963498669622E-6</v>
      </c>
      <c r="Z36" s="176">
        <v>1.1002963498669622E-6</v>
      </c>
      <c r="AA36" s="176">
        <v>1.1002963498669622E-7</v>
      </c>
      <c r="AB36" s="176">
        <v>2.530681604694013E-6</v>
      </c>
      <c r="AC36" s="176">
        <v>8.8023707989356978E-6</v>
      </c>
      <c r="AD36" s="176">
        <v>4.1811261294944562E-6</v>
      </c>
      <c r="AE36" s="159"/>
      <c r="AF36" s="371">
        <v>4.7312743044279379</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159"/>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159"/>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0.14881471942446045</v>
      </c>
      <c r="F39" s="175">
        <v>0.17891194244604317</v>
      </c>
      <c r="G39" s="175">
        <v>1.0321529496402878E-2</v>
      </c>
      <c r="H39" s="175">
        <v>5.0000000000000001E-4</v>
      </c>
      <c r="I39" s="175">
        <v>8.1718348201438848E-2</v>
      </c>
      <c r="J39" s="175">
        <v>8.3346139568345329E-2</v>
      </c>
      <c r="K39" s="175">
        <v>8.6846139568345332E-2</v>
      </c>
      <c r="L39" s="175">
        <v>2.2867442992805759E-2</v>
      </c>
      <c r="M39" s="175">
        <v>3.9626532374100722E-2</v>
      </c>
      <c r="N39" s="175">
        <v>1.3854196978417265E-2</v>
      </c>
      <c r="O39" s="175">
        <v>6.5074875683453232E-3</v>
      </c>
      <c r="P39" s="175">
        <v>4.0625971223021585E-4</v>
      </c>
      <c r="Q39" s="175">
        <v>2.3829856115107915E-4</v>
      </c>
      <c r="R39" s="175">
        <v>1.1941831223021582E-2</v>
      </c>
      <c r="S39" s="175">
        <v>3.1309633669064749E-3</v>
      </c>
      <c r="T39" s="175">
        <v>1.0162859712230215E-3</v>
      </c>
      <c r="U39" s="175">
        <v>3.2501971223021584E-4</v>
      </c>
      <c r="V39" s="175">
        <v>0.25765734820143882</v>
      </c>
      <c r="W39" s="175">
        <v>5.0889982733812948E-2</v>
      </c>
      <c r="X39" s="175">
        <v>5.000959334532375E-3</v>
      </c>
      <c r="Y39" s="175">
        <v>8.0041769568345335E-3</v>
      </c>
      <c r="Z39" s="175">
        <v>2.5014144151079137E-3</v>
      </c>
      <c r="AA39" s="175">
        <v>2.001381495683453E-3</v>
      </c>
      <c r="AB39" s="175">
        <v>1.7507932202158277E-2</v>
      </c>
      <c r="AC39" s="175">
        <v>2.5093713669064751E-3</v>
      </c>
      <c r="AD39" s="175">
        <v>3.0005537625899283E-5</v>
      </c>
      <c r="AE39" s="159"/>
      <c r="AF39" s="167">
        <v>42.597122302158276</v>
      </c>
      <c r="AG39" s="180" t="s">
        <v>424</v>
      </c>
      <c r="AH39" s="167">
        <v>1220</v>
      </c>
      <c r="AI39" s="167">
        <v>500</v>
      </c>
      <c r="AJ39" s="200" t="s">
        <v>411</v>
      </c>
      <c r="AK39" s="196" t="s">
        <v>411</v>
      </c>
      <c r="AL39" s="146" t="s">
        <v>18</v>
      </c>
    </row>
    <row r="40" spans="1:38" s="10" customFormat="1" ht="24.75" customHeight="1" thickBot="1" x14ac:dyDescent="0.25">
      <c r="A40" s="104" t="s">
        <v>129</v>
      </c>
      <c r="B40" s="104" t="s">
        <v>184</v>
      </c>
      <c r="C40" s="112" t="s">
        <v>355</v>
      </c>
      <c r="D40" s="96"/>
      <c r="E40" s="183" t="s">
        <v>425</v>
      </c>
      <c r="F40" s="183" t="s">
        <v>425</v>
      </c>
      <c r="G40" s="183" t="s">
        <v>425</v>
      </c>
      <c r="H40" s="183" t="s">
        <v>425</v>
      </c>
      <c r="I40" s="183" t="s">
        <v>425</v>
      </c>
      <c r="J40" s="183" t="s">
        <v>425</v>
      </c>
      <c r="K40" s="183" t="s">
        <v>425</v>
      </c>
      <c r="L40" s="183" t="s">
        <v>425</v>
      </c>
      <c r="M40" s="183"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159"/>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1.6875575233591287</v>
      </c>
      <c r="F41" s="175">
        <v>15.05577599830897</v>
      </c>
      <c r="G41" s="175">
        <v>0.49697737079392379</v>
      </c>
      <c r="H41" s="175">
        <v>0.20012549613069647</v>
      </c>
      <c r="I41" s="175">
        <v>18.549787807050734</v>
      </c>
      <c r="J41" s="175">
        <v>19.05047772966466</v>
      </c>
      <c r="K41" s="175">
        <v>20.053863880424192</v>
      </c>
      <c r="L41" s="175">
        <v>1.8535470761981085</v>
      </c>
      <c r="M41" s="175">
        <v>100.66918554714819</v>
      </c>
      <c r="N41" s="399">
        <v>0.68470193167053595</v>
      </c>
      <c r="O41" s="399">
        <v>0.32528024967032099</v>
      </c>
      <c r="P41" s="399">
        <v>1.5258366242476356E-2</v>
      </c>
      <c r="Q41" s="399">
        <v>5.1403499561478942E-3</v>
      </c>
      <c r="R41" s="399">
        <v>0.5765504807403955</v>
      </c>
      <c r="S41" s="175">
        <v>0.1519651142534606</v>
      </c>
      <c r="T41" s="175">
        <v>5.0950266610343936E-2</v>
      </c>
      <c r="U41" s="175">
        <v>2.1177495812267123E-2</v>
      </c>
      <c r="V41" s="175">
        <v>12.82336204774964</v>
      </c>
      <c r="W41" s="175">
        <v>20.090114989538552</v>
      </c>
      <c r="X41" s="175">
        <v>3.0432345351743879</v>
      </c>
      <c r="Y41" s="175">
        <v>2.8001827948796674</v>
      </c>
      <c r="Z41" s="175">
        <v>1.0600216790871768</v>
      </c>
      <c r="AA41" s="175">
        <v>1.7841655177228892</v>
      </c>
      <c r="AB41" s="175">
        <v>8.6876045268641207</v>
      </c>
      <c r="AC41" s="175">
        <v>0.12510942533677269</v>
      </c>
      <c r="AD41" s="175">
        <v>1.3681920728002291E-2</v>
      </c>
      <c r="AE41" s="159"/>
      <c r="AF41" s="178">
        <v>2221.2668386357122</v>
      </c>
      <c r="AG41" s="178">
        <v>71.653768988248771</v>
      </c>
      <c r="AH41" s="178">
        <v>6191</v>
      </c>
      <c r="AI41" s="178">
        <v>25013</v>
      </c>
      <c r="AJ41" s="200" t="s">
        <v>411</v>
      </c>
      <c r="AK41" s="196" t="s">
        <v>411</v>
      </c>
      <c r="AL41" s="146" t="s">
        <v>18</v>
      </c>
    </row>
    <row r="42" spans="1:38" s="10" customFormat="1" ht="24.75" customHeight="1" thickBot="1" x14ac:dyDescent="0.25">
      <c r="A42" s="104" t="s">
        <v>129</v>
      </c>
      <c r="B42" s="104" t="s">
        <v>186</v>
      </c>
      <c r="C42" s="112" t="s">
        <v>68</v>
      </c>
      <c r="D42" s="96"/>
      <c r="E42" s="183" t="s">
        <v>425</v>
      </c>
      <c r="F42" s="183" t="s">
        <v>425</v>
      </c>
      <c r="G42" s="183" t="s">
        <v>425</v>
      </c>
      <c r="H42" s="183" t="s">
        <v>425</v>
      </c>
      <c r="I42" s="183" t="s">
        <v>425</v>
      </c>
      <c r="J42" s="183" t="s">
        <v>425</v>
      </c>
      <c r="K42" s="183" t="s">
        <v>425</v>
      </c>
      <c r="L42" s="183" t="s">
        <v>425</v>
      </c>
      <c r="M42" s="183"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159"/>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3.1251736850689319E-3</v>
      </c>
      <c r="F43" s="175">
        <v>2.0425971797836156E-4</v>
      </c>
      <c r="G43" s="175">
        <v>9.6002067449829924E-4</v>
      </c>
      <c r="H43" s="175">
        <v>0</v>
      </c>
      <c r="I43" s="175">
        <v>1.8383374618052541E-4</v>
      </c>
      <c r="J43" s="175">
        <v>2.1447270387727963E-4</v>
      </c>
      <c r="K43" s="175">
        <v>2.1447270387727963E-4</v>
      </c>
      <c r="L43" s="175">
        <v>1.0294689786109424E-4</v>
      </c>
      <c r="M43" s="175">
        <v>9.4980768859938118E-4</v>
      </c>
      <c r="N43" s="175">
        <v>8.1703887191344628E-5</v>
      </c>
      <c r="O43" s="175">
        <v>1.5319478848377115E-6</v>
      </c>
      <c r="P43" s="175">
        <v>1.0212985898918079E-6</v>
      </c>
      <c r="Q43" s="175">
        <v>5.1064929494590392E-6</v>
      </c>
      <c r="R43" s="175">
        <v>1.0212985898918078E-4</v>
      </c>
      <c r="S43" s="175">
        <v>3.063895769675423E-5</v>
      </c>
      <c r="T43" s="175">
        <v>1.2766232373647595E-3</v>
      </c>
      <c r="U43" s="175">
        <v>1.0212985898918079E-6</v>
      </c>
      <c r="V43" s="175">
        <v>1.8383374618052538E-4</v>
      </c>
      <c r="W43" s="175">
        <v>6.127791539350846E-5</v>
      </c>
      <c r="X43" s="175">
        <v>1.9404673207944344E-8</v>
      </c>
      <c r="Y43" s="175">
        <v>1.5319478848377116E-7</v>
      </c>
      <c r="Z43" s="175">
        <v>1.7362076028160733E-8</v>
      </c>
      <c r="AA43" s="175">
        <v>1.5319478848377116E-8</v>
      </c>
      <c r="AB43" s="175">
        <v>2.0528101656825336E-7</v>
      </c>
      <c r="AC43" s="175">
        <v>2.2468568977619771E-6</v>
      </c>
      <c r="AD43" s="175">
        <v>1.32768816685935E-9</v>
      </c>
      <c r="AE43" s="159"/>
      <c r="AF43" s="157">
        <v>10.212985898918078</v>
      </c>
      <c r="AG43" s="180" t="s">
        <v>424</v>
      </c>
      <c r="AH43" s="180" t="s">
        <v>424</v>
      </c>
      <c r="AI43" s="180" t="s">
        <v>424</v>
      </c>
      <c r="AJ43" s="200" t="s">
        <v>411</v>
      </c>
      <c r="AK43" s="196" t="s">
        <v>411</v>
      </c>
      <c r="AL43" s="146" t="s">
        <v>18</v>
      </c>
    </row>
    <row r="44" spans="1:38" s="10" customFormat="1" ht="24.75" customHeight="1" thickBot="1" x14ac:dyDescent="0.25">
      <c r="A44" s="104" t="s">
        <v>129</v>
      </c>
      <c r="B44" s="104" t="s">
        <v>188</v>
      </c>
      <c r="C44" s="112" t="s">
        <v>70</v>
      </c>
      <c r="D44" s="96"/>
      <c r="E44" s="314">
        <v>0.41239850930702482</v>
      </c>
      <c r="F44" s="314">
        <v>0.31597687896142723</v>
      </c>
      <c r="G44" s="314">
        <v>2.6153958369686418E-2</v>
      </c>
      <c r="H44" s="314">
        <v>9.8589870701843349E-5</v>
      </c>
      <c r="I44" s="314">
        <v>2.7244662215503538E-2</v>
      </c>
      <c r="J44" s="314">
        <v>2.7244662215503538E-2</v>
      </c>
      <c r="K44" s="314">
        <v>2.7244662215503538E-2</v>
      </c>
      <c r="L44" s="314">
        <v>1.3416131145744636E-2</v>
      </c>
      <c r="M44" s="314">
        <v>0.88433262288561243</v>
      </c>
      <c r="N44" s="314">
        <v>2.9828515745666476E-2</v>
      </c>
      <c r="O44" s="314">
        <v>1.3076979184843207E-7</v>
      </c>
      <c r="P44" s="315" t="s">
        <v>425</v>
      </c>
      <c r="Q44" s="315" t="s">
        <v>425</v>
      </c>
      <c r="R44" s="314">
        <v>6.5384895924216061E-7</v>
      </c>
      <c r="S44" s="314">
        <v>2.2230864614233456E-5</v>
      </c>
      <c r="T44" s="314">
        <v>9.1538854293902485E-7</v>
      </c>
      <c r="U44" s="314">
        <v>1.3076979184843207E-7</v>
      </c>
      <c r="V44" s="314">
        <v>1.3076979184843209E-5</v>
      </c>
      <c r="W44" s="315" t="s">
        <v>425</v>
      </c>
      <c r="X44" s="314">
        <v>4.0436130109910091E-7</v>
      </c>
      <c r="Y44" s="314">
        <v>6.417970336883558E-7</v>
      </c>
      <c r="Z44" s="315" t="s">
        <v>425</v>
      </c>
      <c r="AA44" s="315" t="s">
        <v>425</v>
      </c>
      <c r="AB44" s="315" t="s">
        <v>425</v>
      </c>
      <c r="AC44" s="315" t="s">
        <v>425</v>
      </c>
      <c r="AD44" s="315" t="s">
        <v>425</v>
      </c>
      <c r="AE44" s="159"/>
      <c r="AF44" s="316">
        <v>560.50206013160118</v>
      </c>
      <c r="AG44" s="318" t="s">
        <v>411</v>
      </c>
      <c r="AH44" s="318" t="s">
        <v>411</v>
      </c>
      <c r="AI44" s="318" t="s">
        <v>411</v>
      </c>
      <c r="AJ44" s="318" t="s">
        <v>411</v>
      </c>
      <c r="AK44" s="317" t="s">
        <v>411</v>
      </c>
      <c r="AL44" s="146" t="s">
        <v>18</v>
      </c>
    </row>
    <row r="45" spans="1:38" s="10" customFormat="1" ht="24.75" customHeight="1" thickBot="1" x14ac:dyDescent="0.25">
      <c r="A45" s="104" t="s">
        <v>129</v>
      </c>
      <c r="B45" s="104" t="s">
        <v>189</v>
      </c>
      <c r="C45" s="112" t="s">
        <v>139</v>
      </c>
      <c r="D45" s="96"/>
      <c r="E45" s="183" t="s">
        <v>425</v>
      </c>
      <c r="F45" s="183" t="s">
        <v>425</v>
      </c>
      <c r="G45" s="183" t="s">
        <v>425</v>
      </c>
      <c r="H45" s="183" t="s">
        <v>425</v>
      </c>
      <c r="I45" s="183" t="s">
        <v>425</v>
      </c>
      <c r="J45" s="183" t="s">
        <v>425</v>
      </c>
      <c r="K45" s="183" t="s">
        <v>425</v>
      </c>
      <c r="L45" s="183" t="s">
        <v>425</v>
      </c>
      <c r="M45" s="183"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159"/>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00" t="s">
        <v>411</v>
      </c>
      <c r="F46" s="200" t="s">
        <v>411</v>
      </c>
      <c r="G46" s="200" t="s">
        <v>411</v>
      </c>
      <c r="H46" s="200" t="s">
        <v>411</v>
      </c>
      <c r="I46" s="200" t="s">
        <v>411</v>
      </c>
      <c r="J46" s="200" t="s">
        <v>411</v>
      </c>
      <c r="K46" s="200" t="s">
        <v>411</v>
      </c>
      <c r="L46" s="200" t="s">
        <v>411</v>
      </c>
      <c r="M46" s="20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159"/>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00" t="s">
        <v>411</v>
      </c>
      <c r="F47" s="200" t="s">
        <v>411</v>
      </c>
      <c r="G47" s="200" t="s">
        <v>411</v>
      </c>
      <c r="H47" s="200" t="s">
        <v>411</v>
      </c>
      <c r="I47" s="200" t="s">
        <v>411</v>
      </c>
      <c r="J47" s="200" t="s">
        <v>411</v>
      </c>
      <c r="K47" s="200" t="s">
        <v>411</v>
      </c>
      <c r="L47" s="200" t="s">
        <v>411</v>
      </c>
      <c r="M47" s="20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159"/>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8.0000000000000002E-3</v>
      </c>
      <c r="G48" s="221" t="s">
        <v>411</v>
      </c>
      <c r="H48" s="220" t="s">
        <v>411</v>
      </c>
      <c r="I48" s="388">
        <v>5.0000000000000002E-5</v>
      </c>
      <c r="J48" s="388">
        <v>4.2000000000000002E-4</v>
      </c>
      <c r="K48" s="215">
        <v>8.8999999999999995E-4</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159"/>
      <c r="AF48" s="200" t="s">
        <v>411</v>
      </c>
      <c r="AG48" s="200" t="s">
        <v>411</v>
      </c>
      <c r="AH48" s="200" t="s">
        <v>411</v>
      </c>
      <c r="AI48" s="200" t="s">
        <v>411</v>
      </c>
      <c r="AJ48" s="200" t="s">
        <v>411</v>
      </c>
      <c r="AK48" s="371">
        <v>0.01</v>
      </c>
      <c r="AL48" s="146" t="s">
        <v>386</v>
      </c>
    </row>
    <row r="49" spans="1:38" s="10" customFormat="1" ht="24.75" customHeight="1" thickBot="1" x14ac:dyDescent="0.25">
      <c r="A49" s="104" t="s">
        <v>124</v>
      </c>
      <c r="B49" s="104" t="s">
        <v>193</v>
      </c>
      <c r="C49" s="112" t="s">
        <v>74</v>
      </c>
      <c r="D49" s="96"/>
      <c r="E49" s="180" t="s">
        <v>424</v>
      </c>
      <c r="F49" s="180" t="s">
        <v>424</v>
      </c>
      <c r="G49" s="180" t="s">
        <v>424</v>
      </c>
      <c r="H49" s="180" t="s">
        <v>424</v>
      </c>
      <c r="I49" s="180" t="s">
        <v>424</v>
      </c>
      <c r="J49" s="180" t="s">
        <v>424</v>
      </c>
      <c r="K49" s="180" t="s">
        <v>424</v>
      </c>
      <c r="L49" s="180" t="s">
        <v>424</v>
      </c>
      <c r="M49" s="180" t="s">
        <v>424</v>
      </c>
      <c r="N49" s="180" t="s">
        <v>424</v>
      </c>
      <c r="O49" s="180" t="s">
        <v>424</v>
      </c>
      <c r="P49" s="180" t="s">
        <v>424</v>
      </c>
      <c r="Q49" s="180" t="s">
        <v>424</v>
      </c>
      <c r="R49" s="180" t="s">
        <v>424</v>
      </c>
      <c r="S49" s="180" t="s">
        <v>424</v>
      </c>
      <c r="T49" s="180" t="s">
        <v>424</v>
      </c>
      <c r="U49" s="180" t="s">
        <v>424</v>
      </c>
      <c r="V49" s="180" t="s">
        <v>424</v>
      </c>
      <c r="W49" s="180" t="s">
        <v>424</v>
      </c>
      <c r="X49" s="180" t="s">
        <v>424</v>
      </c>
      <c r="Y49" s="180" t="s">
        <v>424</v>
      </c>
      <c r="Z49" s="180" t="s">
        <v>424</v>
      </c>
      <c r="AA49" s="180" t="s">
        <v>424</v>
      </c>
      <c r="AB49" s="180" t="s">
        <v>424</v>
      </c>
      <c r="AC49" s="180" t="s">
        <v>424</v>
      </c>
      <c r="AD49" s="180" t="s">
        <v>424</v>
      </c>
      <c r="AE49" s="159"/>
      <c r="AF49" s="200" t="s">
        <v>411</v>
      </c>
      <c r="AG49" s="200" t="s">
        <v>411</v>
      </c>
      <c r="AH49" s="200" t="s">
        <v>411</v>
      </c>
      <c r="AI49" s="200" t="s">
        <v>411</v>
      </c>
      <c r="AJ49" s="200" t="s">
        <v>411</v>
      </c>
      <c r="AK49" s="180" t="s">
        <v>424</v>
      </c>
      <c r="AL49" s="146" t="s">
        <v>387</v>
      </c>
    </row>
    <row r="50" spans="1:38" s="10" customFormat="1" ht="24.75" customHeight="1" thickBot="1" x14ac:dyDescent="0.25">
      <c r="A50" s="104" t="s">
        <v>124</v>
      </c>
      <c r="B50" s="104" t="s">
        <v>194</v>
      </c>
      <c r="C50" s="112" t="s">
        <v>75</v>
      </c>
      <c r="D50" s="96"/>
      <c r="E50" s="180" t="s">
        <v>424</v>
      </c>
      <c r="F50" s="180" t="s">
        <v>424</v>
      </c>
      <c r="G50" s="180" t="s">
        <v>424</v>
      </c>
      <c r="H50" s="180" t="s">
        <v>424</v>
      </c>
      <c r="I50" s="180" t="s">
        <v>424</v>
      </c>
      <c r="J50" s="180" t="s">
        <v>424</v>
      </c>
      <c r="K50" s="180" t="s">
        <v>424</v>
      </c>
      <c r="L50" s="180" t="s">
        <v>424</v>
      </c>
      <c r="M50" s="180"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159"/>
      <c r="AF50" s="200" t="s">
        <v>411</v>
      </c>
      <c r="AG50" s="200" t="s">
        <v>411</v>
      </c>
      <c r="AH50" s="200" t="s">
        <v>411</v>
      </c>
      <c r="AI50" s="200" t="s">
        <v>411</v>
      </c>
      <c r="AJ50" s="200" t="s">
        <v>411</v>
      </c>
      <c r="AK50" s="180" t="s">
        <v>424</v>
      </c>
      <c r="AL50" s="232" t="s">
        <v>435</v>
      </c>
    </row>
    <row r="51" spans="1:38" s="10" customFormat="1" ht="24.75" customHeight="1" thickBot="1" x14ac:dyDescent="0.25">
      <c r="A51" s="104" t="s">
        <v>124</v>
      </c>
      <c r="B51" s="104" t="s">
        <v>195</v>
      </c>
      <c r="C51" s="112" t="s">
        <v>140</v>
      </c>
      <c r="D51" s="96"/>
      <c r="E51" s="389" t="s">
        <v>411</v>
      </c>
      <c r="F51" s="215">
        <v>0.20748</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159"/>
      <c r="AF51" s="200" t="s">
        <v>411</v>
      </c>
      <c r="AG51" s="200" t="s">
        <v>411</v>
      </c>
      <c r="AH51" s="200" t="s">
        <v>411</v>
      </c>
      <c r="AI51" s="200" t="s">
        <v>411</v>
      </c>
      <c r="AJ51" s="200" t="s">
        <v>411</v>
      </c>
      <c r="AK51" s="390">
        <v>9.8799999999999999E-2</v>
      </c>
      <c r="AL51" s="146" t="s">
        <v>388</v>
      </c>
    </row>
    <row r="52" spans="1:38" s="10" customFormat="1" ht="24.75" customHeight="1" thickBot="1" x14ac:dyDescent="0.25">
      <c r="A52" s="104" t="s">
        <v>124</v>
      </c>
      <c r="B52" s="104" t="s">
        <v>327</v>
      </c>
      <c r="C52" s="112" t="s">
        <v>141</v>
      </c>
      <c r="D52" s="141"/>
      <c r="E52" s="388">
        <v>4.1300000000000006E-4</v>
      </c>
      <c r="F52" s="388">
        <v>2.3600000000000001E-3</v>
      </c>
      <c r="G52" s="388">
        <v>2.8909999999999999E-3</v>
      </c>
      <c r="H52" s="388">
        <v>1.2980000000000003E-5</v>
      </c>
      <c r="I52" s="388">
        <v>2.3600000000000004E-5</v>
      </c>
      <c r="J52" s="388">
        <v>5.9000000000000004E-5</v>
      </c>
      <c r="K52" s="388">
        <v>7.08E-5</v>
      </c>
      <c r="L52" s="389" t="s">
        <v>411</v>
      </c>
      <c r="M52" s="388">
        <v>4.8380000000000005E-4</v>
      </c>
      <c r="N52" s="388">
        <v>3.5399999999999999E-8</v>
      </c>
      <c r="O52" s="388">
        <v>5.9000000000000007E-9</v>
      </c>
      <c r="P52" s="388">
        <v>7.0799999999999995E-9</v>
      </c>
      <c r="Q52" s="388">
        <v>1.1800000000000001E-9</v>
      </c>
      <c r="R52" s="388">
        <v>1.1800000000000001E-9</v>
      </c>
      <c r="S52" s="388">
        <v>1.4159999999999999E-8</v>
      </c>
      <c r="T52" s="388">
        <v>6.2540000000000003E-8</v>
      </c>
      <c r="U52" s="388">
        <v>1.1800000000000001E-9</v>
      </c>
      <c r="V52" s="388">
        <v>1.1800000000000001E-8</v>
      </c>
      <c r="W52" s="388">
        <v>1.416E-14</v>
      </c>
      <c r="X52" s="389" t="s">
        <v>411</v>
      </c>
      <c r="Y52" s="389" t="s">
        <v>411</v>
      </c>
      <c r="Z52" s="389" t="s">
        <v>411</v>
      </c>
      <c r="AA52" s="389" t="s">
        <v>411</v>
      </c>
      <c r="AB52" s="389" t="s">
        <v>411</v>
      </c>
      <c r="AC52" s="389" t="s">
        <v>411</v>
      </c>
      <c r="AD52" s="389" t="s">
        <v>411</v>
      </c>
      <c r="AE52" s="97"/>
      <c r="AF52" s="200" t="s">
        <v>411</v>
      </c>
      <c r="AG52" s="200" t="s">
        <v>411</v>
      </c>
      <c r="AH52" s="200" t="s">
        <v>411</v>
      </c>
      <c r="AI52" s="200" t="s">
        <v>411</v>
      </c>
      <c r="AJ52" s="200" t="s">
        <v>411</v>
      </c>
      <c r="AK52" s="390">
        <v>1.1800000000000001E-2</v>
      </c>
      <c r="AL52" s="146" t="s">
        <v>389</v>
      </c>
    </row>
    <row r="53" spans="1:38" s="10" customFormat="1" ht="24.75" customHeight="1" thickBot="1" x14ac:dyDescent="0.25">
      <c r="A53" s="104" t="s">
        <v>124</v>
      </c>
      <c r="B53" s="104" t="s">
        <v>328</v>
      </c>
      <c r="C53" s="112" t="s">
        <v>76</v>
      </c>
      <c r="D53" s="141"/>
      <c r="E53" s="389" t="s">
        <v>411</v>
      </c>
      <c r="F53" s="388">
        <v>1.3995</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159"/>
      <c r="AF53" s="371">
        <v>0.311</v>
      </c>
      <c r="AG53" s="200" t="s">
        <v>411</v>
      </c>
      <c r="AH53" s="200" t="s">
        <v>411</v>
      </c>
      <c r="AI53" s="200" t="s">
        <v>411</v>
      </c>
      <c r="AJ53" s="200" t="s">
        <v>411</v>
      </c>
      <c r="AK53" s="200" t="s">
        <v>411</v>
      </c>
      <c r="AL53" s="146" t="s">
        <v>385</v>
      </c>
    </row>
    <row r="54" spans="1:38" s="10" customFormat="1" ht="36.75" thickBot="1" x14ac:dyDescent="0.25">
      <c r="A54" s="104" t="s">
        <v>124</v>
      </c>
      <c r="B54" s="104" t="s">
        <v>196</v>
      </c>
      <c r="C54" s="112" t="s">
        <v>300</v>
      </c>
      <c r="D54" s="141"/>
      <c r="E54" s="389" t="s">
        <v>411</v>
      </c>
      <c r="F54" s="388">
        <v>0.14007147867272063</v>
      </c>
      <c r="G54" s="183" t="s">
        <v>425</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3" t="s">
        <v>425</v>
      </c>
      <c r="X54" s="389" t="s">
        <v>411</v>
      </c>
      <c r="Y54" s="389" t="s">
        <v>411</v>
      </c>
      <c r="Z54" s="389" t="s">
        <v>411</v>
      </c>
      <c r="AA54" s="389" t="s">
        <v>411</v>
      </c>
      <c r="AB54" s="389" t="s">
        <v>411</v>
      </c>
      <c r="AC54" s="389" t="s">
        <v>411</v>
      </c>
      <c r="AD54" s="389" t="s">
        <v>411</v>
      </c>
      <c r="AE54" s="159"/>
      <c r="AF54" s="200" t="s">
        <v>411</v>
      </c>
      <c r="AG54" s="200" t="s">
        <v>411</v>
      </c>
      <c r="AH54" s="200" t="s">
        <v>411</v>
      </c>
      <c r="AI54" s="200" t="s">
        <v>411</v>
      </c>
      <c r="AJ54" s="200" t="s">
        <v>411</v>
      </c>
      <c r="AK54" s="371">
        <v>1386.2068965517242</v>
      </c>
      <c r="AL54" s="232" t="s">
        <v>436</v>
      </c>
    </row>
    <row r="55" spans="1:38" s="10" customFormat="1" ht="24.75" customHeight="1" thickBot="1" x14ac:dyDescent="0.25">
      <c r="A55" s="104" t="s">
        <v>124</v>
      </c>
      <c r="B55" s="104" t="s">
        <v>197</v>
      </c>
      <c r="C55" s="112" t="s">
        <v>270</v>
      </c>
      <c r="D55" s="141"/>
      <c r="E55" s="371">
        <v>5.4695278969957089E-4</v>
      </c>
      <c r="F55" s="388">
        <v>2.0257510729613735E-5</v>
      </c>
      <c r="G55" s="371">
        <v>7.7991416309012879E-4</v>
      </c>
      <c r="H55" s="183" t="s">
        <v>425</v>
      </c>
      <c r="I55" s="183" t="s">
        <v>425</v>
      </c>
      <c r="J55" s="183" t="s">
        <v>425</v>
      </c>
      <c r="K55" s="183" t="s">
        <v>425</v>
      </c>
      <c r="L55" s="183" t="s">
        <v>425</v>
      </c>
      <c r="M55" s="371">
        <v>1.2154506437768241E-4</v>
      </c>
      <c r="N55" s="183" t="s">
        <v>425</v>
      </c>
      <c r="O55" s="183" t="s">
        <v>425</v>
      </c>
      <c r="P55" s="183" t="s">
        <v>425</v>
      </c>
      <c r="Q55" s="183" t="s">
        <v>425</v>
      </c>
      <c r="R55" s="183" t="s">
        <v>425</v>
      </c>
      <c r="S55" s="183" t="s">
        <v>425</v>
      </c>
      <c r="T55" s="183" t="s">
        <v>425</v>
      </c>
      <c r="U55" s="183" t="s">
        <v>425</v>
      </c>
      <c r="V55" s="183" t="s">
        <v>425</v>
      </c>
      <c r="W55" s="183" t="s">
        <v>425</v>
      </c>
      <c r="X55" s="183" t="s">
        <v>425</v>
      </c>
      <c r="Y55" s="183" t="s">
        <v>425</v>
      </c>
      <c r="Z55" s="183" t="s">
        <v>425</v>
      </c>
      <c r="AA55" s="183" t="s">
        <v>425</v>
      </c>
      <c r="AB55" s="183" t="s">
        <v>425</v>
      </c>
      <c r="AC55" s="389" t="s">
        <v>411</v>
      </c>
      <c r="AD55" s="389" t="s">
        <v>411</v>
      </c>
      <c r="AE55" s="159"/>
      <c r="AF55" s="200" t="s">
        <v>411</v>
      </c>
      <c r="AG55" s="200" t="s">
        <v>411</v>
      </c>
      <c r="AH55" s="200" t="s">
        <v>411</v>
      </c>
      <c r="AI55" s="200" t="s">
        <v>411</v>
      </c>
      <c r="AJ55" s="200" t="s">
        <v>411</v>
      </c>
      <c r="AK55" s="371">
        <v>11.8</v>
      </c>
      <c r="AL55" s="146" t="s">
        <v>390</v>
      </c>
    </row>
    <row r="56" spans="1:38" s="10" customFormat="1" ht="24.75" customHeight="1" thickBot="1" x14ac:dyDescent="0.25">
      <c r="A56" s="104" t="s">
        <v>124</v>
      </c>
      <c r="B56" s="104" t="s">
        <v>326</v>
      </c>
      <c r="C56" s="112" t="s">
        <v>156</v>
      </c>
      <c r="D56" s="141"/>
      <c r="E56" s="182" t="s">
        <v>424</v>
      </c>
      <c r="F56" s="182" t="s">
        <v>424</v>
      </c>
      <c r="G56" s="182" t="s">
        <v>424</v>
      </c>
      <c r="H56" s="182" t="s">
        <v>424</v>
      </c>
      <c r="I56" s="182" t="s">
        <v>424</v>
      </c>
      <c r="J56" s="182" t="s">
        <v>424</v>
      </c>
      <c r="K56" s="182" t="s">
        <v>424</v>
      </c>
      <c r="L56" s="182" t="s">
        <v>424</v>
      </c>
      <c r="M56" s="18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159"/>
      <c r="AF56" s="200" t="s">
        <v>411</v>
      </c>
      <c r="AG56" s="200" t="s">
        <v>411</v>
      </c>
      <c r="AH56" s="200" t="s">
        <v>411</v>
      </c>
      <c r="AI56" s="200" t="s">
        <v>411</v>
      </c>
      <c r="AJ56" s="200" t="s">
        <v>411</v>
      </c>
      <c r="AK56" s="182" t="s">
        <v>424</v>
      </c>
      <c r="AL56" s="232" t="s">
        <v>435</v>
      </c>
    </row>
    <row r="57" spans="1:38" s="10" customFormat="1" ht="24.75" customHeight="1" thickBot="1" x14ac:dyDescent="0.25">
      <c r="A57" s="104" t="s">
        <v>122</v>
      </c>
      <c r="B57" s="104" t="s">
        <v>198</v>
      </c>
      <c r="C57" s="112" t="s">
        <v>77</v>
      </c>
      <c r="D57" s="96"/>
      <c r="E57" s="183" t="s">
        <v>425</v>
      </c>
      <c r="F57" s="183" t="s">
        <v>425</v>
      </c>
      <c r="G57" s="183" t="s">
        <v>425</v>
      </c>
      <c r="H57" s="183" t="s">
        <v>425</v>
      </c>
      <c r="I57" s="388">
        <v>6.3518000000000005E-2</v>
      </c>
      <c r="J57" s="388">
        <v>0.11433240000000001</v>
      </c>
      <c r="K57" s="388">
        <v>0.12703600000000001</v>
      </c>
      <c r="L57" s="388">
        <v>3.8110800000000001E-3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159"/>
      <c r="AF57" s="200" t="s">
        <v>411</v>
      </c>
      <c r="AG57" s="200" t="s">
        <v>411</v>
      </c>
      <c r="AH57" s="200" t="s">
        <v>411</v>
      </c>
      <c r="AI57" s="200" t="s">
        <v>411</v>
      </c>
      <c r="AJ57" s="200" t="s">
        <v>411</v>
      </c>
      <c r="AK57" s="167">
        <v>244.3</v>
      </c>
      <c r="AL57" s="146" t="s">
        <v>391</v>
      </c>
    </row>
    <row r="58" spans="1:38" s="10" customFormat="1" ht="24.75" customHeight="1" thickBot="1" x14ac:dyDescent="0.25">
      <c r="A58" s="104" t="s">
        <v>122</v>
      </c>
      <c r="B58" s="104" t="s">
        <v>199</v>
      </c>
      <c r="C58" s="112" t="s">
        <v>78</v>
      </c>
      <c r="D58" s="96"/>
      <c r="E58" s="183" t="s">
        <v>425</v>
      </c>
      <c r="F58" s="183" t="s">
        <v>425</v>
      </c>
      <c r="G58" s="183" t="s">
        <v>425</v>
      </c>
      <c r="H58" s="389" t="s">
        <v>411</v>
      </c>
      <c r="I58" s="388">
        <v>2.6599999999999999E-2</v>
      </c>
      <c r="J58" s="388">
        <v>0.1197</v>
      </c>
      <c r="K58" s="388">
        <v>0.29260000000000003</v>
      </c>
      <c r="L58" s="388">
        <v>2.4471999999999997E-4</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159"/>
      <c r="AF58" s="200" t="s">
        <v>411</v>
      </c>
      <c r="AG58" s="200" t="s">
        <v>411</v>
      </c>
      <c r="AH58" s="200" t="s">
        <v>411</v>
      </c>
      <c r="AI58" s="200" t="s">
        <v>411</v>
      </c>
      <c r="AJ58" s="200" t="s">
        <v>411</v>
      </c>
      <c r="AK58" s="167">
        <v>13.3</v>
      </c>
      <c r="AL58" s="146" t="s">
        <v>392</v>
      </c>
    </row>
    <row r="59" spans="1:38" s="10" customFormat="1" ht="24.75" customHeight="1" thickBot="1" x14ac:dyDescent="0.25">
      <c r="A59" s="104" t="s">
        <v>122</v>
      </c>
      <c r="B59" s="211" t="s">
        <v>200</v>
      </c>
      <c r="C59" s="112" t="s">
        <v>110</v>
      </c>
      <c r="D59" s="96"/>
      <c r="E59" s="183" t="s">
        <v>425</v>
      </c>
      <c r="F59" s="183" t="s">
        <v>425</v>
      </c>
      <c r="G59" s="183" t="s">
        <v>425</v>
      </c>
      <c r="H59" s="183" t="s">
        <v>425</v>
      </c>
      <c r="I59" s="371">
        <v>8.3999999999999995E-3</v>
      </c>
      <c r="J59" s="371">
        <v>9.4500000000000001E-3</v>
      </c>
      <c r="K59" s="371">
        <v>1.0500000000000001E-2</v>
      </c>
      <c r="L59" s="371">
        <v>5.2079999999999999E-6</v>
      </c>
      <c r="M59" s="183" t="s">
        <v>425</v>
      </c>
      <c r="N59" s="388">
        <v>5.9499999999999997E-2</v>
      </c>
      <c r="O59" s="388">
        <v>4.5500000000000002E-3</v>
      </c>
      <c r="P59" s="371">
        <v>1.05E-4</v>
      </c>
      <c r="Q59" s="388">
        <v>6.6499999999999997E-3</v>
      </c>
      <c r="R59" s="371">
        <v>8.0499999999999999E-3</v>
      </c>
      <c r="S59" s="371">
        <v>2.4499999999999999E-4</v>
      </c>
      <c r="T59" s="388">
        <v>1.7149999999999999E-2</v>
      </c>
      <c r="U59" s="388">
        <v>2.8000000000000001E-2</v>
      </c>
      <c r="V59" s="388">
        <v>1.295E-2</v>
      </c>
      <c r="W59" s="183" t="s">
        <v>425</v>
      </c>
      <c r="X59" s="183" t="s">
        <v>425</v>
      </c>
      <c r="Y59" s="183" t="s">
        <v>425</v>
      </c>
      <c r="Z59" s="183" t="s">
        <v>425</v>
      </c>
      <c r="AA59" s="183" t="s">
        <v>425</v>
      </c>
      <c r="AB59" s="183" t="s">
        <v>425</v>
      </c>
      <c r="AC59" s="183" t="s">
        <v>425</v>
      </c>
      <c r="AD59" s="389" t="s">
        <v>411</v>
      </c>
      <c r="AE59" s="159"/>
      <c r="AF59" s="200" t="s">
        <v>411</v>
      </c>
      <c r="AG59" s="200" t="s">
        <v>411</v>
      </c>
      <c r="AH59" s="200" t="s">
        <v>411</v>
      </c>
      <c r="AI59" s="200" t="s">
        <v>411</v>
      </c>
      <c r="AJ59" s="200" t="s">
        <v>411</v>
      </c>
      <c r="AK59" s="157" t="s">
        <v>433</v>
      </c>
      <c r="AL59" s="232" t="s">
        <v>437</v>
      </c>
    </row>
    <row r="60" spans="1:38" s="10" customFormat="1" ht="24.75" customHeight="1" thickBot="1" x14ac:dyDescent="0.25">
      <c r="A60" s="104" t="s">
        <v>122</v>
      </c>
      <c r="B60" s="211" t="s">
        <v>337</v>
      </c>
      <c r="C60" s="112" t="s">
        <v>81</v>
      </c>
      <c r="D60" s="139"/>
      <c r="E60" s="389" t="s">
        <v>411</v>
      </c>
      <c r="F60" s="389" t="s">
        <v>411</v>
      </c>
      <c r="G60" s="389" t="s">
        <v>411</v>
      </c>
      <c r="H60" s="389" t="s">
        <v>411</v>
      </c>
      <c r="I60" s="371">
        <v>3.3830000000000002E-3</v>
      </c>
      <c r="J60" s="371">
        <v>3.3829999999999999E-2</v>
      </c>
      <c r="K60" s="371">
        <v>6.9013199999999997E-2</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159"/>
      <c r="AF60" s="200" t="s">
        <v>411</v>
      </c>
      <c r="AG60" s="200" t="s">
        <v>411</v>
      </c>
      <c r="AH60" s="200" t="s">
        <v>411</v>
      </c>
      <c r="AI60" s="200" t="s">
        <v>411</v>
      </c>
      <c r="AJ60" s="200" t="s">
        <v>411</v>
      </c>
      <c r="AK60" s="371">
        <v>676.6</v>
      </c>
      <c r="AL60" s="232" t="s">
        <v>438</v>
      </c>
    </row>
    <row r="61" spans="1:38" s="10" customFormat="1" ht="24.75" customHeight="1" thickBot="1" x14ac:dyDescent="0.25">
      <c r="A61" s="104" t="s">
        <v>122</v>
      </c>
      <c r="B61" s="211" t="s">
        <v>338</v>
      </c>
      <c r="C61" s="112" t="s">
        <v>82</v>
      </c>
      <c r="D61" s="96"/>
      <c r="E61" s="200" t="s">
        <v>411</v>
      </c>
      <c r="F61" s="200" t="s">
        <v>411</v>
      </c>
      <c r="G61" s="20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159"/>
      <c r="AF61" s="200" t="s">
        <v>411</v>
      </c>
      <c r="AG61" s="200" t="s">
        <v>411</v>
      </c>
      <c r="AH61" s="200" t="s">
        <v>411</v>
      </c>
      <c r="AI61" s="200" t="s">
        <v>411</v>
      </c>
      <c r="AJ61" s="200" t="s">
        <v>411</v>
      </c>
      <c r="AK61" s="183" t="s">
        <v>425</v>
      </c>
      <c r="AL61" s="232" t="s">
        <v>439</v>
      </c>
    </row>
    <row r="62" spans="1:38" s="10" customFormat="1" ht="24.75" customHeight="1" thickBot="1" x14ac:dyDescent="0.25">
      <c r="A62" s="104" t="s">
        <v>122</v>
      </c>
      <c r="B62" s="211" t="s">
        <v>339</v>
      </c>
      <c r="C62" s="112" t="s">
        <v>83</v>
      </c>
      <c r="D62" s="96"/>
      <c r="E62" s="200" t="s">
        <v>411</v>
      </c>
      <c r="F62" s="200" t="s">
        <v>411</v>
      </c>
      <c r="G62" s="20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159"/>
      <c r="AF62" s="200" t="s">
        <v>411</v>
      </c>
      <c r="AG62" s="200" t="s">
        <v>411</v>
      </c>
      <c r="AH62" s="200" t="s">
        <v>411</v>
      </c>
      <c r="AI62" s="200" t="s">
        <v>411</v>
      </c>
      <c r="AJ62" s="200" t="s">
        <v>411</v>
      </c>
      <c r="AK62" s="200" t="s">
        <v>411</v>
      </c>
      <c r="AL62" s="232" t="s">
        <v>440</v>
      </c>
    </row>
    <row r="63" spans="1:38" s="10" customFormat="1" ht="24.75" customHeight="1" thickBot="1" x14ac:dyDescent="0.25">
      <c r="A63" s="104" t="s">
        <v>122</v>
      </c>
      <c r="B63" s="211" t="s">
        <v>329</v>
      </c>
      <c r="C63" s="112" t="s">
        <v>317</v>
      </c>
      <c r="D63" s="142"/>
      <c r="E63" s="391">
        <v>8.601300000000001E-3</v>
      </c>
      <c r="F63" s="388">
        <v>1.3338E-3</v>
      </c>
      <c r="G63" s="388">
        <v>3.3943500000000008E-2</v>
      </c>
      <c r="H63" s="389" t="s">
        <v>411</v>
      </c>
      <c r="I63" s="183" t="s">
        <v>425</v>
      </c>
      <c r="J63" s="183" t="s">
        <v>425</v>
      </c>
      <c r="K63" s="371">
        <v>0.129067716</v>
      </c>
      <c r="L63" s="183" t="s">
        <v>425</v>
      </c>
      <c r="M63" s="371">
        <v>5.4207000000000014E-3</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159"/>
      <c r="AF63" s="200" t="s">
        <v>411</v>
      </c>
      <c r="AG63" s="200" t="s">
        <v>411</v>
      </c>
      <c r="AH63" s="200" t="s">
        <v>411</v>
      </c>
      <c r="AI63" s="200" t="s">
        <v>411</v>
      </c>
      <c r="AJ63" s="200" t="s">
        <v>411</v>
      </c>
      <c r="AK63" s="371" t="s">
        <v>534</v>
      </c>
      <c r="AL63" s="146" t="s">
        <v>529</v>
      </c>
    </row>
    <row r="64" spans="1:38" s="10" customFormat="1" ht="24.75" customHeight="1" thickBot="1" x14ac:dyDescent="0.25">
      <c r="A64" s="104" t="s">
        <v>122</v>
      </c>
      <c r="B64" s="211" t="s">
        <v>201</v>
      </c>
      <c r="C64" s="112" t="s">
        <v>84</v>
      </c>
      <c r="D64" s="96"/>
      <c r="E64" s="388">
        <v>5.79E-2</v>
      </c>
      <c r="F64" s="183" t="s">
        <v>425</v>
      </c>
      <c r="G64" s="183" t="s">
        <v>425</v>
      </c>
      <c r="H64" s="388">
        <v>5.7899999999999998E-4</v>
      </c>
      <c r="I64" s="183" t="s">
        <v>425</v>
      </c>
      <c r="J64" s="389" t="s">
        <v>411</v>
      </c>
      <c r="K64" s="389" t="s">
        <v>411</v>
      </c>
      <c r="L64" s="389" t="s">
        <v>411</v>
      </c>
      <c r="M64" s="388">
        <v>5.79E-3</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159"/>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4" t="s">
        <v>202</v>
      </c>
      <c r="C65" s="112" t="s">
        <v>85</v>
      </c>
      <c r="D65" s="96"/>
      <c r="E65" s="388">
        <v>0.90142999999999995</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159"/>
      <c r="AF65" s="200" t="s">
        <v>411</v>
      </c>
      <c r="AG65" s="200" t="s">
        <v>411</v>
      </c>
      <c r="AH65" s="200" t="s">
        <v>411</v>
      </c>
      <c r="AI65" s="200" t="s">
        <v>411</v>
      </c>
      <c r="AJ65" s="200" t="s">
        <v>411</v>
      </c>
      <c r="AK65" s="371" t="s">
        <v>433</v>
      </c>
      <c r="AL65" s="146" t="s">
        <v>395</v>
      </c>
    </row>
    <row r="66" spans="1:38" s="10" customFormat="1" ht="24.75" customHeight="1" thickBot="1" x14ac:dyDescent="0.25">
      <c r="A66" s="104" t="s">
        <v>122</v>
      </c>
      <c r="B66" s="104" t="s">
        <v>203</v>
      </c>
      <c r="C66" s="112" t="s">
        <v>86</v>
      </c>
      <c r="D66" s="96"/>
      <c r="E66" s="182" t="s">
        <v>424</v>
      </c>
      <c r="F66" s="182" t="s">
        <v>424</v>
      </c>
      <c r="G66" s="18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159"/>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4" t="s">
        <v>204</v>
      </c>
      <c r="C67" s="112" t="s">
        <v>87</v>
      </c>
      <c r="D67" s="96"/>
      <c r="E67" s="182" t="s">
        <v>424</v>
      </c>
      <c r="F67" s="182" t="s">
        <v>424</v>
      </c>
      <c r="G67" s="18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159"/>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4" t="s">
        <v>205</v>
      </c>
      <c r="C68" s="112" t="s">
        <v>278</v>
      </c>
      <c r="D68" s="96"/>
      <c r="E68" s="182" t="s">
        <v>424</v>
      </c>
      <c r="F68" s="182" t="s">
        <v>424</v>
      </c>
      <c r="G68" s="18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159"/>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182" t="s">
        <v>424</v>
      </c>
      <c r="F69" s="182" t="s">
        <v>424</v>
      </c>
      <c r="G69" s="18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159"/>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6.6540000000000063E-3</v>
      </c>
      <c r="I70" s="183" t="s">
        <v>425</v>
      </c>
      <c r="J70" s="183" t="s">
        <v>425</v>
      </c>
      <c r="K70" s="371">
        <v>3.1549303999999612E-2</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159"/>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00" t="s">
        <v>411</v>
      </c>
      <c r="F71" s="200" t="s">
        <v>411</v>
      </c>
      <c r="G71" s="20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159"/>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22" t="s">
        <v>424</v>
      </c>
      <c r="F72" s="392" t="s">
        <v>424</v>
      </c>
      <c r="G72" s="222" t="s">
        <v>424</v>
      </c>
      <c r="H72" s="222" t="s">
        <v>424</v>
      </c>
      <c r="I72" s="222" t="s">
        <v>424</v>
      </c>
      <c r="J72" s="222" t="s">
        <v>424</v>
      </c>
      <c r="K72" s="222" t="s">
        <v>424</v>
      </c>
      <c r="L72" s="222" t="s">
        <v>424</v>
      </c>
      <c r="M72" s="222" t="s">
        <v>424</v>
      </c>
      <c r="N72" s="222" t="s">
        <v>424</v>
      </c>
      <c r="O72" s="222" t="s">
        <v>424</v>
      </c>
      <c r="P72" s="222" t="s">
        <v>424</v>
      </c>
      <c r="Q72" s="222" t="s">
        <v>424</v>
      </c>
      <c r="R72" s="222" t="s">
        <v>424</v>
      </c>
      <c r="S72" s="222" t="s">
        <v>424</v>
      </c>
      <c r="T72" s="222" t="s">
        <v>424</v>
      </c>
      <c r="U72" s="222" t="s">
        <v>424</v>
      </c>
      <c r="V72" s="222" t="s">
        <v>424</v>
      </c>
      <c r="W72" s="222" t="s">
        <v>424</v>
      </c>
      <c r="X72" s="222" t="s">
        <v>424</v>
      </c>
      <c r="Y72" s="222" t="s">
        <v>424</v>
      </c>
      <c r="Z72" s="222" t="s">
        <v>424</v>
      </c>
      <c r="AA72" s="222" t="s">
        <v>424</v>
      </c>
      <c r="AB72" s="222" t="s">
        <v>424</v>
      </c>
      <c r="AC72" s="222" t="s">
        <v>424</v>
      </c>
      <c r="AD72" s="222" t="s">
        <v>424</v>
      </c>
      <c r="AE72" s="159"/>
      <c r="AF72" s="200" t="s">
        <v>411</v>
      </c>
      <c r="AG72" s="200" t="s">
        <v>411</v>
      </c>
      <c r="AH72" s="200" t="s">
        <v>411</v>
      </c>
      <c r="AI72" s="200" t="s">
        <v>411</v>
      </c>
      <c r="AJ72" s="200" t="s">
        <v>411</v>
      </c>
      <c r="AK72" s="222" t="s">
        <v>424</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4.7280000000000004E-3</v>
      </c>
      <c r="J73" s="371">
        <v>6.698E-3</v>
      </c>
      <c r="K73" s="371">
        <v>7.8799999999999999E-3</v>
      </c>
      <c r="L73" s="371">
        <v>4.7280000000000005E-4</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159"/>
      <c r="AF73" s="200" t="s">
        <v>411</v>
      </c>
      <c r="AG73" s="200" t="s">
        <v>411</v>
      </c>
      <c r="AH73" s="200" t="s">
        <v>411</v>
      </c>
      <c r="AI73" s="200" t="s">
        <v>411</v>
      </c>
      <c r="AJ73" s="200" t="s">
        <v>411</v>
      </c>
      <c r="AK73" s="393">
        <v>7.88</v>
      </c>
      <c r="AL73" s="146" t="s">
        <v>401</v>
      </c>
    </row>
    <row r="74" spans="1:38" s="10" customFormat="1" ht="24.75" customHeight="1" thickBot="1" x14ac:dyDescent="0.25">
      <c r="A74" s="104" t="s">
        <v>122</v>
      </c>
      <c r="B74" s="104" t="s">
        <v>211</v>
      </c>
      <c r="C74" s="112" t="s">
        <v>301</v>
      </c>
      <c r="D74" s="96"/>
      <c r="E74" s="182" t="s">
        <v>424</v>
      </c>
      <c r="F74" s="182" t="s">
        <v>424</v>
      </c>
      <c r="G74" s="182" t="s">
        <v>424</v>
      </c>
      <c r="H74" s="182" t="s">
        <v>424</v>
      </c>
      <c r="I74" s="182" t="s">
        <v>424</v>
      </c>
      <c r="J74" s="182" t="s">
        <v>424</v>
      </c>
      <c r="K74" s="182" t="s">
        <v>424</v>
      </c>
      <c r="L74" s="182" t="s">
        <v>424</v>
      </c>
      <c r="M74" s="182" t="s">
        <v>424</v>
      </c>
      <c r="N74" s="182" t="s">
        <v>424</v>
      </c>
      <c r="O74" s="182" t="s">
        <v>424</v>
      </c>
      <c r="P74" s="182" t="s">
        <v>424</v>
      </c>
      <c r="Q74" s="182" t="s">
        <v>424</v>
      </c>
      <c r="R74" s="182" t="s">
        <v>424</v>
      </c>
      <c r="S74" s="182" t="s">
        <v>424</v>
      </c>
      <c r="T74" s="182" t="s">
        <v>424</v>
      </c>
      <c r="U74" s="182" t="s">
        <v>424</v>
      </c>
      <c r="V74" s="182" t="s">
        <v>424</v>
      </c>
      <c r="W74" s="182" t="s">
        <v>424</v>
      </c>
      <c r="X74" s="182" t="s">
        <v>424</v>
      </c>
      <c r="Y74" s="182" t="s">
        <v>424</v>
      </c>
      <c r="Z74" s="182" t="s">
        <v>424</v>
      </c>
      <c r="AA74" s="182" t="s">
        <v>424</v>
      </c>
      <c r="AB74" s="182" t="s">
        <v>424</v>
      </c>
      <c r="AC74" s="182" t="s">
        <v>424</v>
      </c>
      <c r="AD74" s="182" t="s">
        <v>424</v>
      </c>
      <c r="AE74" s="159"/>
      <c r="AF74" s="200" t="s">
        <v>411</v>
      </c>
      <c r="AG74" s="200" t="s">
        <v>411</v>
      </c>
      <c r="AH74" s="200" t="s">
        <v>411</v>
      </c>
      <c r="AI74" s="200" t="s">
        <v>411</v>
      </c>
      <c r="AJ74" s="200" t="s">
        <v>411</v>
      </c>
      <c r="AK74" s="182" t="s">
        <v>424</v>
      </c>
      <c r="AL74" s="146" t="s">
        <v>402</v>
      </c>
    </row>
    <row r="75" spans="1:38" s="10" customFormat="1" ht="24.75" customHeight="1" thickBot="1" x14ac:dyDescent="0.25">
      <c r="A75" s="104" t="s">
        <v>122</v>
      </c>
      <c r="B75" s="104" t="s">
        <v>212</v>
      </c>
      <c r="C75" s="112" t="s">
        <v>280</v>
      </c>
      <c r="D75" s="140"/>
      <c r="E75" s="182" t="s">
        <v>424</v>
      </c>
      <c r="F75" s="182" t="s">
        <v>424</v>
      </c>
      <c r="G75" s="18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159"/>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182" t="s">
        <v>424</v>
      </c>
      <c r="F76" s="182" t="s">
        <v>424</v>
      </c>
      <c r="G76" s="182" t="s">
        <v>424</v>
      </c>
      <c r="H76" s="182" t="s">
        <v>424</v>
      </c>
      <c r="I76" s="182" t="s">
        <v>424</v>
      </c>
      <c r="J76" s="182" t="s">
        <v>424</v>
      </c>
      <c r="K76" s="182" t="s">
        <v>424</v>
      </c>
      <c r="L76" s="182" t="s">
        <v>424</v>
      </c>
      <c r="M76" s="182" t="s">
        <v>424</v>
      </c>
      <c r="N76" s="182" t="s">
        <v>424</v>
      </c>
      <c r="O76" s="182" t="s">
        <v>424</v>
      </c>
      <c r="P76" s="182" t="s">
        <v>424</v>
      </c>
      <c r="Q76" s="182" t="s">
        <v>424</v>
      </c>
      <c r="R76" s="182" t="s">
        <v>424</v>
      </c>
      <c r="S76" s="182" t="s">
        <v>424</v>
      </c>
      <c r="T76" s="182" t="s">
        <v>424</v>
      </c>
      <c r="U76" s="182" t="s">
        <v>424</v>
      </c>
      <c r="V76" s="182" t="s">
        <v>424</v>
      </c>
      <c r="W76" s="182" t="s">
        <v>424</v>
      </c>
      <c r="X76" s="182" t="s">
        <v>424</v>
      </c>
      <c r="Y76" s="182" t="s">
        <v>424</v>
      </c>
      <c r="Z76" s="182" t="s">
        <v>424</v>
      </c>
      <c r="AA76" s="182" t="s">
        <v>424</v>
      </c>
      <c r="AB76" s="182" t="s">
        <v>424</v>
      </c>
      <c r="AC76" s="182" t="s">
        <v>424</v>
      </c>
      <c r="AD76" s="182" t="s">
        <v>424</v>
      </c>
      <c r="AE76" s="159"/>
      <c r="AF76" s="200" t="s">
        <v>411</v>
      </c>
      <c r="AG76" s="200" t="s">
        <v>411</v>
      </c>
      <c r="AH76" s="200" t="s">
        <v>411</v>
      </c>
      <c r="AI76" s="200" t="s">
        <v>411</v>
      </c>
      <c r="AJ76" s="200" t="s">
        <v>411</v>
      </c>
      <c r="AK76" s="182" t="s">
        <v>424</v>
      </c>
      <c r="AL76" s="146" t="s">
        <v>404</v>
      </c>
    </row>
    <row r="77" spans="1:38" s="10" customFormat="1" ht="24.75" customHeight="1" thickBot="1" x14ac:dyDescent="0.25">
      <c r="A77" s="104" t="s">
        <v>122</v>
      </c>
      <c r="B77" s="104" t="s">
        <v>214</v>
      </c>
      <c r="C77" s="112" t="s">
        <v>93</v>
      </c>
      <c r="D77" s="96"/>
      <c r="E77" s="182" t="s">
        <v>424</v>
      </c>
      <c r="F77" s="182" t="s">
        <v>424</v>
      </c>
      <c r="G77" s="18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159"/>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182" t="s">
        <v>424</v>
      </c>
      <c r="F78" s="182" t="s">
        <v>424</v>
      </c>
      <c r="G78" s="18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159"/>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182" t="s">
        <v>424</v>
      </c>
      <c r="F79" s="182" t="s">
        <v>424</v>
      </c>
      <c r="G79" s="18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159"/>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4" t="s">
        <v>217</v>
      </c>
      <c r="C80" s="112" t="s">
        <v>318</v>
      </c>
      <c r="D80" s="96"/>
      <c r="E80" s="182" t="s">
        <v>424</v>
      </c>
      <c r="F80" s="182" t="s">
        <v>424</v>
      </c>
      <c r="G80" s="18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159"/>
      <c r="AF80" s="200" t="s">
        <v>411</v>
      </c>
      <c r="AG80" s="200" t="s">
        <v>411</v>
      </c>
      <c r="AH80" s="200" t="s">
        <v>411</v>
      </c>
      <c r="AI80" s="200" t="s">
        <v>411</v>
      </c>
      <c r="AJ80" s="200" t="s">
        <v>411</v>
      </c>
      <c r="AK80" s="182" t="s">
        <v>424</v>
      </c>
      <c r="AL80" s="232" t="s">
        <v>435</v>
      </c>
    </row>
    <row r="81" spans="1:38" s="10" customFormat="1" ht="24.75" customHeight="1" thickBot="1" x14ac:dyDescent="0.25">
      <c r="A81" s="104" t="s">
        <v>122</v>
      </c>
      <c r="B81" s="104" t="s">
        <v>218</v>
      </c>
      <c r="C81" s="112" t="s">
        <v>371</v>
      </c>
      <c r="D81" s="96"/>
      <c r="E81" s="200" t="s">
        <v>411</v>
      </c>
      <c r="F81" s="200" t="s">
        <v>411</v>
      </c>
      <c r="G81" s="20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159"/>
      <c r="AF81" s="200" t="s">
        <v>411</v>
      </c>
      <c r="AG81" s="200" t="s">
        <v>411</v>
      </c>
      <c r="AH81" s="200" t="s">
        <v>411</v>
      </c>
      <c r="AI81" s="200" t="s">
        <v>411</v>
      </c>
      <c r="AJ81" s="200" t="s">
        <v>411</v>
      </c>
      <c r="AK81" s="200" t="s">
        <v>411</v>
      </c>
      <c r="AL81" s="146" t="s">
        <v>408</v>
      </c>
    </row>
    <row r="82" spans="1:38" s="10" customFormat="1" ht="24.75" customHeight="1" thickBot="1" x14ac:dyDescent="0.25">
      <c r="A82" s="104" t="s">
        <v>125</v>
      </c>
      <c r="B82" s="104" t="s">
        <v>225</v>
      </c>
      <c r="C82" s="95" t="s">
        <v>100</v>
      </c>
      <c r="D82" s="96"/>
      <c r="E82" s="200" t="s">
        <v>411</v>
      </c>
      <c r="F82" s="157">
        <v>4.8449664000000006</v>
      </c>
      <c r="G82" s="20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159"/>
      <c r="AF82" s="200" t="s">
        <v>411</v>
      </c>
      <c r="AG82" s="200" t="s">
        <v>411</v>
      </c>
      <c r="AH82" s="200" t="s">
        <v>411</v>
      </c>
      <c r="AI82" s="200" t="s">
        <v>411</v>
      </c>
      <c r="AJ82" s="200" t="s">
        <v>411</v>
      </c>
      <c r="AK82" s="157">
        <v>4037.4720000000007</v>
      </c>
      <c r="AL82" s="146" t="s">
        <v>432</v>
      </c>
    </row>
    <row r="83" spans="1:38" s="10" customFormat="1" ht="24.75" customHeight="1" thickBot="1" x14ac:dyDescent="0.25">
      <c r="A83" s="104" t="s">
        <v>125</v>
      </c>
      <c r="B83" s="212" t="s">
        <v>226</v>
      </c>
      <c r="C83" s="95" t="s">
        <v>80</v>
      </c>
      <c r="D83" s="96"/>
      <c r="E83" s="183" t="s">
        <v>425</v>
      </c>
      <c r="F83" s="371">
        <v>3.9520000000000001E-4</v>
      </c>
      <c r="G83" s="183" t="s">
        <v>425</v>
      </c>
      <c r="H83" s="389" t="s">
        <v>411</v>
      </c>
      <c r="I83" s="371">
        <v>2.9639999999999999E-4</v>
      </c>
      <c r="J83" s="371">
        <v>2.2230000000000001E-3</v>
      </c>
      <c r="K83" s="371">
        <v>1.0374E-2</v>
      </c>
      <c r="L83" s="371">
        <v>1.68948E-5</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159"/>
      <c r="AF83" s="200" t="s">
        <v>411</v>
      </c>
      <c r="AG83" s="200" t="s">
        <v>411</v>
      </c>
      <c r="AH83" s="200" t="s">
        <v>411</v>
      </c>
      <c r="AI83" s="200" t="s">
        <v>411</v>
      </c>
      <c r="AJ83" s="200" t="s">
        <v>411</v>
      </c>
      <c r="AK83" s="371">
        <v>24.7</v>
      </c>
      <c r="AL83" s="146" t="s">
        <v>428</v>
      </c>
    </row>
    <row r="84" spans="1:38" s="10" customFormat="1" ht="24.75" customHeight="1" thickBot="1" x14ac:dyDescent="0.25">
      <c r="A84" s="104" t="s">
        <v>122</v>
      </c>
      <c r="B84" s="212" t="s">
        <v>227</v>
      </c>
      <c r="C84" s="95"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159"/>
      <c r="AF84" s="200" t="s">
        <v>411</v>
      </c>
      <c r="AG84" s="200" t="s">
        <v>411</v>
      </c>
      <c r="AH84" s="200" t="s">
        <v>411</v>
      </c>
      <c r="AI84" s="200" t="s">
        <v>411</v>
      </c>
      <c r="AJ84" s="200" t="s">
        <v>411</v>
      </c>
      <c r="AK84" s="183" t="s">
        <v>425</v>
      </c>
      <c r="AL84" s="232" t="s">
        <v>435</v>
      </c>
    </row>
    <row r="85" spans="1:38" s="10" customFormat="1" ht="24.75" customHeight="1" thickBot="1" x14ac:dyDescent="0.25">
      <c r="A85" s="104" t="s">
        <v>125</v>
      </c>
      <c r="B85" s="112" t="s">
        <v>228</v>
      </c>
      <c r="C85" s="95" t="s">
        <v>357</v>
      </c>
      <c r="D85" s="96"/>
      <c r="E85" s="200" t="s">
        <v>411</v>
      </c>
      <c r="F85" s="371">
        <v>3.1504385999999998</v>
      </c>
      <c r="G85" s="20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159"/>
      <c r="AF85" s="200" t="s">
        <v>411</v>
      </c>
      <c r="AG85" s="200" t="s">
        <v>411</v>
      </c>
      <c r="AH85" s="200" t="s">
        <v>411</v>
      </c>
      <c r="AI85" s="200" t="s">
        <v>411</v>
      </c>
      <c r="AJ85" s="200" t="s">
        <v>411</v>
      </c>
      <c r="AK85" s="371">
        <v>12.601754399999999</v>
      </c>
      <c r="AL85" s="146" t="s">
        <v>409</v>
      </c>
    </row>
    <row r="86" spans="1:38" s="10" customFormat="1" ht="24.75" customHeight="1" thickBot="1" x14ac:dyDescent="0.25">
      <c r="A86" s="104" t="s">
        <v>125</v>
      </c>
      <c r="B86" s="112" t="s">
        <v>229</v>
      </c>
      <c r="C86" s="95" t="s">
        <v>96</v>
      </c>
      <c r="D86" s="96"/>
      <c r="E86" s="200" t="s">
        <v>411</v>
      </c>
      <c r="F86" s="183" t="s">
        <v>425</v>
      </c>
      <c r="G86" s="20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159"/>
      <c r="AF86" s="200" t="s">
        <v>411</v>
      </c>
      <c r="AG86" s="200" t="s">
        <v>411</v>
      </c>
      <c r="AH86" s="200" t="s">
        <v>411</v>
      </c>
      <c r="AI86" s="200" t="s">
        <v>411</v>
      </c>
      <c r="AJ86" s="200" t="s">
        <v>411</v>
      </c>
      <c r="AK86" s="200" t="s">
        <v>411</v>
      </c>
      <c r="AL86" s="146" t="s">
        <v>410</v>
      </c>
    </row>
    <row r="87" spans="1:38" s="10" customFormat="1" ht="24.75" customHeight="1" thickBot="1" x14ac:dyDescent="0.25">
      <c r="A87" s="104" t="s">
        <v>125</v>
      </c>
      <c r="B87" s="112" t="s">
        <v>230</v>
      </c>
      <c r="C87" s="95" t="s">
        <v>97</v>
      </c>
      <c r="D87" s="96"/>
      <c r="E87" s="200" t="s">
        <v>411</v>
      </c>
      <c r="F87" s="183" t="s">
        <v>425</v>
      </c>
      <c r="G87" s="20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159"/>
      <c r="AF87" s="200" t="s">
        <v>411</v>
      </c>
      <c r="AG87" s="200" t="s">
        <v>411</v>
      </c>
      <c r="AH87" s="200" t="s">
        <v>411</v>
      </c>
      <c r="AI87" s="200" t="s">
        <v>411</v>
      </c>
      <c r="AJ87" s="200" t="s">
        <v>411</v>
      </c>
      <c r="AK87" s="200" t="s">
        <v>411</v>
      </c>
      <c r="AL87" s="146" t="s">
        <v>410</v>
      </c>
    </row>
    <row r="88" spans="1:38" s="10" customFormat="1" ht="24.75" customHeight="1" thickBot="1" x14ac:dyDescent="0.25">
      <c r="A88" s="104" t="s">
        <v>125</v>
      </c>
      <c r="B88" s="112"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159"/>
      <c r="AF88" s="200" t="s">
        <v>411</v>
      </c>
      <c r="AG88" s="200" t="s">
        <v>411</v>
      </c>
      <c r="AH88" s="200" t="s">
        <v>411</v>
      </c>
      <c r="AI88" s="200" t="s">
        <v>411</v>
      </c>
      <c r="AJ88" s="200" t="s">
        <v>411</v>
      </c>
      <c r="AK88" s="200" t="s">
        <v>411</v>
      </c>
      <c r="AL88" s="232" t="s">
        <v>435</v>
      </c>
    </row>
    <row r="89" spans="1:38" s="10" customFormat="1" ht="24.75" customHeight="1" thickBot="1" x14ac:dyDescent="0.25">
      <c r="A89" s="104" t="s">
        <v>125</v>
      </c>
      <c r="B89" s="112" t="s">
        <v>232</v>
      </c>
      <c r="C89" s="95" t="s">
        <v>99</v>
      </c>
      <c r="D89" s="96"/>
      <c r="E89" s="200" t="s">
        <v>411</v>
      </c>
      <c r="F89" s="183" t="s">
        <v>425</v>
      </c>
      <c r="G89" s="20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159"/>
      <c r="AF89" s="200" t="s">
        <v>411</v>
      </c>
      <c r="AG89" s="200" t="s">
        <v>411</v>
      </c>
      <c r="AH89" s="200" t="s">
        <v>411</v>
      </c>
      <c r="AI89" s="200" t="s">
        <v>411</v>
      </c>
      <c r="AJ89" s="200" t="s">
        <v>411</v>
      </c>
      <c r="AK89" s="200" t="s">
        <v>411</v>
      </c>
      <c r="AL89" s="232" t="s">
        <v>435</v>
      </c>
    </row>
    <row r="90" spans="1:38" s="18" customFormat="1" ht="24.75" customHeight="1" thickBot="1" x14ac:dyDescent="0.25">
      <c r="A90" s="104" t="s">
        <v>125</v>
      </c>
      <c r="B90" s="112"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159"/>
      <c r="AF90" s="200" t="s">
        <v>411</v>
      </c>
      <c r="AG90" s="200" t="s">
        <v>411</v>
      </c>
      <c r="AH90" s="200" t="s">
        <v>411</v>
      </c>
      <c r="AI90" s="200" t="s">
        <v>411</v>
      </c>
      <c r="AJ90" s="200" t="s">
        <v>411</v>
      </c>
      <c r="AK90" s="200" t="s">
        <v>411</v>
      </c>
      <c r="AL90" s="232" t="s">
        <v>435</v>
      </c>
    </row>
    <row r="91" spans="1:38" s="10" customFormat="1" ht="24.75" customHeight="1" thickBot="1" x14ac:dyDescent="0.25">
      <c r="A91" s="104" t="s">
        <v>125</v>
      </c>
      <c r="B91" s="104" t="s">
        <v>266</v>
      </c>
      <c r="C91" s="112"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159"/>
      <c r="AF91" s="200" t="s">
        <v>411</v>
      </c>
      <c r="AG91" s="200" t="s">
        <v>411</v>
      </c>
      <c r="AH91" s="200" t="s">
        <v>411</v>
      </c>
      <c r="AI91" s="200" t="s">
        <v>411</v>
      </c>
      <c r="AJ91" s="200" t="s">
        <v>411</v>
      </c>
      <c r="AK91" s="200" t="s">
        <v>411</v>
      </c>
      <c r="AL91" s="232" t="s">
        <v>435</v>
      </c>
    </row>
    <row r="92" spans="1:38" s="10" customFormat="1" ht="24.75" customHeight="1" thickBot="1" x14ac:dyDescent="0.25">
      <c r="A92" s="104" t="s">
        <v>122</v>
      </c>
      <c r="B92" s="104" t="s">
        <v>219</v>
      </c>
      <c r="C92" s="112" t="s">
        <v>118</v>
      </c>
      <c r="D92" s="140"/>
      <c r="E92" s="388">
        <v>3.4400000000000003E-5</v>
      </c>
      <c r="F92" s="388">
        <v>6.8800000000000005E-5</v>
      </c>
      <c r="G92" s="388">
        <v>6.8800000000000005E-5</v>
      </c>
      <c r="H92" s="183" t="s">
        <v>425</v>
      </c>
      <c r="I92" s="371">
        <v>2.0639999999999999E-5</v>
      </c>
      <c r="J92" s="371">
        <v>2.7520000000000004E-5</v>
      </c>
      <c r="K92" s="371">
        <v>3.4400000000000003E-5</v>
      </c>
      <c r="L92" s="371">
        <v>5.3664000000000002E-7</v>
      </c>
      <c r="M92" s="371">
        <v>1.8920000000000002E-4</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159"/>
      <c r="AF92" s="200" t="s">
        <v>411</v>
      </c>
      <c r="AG92" s="200" t="s">
        <v>411</v>
      </c>
      <c r="AH92" s="200" t="s">
        <v>411</v>
      </c>
      <c r="AI92" s="200" t="s">
        <v>411</v>
      </c>
      <c r="AJ92" s="200" t="s">
        <v>411</v>
      </c>
      <c r="AK92" s="371">
        <v>3.44E-2</v>
      </c>
      <c r="AL92" s="146" t="s">
        <v>412</v>
      </c>
    </row>
    <row r="93" spans="1:38" s="10" customFormat="1" ht="24.75" customHeight="1" thickBot="1" x14ac:dyDescent="0.25">
      <c r="A93" s="104" t="s">
        <v>122</v>
      </c>
      <c r="B93" s="104" t="s">
        <v>220</v>
      </c>
      <c r="C93" s="112" t="s">
        <v>119</v>
      </c>
      <c r="D93" s="140"/>
      <c r="E93" s="220" t="s">
        <v>411</v>
      </c>
      <c r="F93" s="371">
        <v>1.5496225850000001</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159"/>
      <c r="AF93" s="200" t="s">
        <v>411</v>
      </c>
      <c r="AG93" s="200" t="s">
        <v>411</v>
      </c>
      <c r="AH93" s="200" t="s">
        <v>411</v>
      </c>
      <c r="AI93" s="200" t="s">
        <v>411</v>
      </c>
      <c r="AJ93" s="200" t="s">
        <v>411</v>
      </c>
      <c r="AK93" s="157">
        <v>138.43010000000001</v>
      </c>
      <c r="AL93" s="146" t="s">
        <v>429</v>
      </c>
    </row>
    <row r="94" spans="1:38" s="10" customFormat="1" ht="24.75" customHeight="1" thickBot="1" x14ac:dyDescent="0.25">
      <c r="A94" s="104" t="s">
        <v>122</v>
      </c>
      <c r="B94" s="213" t="s">
        <v>265</v>
      </c>
      <c r="C94" s="112" t="s">
        <v>303</v>
      </c>
      <c r="D94" s="96"/>
      <c r="E94" s="200" t="s">
        <v>411</v>
      </c>
      <c r="F94" s="200" t="s">
        <v>411</v>
      </c>
      <c r="G94" s="20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159"/>
      <c r="AF94" s="200" t="s">
        <v>411</v>
      </c>
      <c r="AG94" s="200" t="s">
        <v>411</v>
      </c>
      <c r="AH94" s="200" t="s">
        <v>411</v>
      </c>
      <c r="AI94" s="200" t="s">
        <v>411</v>
      </c>
      <c r="AJ94" s="200" t="s">
        <v>411</v>
      </c>
      <c r="AK94" s="200" t="s">
        <v>411</v>
      </c>
      <c r="AL94" s="232" t="s">
        <v>435</v>
      </c>
    </row>
    <row r="95" spans="1:38" s="10" customFormat="1" ht="24.75" customHeight="1" thickBot="1" x14ac:dyDescent="0.25">
      <c r="A95" s="104" t="s">
        <v>122</v>
      </c>
      <c r="B95" s="213" t="s">
        <v>221</v>
      </c>
      <c r="C95" s="112" t="s">
        <v>94</v>
      </c>
      <c r="D95" s="140"/>
      <c r="E95" s="183" t="s">
        <v>425</v>
      </c>
      <c r="F95" s="183" t="s">
        <v>425</v>
      </c>
      <c r="G95" s="183" t="s">
        <v>425</v>
      </c>
      <c r="H95" s="183" t="s">
        <v>425</v>
      </c>
      <c r="I95" s="183" t="s">
        <v>425</v>
      </c>
      <c r="J95" s="183" t="s">
        <v>425</v>
      </c>
      <c r="K95" s="157">
        <v>0.10440000000000001</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159"/>
      <c r="AF95" s="200" t="s">
        <v>411</v>
      </c>
      <c r="AG95" s="200" t="s">
        <v>411</v>
      </c>
      <c r="AH95" s="200" t="s">
        <v>411</v>
      </c>
      <c r="AI95" s="200" t="s">
        <v>411</v>
      </c>
      <c r="AJ95" s="200" t="s">
        <v>411</v>
      </c>
      <c r="AK95" s="157">
        <v>34.800000000000004</v>
      </c>
      <c r="AL95" s="146" t="s">
        <v>430</v>
      </c>
    </row>
    <row r="96" spans="1:38" s="10" customFormat="1" ht="24.75" customHeight="1" thickBot="1" x14ac:dyDescent="0.25">
      <c r="A96" s="104" t="s">
        <v>122</v>
      </c>
      <c r="B96" s="104" t="s">
        <v>222</v>
      </c>
      <c r="C96" s="112" t="s">
        <v>95</v>
      </c>
      <c r="D96" s="144"/>
      <c r="E96" s="182" t="s">
        <v>424</v>
      </c>
      <c r="F96" s="182" t="s">
        <v>424</v>
      </c>
      <c r="G96" s="18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159"/>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4" t="s">
        <v>223</v>
      </c>
      <c r="C97" s="112" t="s">
        <v>370</v>
      </c>
      <c r="D97" s="144"/>
      <c r="E97" s="200" t="s">
        <v>411</v>
      </c>
      <c r="F97" s="200" t="s">
        <v>411</v>
      </c>
      <c r="G97" s="200" t="s">
        <v>411</v>
      </c>
      <c r="H97" s="200" t="s">
        <v>411</v>
      </c>
      <c r="I97" s="200" t="s">
        <v>411</v>
      </c>
      <c r="J97" s="200" t="s">
        <v>411</v>
      </c>
      <c r="K97" s="200" t="s">
        <v>411</v>
      </c>
      <c r="L97" s="200" t="s">
        <v>411</v>
      </c>
      <c r="M97" s="200" t="s">
        <v>411</v>
      </c>
      <c r="N97" s="183" t="s">
        <v>425</v>
      </c>
      <c r="O97" s="183" t="s">
        <v>425</v>
      </c>
      <c r="P97" s="157">
        <v>4.037472000000001E-2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403.74720000000008</v>
      </c>
      <c r="AE97" s="159"/>
      <c r="AF97" s="200" t="s">
        <v>411</v>
      </c>
      <c r="AG97" s="200" t="s">
        <v>411</v>
      </c>
      <c r="AH97" s="200" t="s">
        <v>411</v>
      </c>
      <c r="AI97" s="200" t="s">
        <v>411</v>
      </c>
      <c r="AJ97" s="200" t="s">
        <v>411</v>
      </c>
      <c r="AK97" s="157">
        <v>4037.4720000000007</v>
      </c>
      <c r="AL97" s="146" t="s">
        <v>432</v>
      </c>
    </row>
    <row r="98" spans="1:39" s="10" customFormat="1" ht="24.75" customHeight="1" thickBot="1" x14ac:dyDescent="0.25">
      <c r="A98" s="104" t="s">
        <v>122</v>
      </c>
      <c r="B98" s="104" t="s">
        <v>224</v>
      </c>
      <c r="C98" s="112" t="s">
        <v>319</v>
      </c>
      <c r="D98" s="144"/>
      <c r="E98" s="200" t="s">
        <v>411</v>
      </c>
      <c r="F98" s="200" t="s">
        <v>411</v>
      </c>
      <c r="G98" s="20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159"/>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160">
        <v>0.2584323</v>
      </c>
      <c r="F99" s="157">
        <v>5.4582800999999996</v>
      </c>
      <c r="G99" s="200" t="s">
        <v>411</v>
      </c>
      <c r="H99" s="157">
        <v>12.921614999999999</v>
      </c>
      <c r="I99" s="157">
        <v>0.27810299999999993</v>
      </c>
      <c r="J99" s="157">
        <v>0.42732899999999996</v>
      </c>
      <c r="K99" s="157">
        <v>0.93605399999999983</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159"/>
      <c r="AF99" s="200" t="s">
        <v>411</v>
      </c>
      <c r="AG99" s="200" t="s">
        <v>411</v>
      </c>
      <c r="AH99" s="200" t="s">
        <v>411</v>
      </c>
      <c r="AI99" s="200" t="s">
        <v>411</v>
      </c>
      <c r="AJ99" s="200" t="s">
        <v>411</v>
      </c>
      <c r="AK99" s="157">
        <v>678.3</v>
      </c>
      <c r="AL99" s="146" t="s">
        <v>414</v>
      </c>
    </row>
    <row r="100" spans="1:39" s="10" customFormat="1" ht="24.75" customHeight="1" thickBot="1" x14ac:dyDescent="0.25">
      <c r="A100" s="104" t="s">
        <v>126</v>
      </c>
      <c r="B100" s="104" t="s">
        <v>235</v>
      </c>
      <c r="C100" s="112" t="s">
        <v>288</v>
      </c>
      <c r="D100" s="144"/>
      <c r="E100" s="160">
        <v>5.5209000000000008E-2</v>
      </c>
      <c r="F100" s="157">
        <v>1.8078438000000003</v>
      </c>
      <c r="G100" s="200" t="s">
        <v>411</v>
      </c>
      <c r="H100" s="157">
        <v>3.4129200000000011</v>
      </c>
      <c r="I100" s="157">
        <v>9.034200000000002E-2</v>
      </c>
      <c r="J100" s="157">
        <v>0.13551300000000002</v>
      </c>
      <c r="K100" s="157">
        <v>0.29612100000000002</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159"/>
      <c r="AF100" s="200" t="s">
        <v>411</v>
      </c>
      <c r="AG100" s="200" t="s">
        <v>411</v>
      </c>
      <c r="AH100" s="200" t="s">
        <v>411</v>
      </c>
      <c r="AI100" s="200" t="s">
        <v>411</v>
      </c>
      <c r="AJ100" s="200" t="s">
        <v>411</v>
      </c>
      <c r="AK100" s="157">
        <v>501.90000000000009</v>
      </c>
      <c r="AL100" s="146" t="s">
        <v>414</v>
      </c>
      <c r="AM100" s="255"/>
    </row>
    <row r="101" spans="1:39" s="10" customFormat="1" ht="24.75" customHeight="1" thickBot="1" x14ac:dyDescent="0.25">
      <c r="A101" s="104" t="s">
        <v>126</v>
      </c>
      <c r="B101" s="104" t="s">
        <v>237</v>
      </c>
      <c r="C101" s="112" t="s">
        <v>281</v>
      </c>
      <c r="D101" s="144"/>
      <c r="E101" s="160">
        <v>6.8100000000000001E-3</v>
      </c>
      <c r="F101" s="157">
        <v>9.5907500000000007E-2</v>
      </c>
      <c r="G101" s="200" t="s">
        <v>411</v>
      </c>
      <c r="H101" s="157">
        <v>0.22700000000000001</v>
      </c>
      <c r="I101" s="157">
        <v>1.1349999999999999E-2</v>
      </c>
      <c r="J101" s="157">
        <v>3.4049999999999997E-2</v>
      </c>
      <c r="K101" s="157">
        <v>7.9450000000000007E-2</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159"/>
      <c r="AF101" s="200" t="s">
        <v>411</v>
      </c>
      <c r="AG101" s="200" t="s">
        <v>411</v>
      </c>
      <c r="AH101" s="200" t="s">
        <v>411</v>
      </c>
      <c r="AI101" s="200" t="s">
        <v>411</v>
      </c>
      <c r="AJ101" s="200" t="s">
        <v>411</v>
      </c>
      <c r="AK101" s="157">
        <v>567.5</v>
      </c>
      <c r="AL101" s="146" t="s">
        <v>414</v>
      </c>
      <c r="AM101" s="255"/>
    </row>
    <row r="102" spans="1:39" s="10" customFormat="1" ht="24.75" customHeight="1" thickBot="1" x14ac:dyDescent="0.25">
      <c r="A102" s="104" t="s">
        <v>126</v>
      </c>
      <c r="B102" s="104" t="s">
        <v>238</v>
      </c>
      <c r="C102" s="112" t="s">
        <v>282</v>
      </c>
      <c r="D102" s="144"/>
      <c r="E102" s="160">
        <v>2.8858716666666662E-2</v>
      </c>
      <c r="F102" s="157">
        <v>0.43577569999999999</v>
      </c>
      <c r="G102" s="200" t="s">
        <v>411</v>
      </c>
      <c r="H102" s="157">
        <v>2.4610050000000001</v>
      </c>
      <c r="I102" s="157">
        <v>3.3327999999999999E-3</v>
      </c>
      <c r="J102" s="157">
        <v>6.7308999999999994E-2</v>
      </c>
      <c r="K102" s="157">
        <v>0.39667699999999989</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159"/>
      <c r="AF102" s="200" t="s">
        <v>411</v>
      </c>
      <c r="AG102" s="200" t="s">
        <v>411</v>
      </c>
      <c r="AH102" s="200" t="s">
        <v>411</v>
      </c>
      <c r="AI102" s="200" t="s">
        <v>411</v>
      </c>
      <c r="AJ102" s="200" t="s">
        <v>411</v>
      </c>
      <c r="AK102" s="157">
        <v>445.4</v>
      </c>
      <c r="AL102" s="146" t="s">
        <v>414</v>
      </c>
      <c r="AM102" s="255"/>
    </row>
    <row r="103" spans="1:39" s="166" customFormat="1" ht="24.75" customHeight="1" thickBot="1" x14ac:dyDescent="0.25">
      <c r="A103" s="104" t="s">
        <v>126</v>
      </c>
      <c r="B103" s="104" t="s">
        <v>236</v>
      </c>
      <c r="C103" s="112" t="s">
        <v>283</v>
      </c>
      <c r="D103" s="144"/>
      <c r="E103" s="193" t="s">
        <v>427</v>
      </c>
      <c r="F103" s="194" t="s">
        <v>427</v>
      </c>
      <c r="G103" s="200" t="s">
        <v>411</v>
      </c>
      <c r="H103" s="194"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159"/>
      <c r="AF103" s="200" t="s">
        <v>411</v>
      </c>
      <c r="AG103" s="200" t="s">
        <v>411</v>
      </c>
      <c r="AH103" s="200" t="s">
        <v>411</v>
      </c>
      <c r="AI103" s="200" t="s">
        <v>411</v>
      </c>
      <c r="AJ103" s="200" t="s">
        <v>411</v>
      </c>
      <c r="AK103" s="190" t="s">
        <v>427</v>
      </c>
      <c r="AL103" s="165" t="s">
        <v>414</v>
      </c>
      <c r="AM103" s="255"/>
    </row>
    <row r="104" spans="1:39" s="10" customFormat="1" ht="24.75" customHeight="1" thickBot="1" x14ac:dyDescent="0.25">
      <c r="A104" s="104" t="s">
        <v>126</v>
      </c>
      <c r="B104" s="104" t="s">
        <v>362</v>
      </c>
      <c r="C104" s="112" t="s">
        <v>284</v>
      </c>
      <c r="D104" s="144"/>
      <c r="E104" s="160">
        <v>1.1004000000000001E-3</v>
      </c>
      <c r="F104" s="157">
        <v>4.9701400000000007E-2</v>
      </c>
      <c r="G104" s="200" t="s">
        <v>411</v>
      </c>
      <c r="H104" s="157">
        <v>3.6679999999999997E-2</v>
      </c>
      <c r="I104" s="157">
        <v>1.8340000000000001E-3</v>
      </c>
      <c r="J104" s="157">
        <v>5.5019999999999999E-3</v>
      </c>
      <c r="K104" s="157">
        <v>1.2838E-2</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159"/>
      <c r="AF104" s="200" t="s">
        <v>411</v>
      </c>
      <c r="AG104" s="200" t="s">
        <v>411</v>
      </c>
      <c r="AH104" s="200" t="s">
        <v>411</v>
      </c>
      <c r="AI104" s="200" t="s">
        <v>411</v>
      </c>
      <c r="AJ104" s="200" t="s">
        <v>411</v>
      </c>
      <c r="AK104" s="371">
        <v>91.7</v>
      </c>
      <c r="AL104" s="146" t="s">
        <v>414</v>
      </c>
      <c r="AM104" s="255"/>
    </row>
    <row r="105" spans="1:39" s="10" customFormat="1" ht="24.75" customHeight="1" thickBot="1" x14ac:dyDescent="0.25">
      <c r="A105" s="104" t="s">
        <v>126</v>
      </c>
      <c r="B105" s="104" t="s">
        <v>363</v>
      </c>
      <c r="C105" s="112" t="s">
        <v>285</v>
      </c>
      <c r="D105" s="144"/>
      <c r="E105" s="371">
        <v>8.7250000000000001E-3</v>
      </c>
      <c r="F105" s="371">
        <v>0.14919750000000001</v>
      </c>
      <c r="G105" s="200" t="s">
        <v>411</v>
      </c>
      <c r="H105" s="371">
        <v>0.24429999999999999</v>
      </c>
      <c r="I105" s="371">
        <v>4.8859999999999997E-3</v>
      </c>
      <c r="J105" s="371">
        <v>7.6779999999999999E-3</v>
      </c>
      <c r="K105" s="371">
        <v>1.6752E-2</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159"/>
      <c r="AF105" s="200" t="s">
        <v>411</v>
      </c>
      <c r="AG105" s="200" t="s">
        <v>411</v>
      </c>
      <c r="AH105" s="200" t="s">
        <v>411</v>
      </c>
      <c r="AI105" s="200" t="s">
        <v>411</v>
      </c>
      <c r="AJ105" s="200" t="s">
        <v>411</v>
      </c>
      <c r="AK105" s="371">
        <v>34.9</v>
      </c>
      <c r="AL105" s="146" t="s">
        <v>414</v>
      </c>
      <c r="AM105" s="255"/>
    </row>
    <row r="106" spans="1:39" s="10" customFormat="1" ht="24.75" customHeight="1" thickBot="1" x14ac:dyDescent="0.25">
      <c r="A106" s="104" t="s">
        <v>126</v>
      </c>
      <c r="B106" s="104" t="s">
        <v>257</v>
      </c>
      <c r="C106" s="112" t="s">
        <v>286</v>
      </c>
      <c r="D106" s="144"/>
      <c r="E106" s="183" t="s">
        <v>425</v>
      </c>
      <c r="F106" s="183" t="s">
        <v>425</v>
      </c>
      <c r="G106" s="200" t="s">
        <v>411</v>
      </c>
      <c r="H106" s="183"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159"/>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100" t="s">
        <v>126</v>
      </c>
      <c r="B107" s="104" t="s">
        <v>364</v>
      </c>
      <c r="C107" s="100" t="s">
        <v>341</v>
      </c>
      <c r="D107" s="144"/>
      <c r="E107" s="193" t="s">
        <v>427</v>
      </c>
      <c r="F107" s="194" t="s">
        <v>427</v>
      </c>
      <c r="G107" s="200" t="s">
        <v>411</v>
      </c>
      <c r="H107" s="194"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159"/>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100" t="s">
        <v>126</v>
      </c>
      <c r="B108" s="104" t="s">
        <v>365</v>
      </c>
      <c r="C108" s="100" t="s">
        <v>342</v>
      </c>
      <c r="D108" s="144"/>
      <c r="E108" s="160">
        <v>0.11511944499999999</v>
      </c>
      <c r="F108" s="157">
        <v>1.15969035</v>
      </c>
      <c r="G108" s="200" t="s">
        <v>411</v>
      </c>
      <c r="H108" s="157">
        <v>1.9115774999999999</v>
      </c>
      <c r="I108" s="157">
        <v>2.1239750000000002E-2</v>
      </c>
      <c r="J108" s="157">
        <v>0.25487699999999996</v>
      </c>
      <c r="K108" s="157">
        <v>0.97702849999999997</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159"/>
      <c r="AF108" s="200" t="s">
        <v>411</v>
      </c>
      <c r="AG108" s="200" t="s">
        <v>411</v>
      </c>
      <c r="AH108" s="200" t="s">
        <v>411</v>
      </c>
      <c r="AI108" s="200" t="s">
        <v>411</v>
      </c>
      <c r="AJ108" s="200" t="s">
        <v>411</v>
      </c>
      <c r="AK108" s="157">
        <v>8495.9</v>
      </c>
      <c r="AL108" s="146" t="s">
        <v>414</v>
      </c>
      <c r="AM108" s="255"/>
    </row>
    <row r="109" spans="1:39" s="10" customFormat="1" ht="24.75" customHeight="1" thickBot="1" x14ac:dyDescent="0.25">
      <c r="A109" s="100" t="s">
        <v>126</v>
      </c>
      <c r="B109" s="104" t="s">
        <v>366</v>
      </c>
      <c r="C109" s="100" t="s">
        <v>324</v>
      </c>
      <c r="D109" s="144"/>
      <c r="E109" s="183" t="s">
        <v>425</v>
      </c>
      <c r="F109" s="183" t="s">
        <v>425</v>
      </c>
      <c r="G109" s="200" t="s">
        <v>411</v>
      </c>
      <c r="H109" s="183" t="s">
        <v>425</v>
      </c>
      <c r="I109" s="183" t="s">
        <v>425</v>
      </c>
      <c r="J109" s="183" t="s">
        <v>425</v>
      </c>
      <c r="K109" s="183" t="s">
        <v>425</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159"/>
      <c r="AF109" s="200" t="s">
        <v>411</v>
      </c>
      <c r="AG109" s="200" t="s">
        <v>411</v>
      </c>
      <c r="AH109" s="200" t="s">
        <v>411</v>
      </c>
      <c r="AI109" s="200" t="s">
        <v>411</v>
      </c>
      <c r="AJ109" s="200" t="s">
        <v>411</v>
      </c>
      <c r="AK109" s="183" t="s">
        <v>425</v>
      </c>
      <c r="AL109" s="146" t="s">
        <v>414</v>
      </c>
      <c r="AM109" s="255"/>
    </row>
    <row r="110" spans="1:39" s="10" customFormat="1" ht="24.75" customHeight="1" thickBot="1" x14ac:dyDescent="0.25">
      <c r="A110" s="100" t="s">
        <v>126</v>
      </c>
      <c r="B110" s="104" t="s">
        <v>367</v>
      </c>
      <c r="C110" s="100" t="s">
        <v>325</v>
      </c>
      <c r="D110" s="144"/>
      <c r="E110" s="183" t="s">
        <v>425</v>
      </c>
      <c r="F110" s="183" t="s">
        <v>425</v>
      </c>
      <c r="G110" s="200" t="s">
        <v>411</v>
      </c>
      <c r="H110" s="183" t="s">
        <v>425</v>
      </c>
      <c r="I110" s="183" t="s">
        <v>425</v>
      </c>
      <c r="J110" s="183" t="s">
        <v>425</v>
      </c>
      <c r="K110" s="183" t="s">
        <v>425</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159"/>
      <c r="AF110" s="200" t="s">
        <v>411</v>
      </c>
      <c r="AG110" s="200" t="s">
        <v>411</v>
      </c>
      <c r="AH110" s="200" t="s">
        <v>411</v>
      </c>
      <c r="AI110" s="200" t="s">
        <v>411</v>
      </c>
      <c r="AJ110" s="200" t="s">
        <v>411</v>
      </c>
      <c r="AK110" s="200" t="s">
        <v>411</v>
      </c>
      <c r="AL110" s="146" t="s">
        <v>414</v>
      </c>
      <c r="AM110" s="255"/>
    </row>
    <row r="111" spans="1:39" s="10" customFormat="1" ht="24.75" customHeight="1" thickBot="1" x14ac:dyDescent="0.25">
      <c r="A111" s="104" t="s">
        <v>126</v>
      </c>
      <c r="B111" s="104" t="s">
        <v>368</v>
      </c>
      <c r="C111" s="112" t="s">
        <v>287</v>
      </c>
      <c r="D111" s="144"/>
      <c r="E111" s="200" t="s">
        <v>411</v>
      </c>
      <c r="F111" s="200" t="s">
        <v>411</v>
      </c>
      <c r="G111" s="200" t="s">
        <v>411</v>
      </c>
      <c r="H111" s="20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159"/>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57">
        <v>3.16296</v>
      </c>
      <c r="F112" s="200" t="s">
        <v>411</v>
      </c>
      <c r="G112" s="200" t="s">
        <v>411</v>
      </c>
      <c r="H112" s="157">
        <v>4.3834500000000007</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159"/>
      <c r="AF112" s="200" t="s">
        <v>411</v>
      </c>
      <c r="AG112" s="200" t="s">
        <v>411</v>
      </c>
      <c r="AH112" s="200" t="s">
        <v>411</v>
      </c>
      <c r="AI112" s="200" t="s">
        <v>411</v>
      </c>
      <c r="AJ112" s="200" t="s">
        <v>411</v>
      </c>
      <c r="AK112" s="167">
        <v>51570000</v>
      </c>
      <c r="AL112" s="146" t="s">
        <v>423</v>
      </c>
    </row>
    <row r="113" spans="1:38" s="10" customFormat="1" ht="24.75" customHeight="1" thickBot="1" x14ac:dyDescent="0.25">
      <c r="A113" s="104" t="s">
        <v>136</v>
      </c>
      <c r="B113" s="91" t="s">
        <v>254</v>
      </c>
      <c r="C113" s="114" t="s">
        <v>143</v>
      </c>
      <c r="D113" s="96"/>
      <c r="E113" s="371">
        <v>4.70250054</v>
      </c>
      <c r="F113" s="200" t="s">
        <v>411</v>
      </c>
      <c r="G113" s="200" t="s">
        <v>411</v>
      </c>
      <c r="H113" s="157">
        <v>11.168332166666666</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159"/>
      <c r="AF113" s="200" t="s">
        <v>411</v>
      </c>
      <c r="AG113" s="200" t="s">
        <v>411</v>
      </c>
      <c r="AH113" s="200" t="s">
        <v>411</v>
      </c>
      <c r="AI113" s="200" t="s">
        <v>411</v>
      </c>
      <c r="AJ113" s="200" t="s">
        <v>411</v>
      </c>
      <c r="AK113" s="157">
        <v>10815.599999999999</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159"/>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159"/>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2" t="s">
        <v>304</v>
      </c>
      <c r="D116" s="96"/>
      <c r="E116" s="183" t="s">
        <v>425</v>
      </c>
      <c r="F116" s="200" t="s">
        <v>411</v>
      </c>
      <c r="G116" s="200" t="s">
        <v>411</v>
      </c>
      <c r="H116" s="157">
        <v>5.2403799999999991</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159"/>
      <c r="AF116" s="200" t="s">
        <v>411</v>
      </c>
      <c r="AG116" s="200" t="s">
        <v>411</v>
      </c>
      <c r="AH116" s="200" t="s">
        <v>411</v>
      </c>
      <c r="AI116" s="200" t="s">
        <v>411</v>
      </c>
      <c r="AJ116" s="200" t="s">
        <v>411</v>
      </c>
      <c r="AK116" s="371">
        <v>10815.599999999999</v>
      </c>
      <c r="AL116" s="146" t="s">
        <v>414</v>
      </c>
    </row>
    <row r="117" spans="1:38" s="10" customFormat="1" ht="24.75" customHeight="1" thickBot="1" x14ac:dyDescent="0.25">
      <c r="A117" s="104" t="s">
        <v>136</v>
      </c>
      <c r="B117" s="104" t="s">
        <v>308</v>
      </c>
      <c r="C117" s="112"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159"/>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2"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159"/>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3.3869999999999997E-2</v>
      </c>
      <c r="J119" s="157">
        <v>0.88061999999999996</v>
      </c>
      <c r="K119" s="157">
        <v>0.88061999999999996</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159"/>
      <c r="AF119" s="200" t="s">
        <v>411</v>
      </c>
      <c r="AG119" s="200" t="s">
        <v>411</v>
      </c>
      <c r="AH119" s="200" t="s">
        <v>411</v>
      </c>
      <c r="AI119" s="200" t="s">
        <v>411</v>
      </c>
      <c r="AJ119" s="200" t="s">
        <v>411</v>
      </c>
      <c r="AK119" s="257">
        <v>564500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159"/>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2" t="s">
        <v>311</v>
      </c>
      <c r="D121" s="141"/>
      <c r="E121" s="200" t="s">
        <v>411</v>
      </c>
      <c r="F121" s="157">
        <v>0.48546999999999996</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159"/>
      <c r="AF121" s="200" t="s">
        <v>411</v>
      </c>
      <c r="AG121" s="200" t="s">
        <v>411</v>
      </c>
      <c r="AH121" s="200" t="s">
        <v>411</v>
      </c>
      <c r="AI121" s="200" t="s">
        <v>411</v>
      </c>
      <c r="AJ121" s="200" t="s">
        <v>411</v>
      </c>
      <c r="AK121" s="257">
        <v>564500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159"/>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159"/>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159"/>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00" t="s">
        <v>411</v>
      </c>
      <c r="F125" s="371">
        <v>0.72001642608262817</v>
      </c>
      <c r="G125" s="20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159"/>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183" t="s">
        <v>425</v>
      </c>
      <c r="F126" s="183" t="s">
        <v>425</v>
      </c>
      <c r="G126" s="183"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159"/>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159"/>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4" t="s">
        <v>242</v>
      </c>
      <c r="C128" s="112" t="s">
        <v>108</v>
      </c>
      <c r="D128" s="96"/>
      <c r="E128" s="183" t="s">
        <v>425</v>
      </c>
      <c r="F128" s="183" t="s">
        <v>425</v>
      </c>
      <c r="G128" s="183"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159"/>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4" t="s">
        <v>343</v>
      </c>
      <c r="C129" s="95" t="s">
        <v>107</v>
      </c>
      <c r="D129" s="96"/>
      <c r="E129" s="183" t="s">
        <v>425</v>
      </c>
      <c r="F129" s="183" t="s">
        <v>425</v>
      </c>
      <c r="G129" s="183" t="s">
        <v>425</v>
      </c>
      <c r="H129" s="183" t="s">
        <v>425</v>
      </c>
      <c r="I129" s="183" t="s">
        <v>425</v>
      </c>
      <c r="J129" s="183" t="s">
        <v>425</v>
      </c>
      <c r="K129" s="183" t="s">
        <v>425</v>
      </c>
      <c r="L129" s="183" t="s">
        <v>425</v>
      </c>
      <c r="M129" s="183" t="s">
        <v>425</v>
      </c>
      <c r="N129" s="183" t="s">
        <v>425</v>
      </c>
      <c r="O129" s="183" t="s">
        <v>425</v>
      </c>
      <c r="P129" s="183" t="s">
        <v>425</v>
      </c>
      <c r="Q129" s="183" t="s">
        <v>425</v>
      </c>
      <c r="R129" s="183" t="s">
        <v>425</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159"/>
      <c r="AF129" s="200" t="s">
        <v>411</v>
      </c>
      <c r="AG129" s="200" t="s">
        <v>411</v>
      </c>
      <c r="AH129" s="200" t="s">
        <v>411</v>
      </c>
      <c r="AI129" s="200" t="s">
        <v>411</v>
      </c>
      <c r="AJ129" s="200" t="s">
        <v>411</v>
      </c>
      <c r="AK129" s="183" t="s">
        <v>425</v>
      </c>
      <c r="AL129" s="146" t="s">
        <v>416</v>
      </c>
    </row>
    <row r="130" spans="1:67" s="10" customFormat="1" ht="24.75" customHeight="1" thickBot="1" x14ac:dyDescent="0.25">
      <c r="A130" s="104" t="s">
        <v>127</v>
      </c>
      <c r="B130" s="104" t="s">
        <v>344</v>
      </c>
      <c r="C130" s="214" t="s">
        <v>345</v>
      </c>
      <c r="D130" s="96"/>
      <c r="E130" s="183" t="s">
        <v>425</v>
      </c>
      <c r="F130" s="183" t="s">
        <v>425</v>
      </c>
      <c r="G130" s="183"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159"/>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4" t="s">
        <v>346</v>
      </c>
      <c r="C131" s="95" t="s">
        <v>158</v>
      </c>
      <c r="D131" s="96"/>
      <c r="E131" s="183" t="s">
        <v>425</v>
      </c>
      <c r="F131" s="183" t="s">
        <v>425</v>
      </c>
      <c r="G131" s="183" t="s">
        <v>425</v>
      </c>
      <c r="H131" s="183" t="s">
        <v>425</v>
      </c>
      <c r="I131" s="183" t="s">
        <v>425</v>
      </c>
      <c r="J131" s="183" t="s">
        <v>425</v>
      </c>
      <c r="K131" s="183" t="s">
        <v>425</v>
      </c>
      <c r="L131" s="183" t="s">
        <v>425</v>
      </c>
      <c r="M131" s="183" t="s">
        <v>425</v>
      </c>
      <c r="N131" s="183" t="s">
        <v>425</v>
      </c>
      <c r="O131" s="183" t="s">
        <v>425</v>
      </c>
      <c r="P131" s="183" t="s">
        <v>425</v>
      </c>
      <c r="Q131" s="183" t="s">
        <v>425</v>
      </c>
      <c r="R131" s="183" t="s">
        <v>425</v>
      </c>
      <c r="S131" s="183" t="s">
        <v>425</v>
      </c>
      <c r="T131" s="183" t="s">
        <v>425</v>
      </c>
      <c r="U131" s="183" t="s">
        <v>425</v>
      </c>
      <c r="V131" s="183" t="s">
        <v>425</v>
      </c>
      <c r="W131" s="183" t="s">
        <v>425</v>
      </c>
      <c r="X131" s="183" t="s">
        <v>425</v>
      </c>
      <c r="Y131" s="183" t="s">
        <v>425</v>
      </c>
      <c r="Z131" s="183" t="s">
        <v>425</v>
      </c>
      <c r="AA131" s="183" t="s">
        <v>425</v>
      </c>
      <c r="AB131" s="183" t="s">
        <v>425</v>
      </c>
      <c r="AC131" s="183" t="s">
        <v>425</v>
      </c>
      <c r="AD131" s="183" t="s">
        <v>425</v>
      </c>
      <c r="AE131" s="159"/>
      <c r="AF131" s="200" t="s">
        <v>411</v>
      </c>
      <c r="AG131" s="200" t="s">
        <v>411</v>
      </c>
      <c r="AH131" s="200" t="s">
        <v>411</v>
      </c>
      <c r="AI131" s="200" t="s">
        <v>411</v>
      </c>
      <c r="AJ131" s="200" t="s">
        <v>411</v>
      </c>
      <c r="AK131" s="183" t="s">
        <v>425</v>
      </c>
      <c r="AL131" s="146" t="s">
        <v>416</v>
      </c>
    </row>
    <row r="132" spans="1:67" s="10" customFormat="1" ht="24.75" customHeight="1" thickBot="1" x14ac:dyDescent="0.25">
      <c r="A132" s="104" t="s">
        <v>127</v>
      </c>
      <c r="B132" s="104" t="s">
        <v>347</v>
      </c>
      <c r="C132" s="95" t="s">
        <v>113</v>
      </c>
      <c r="D132" s="96"/>
      <c r="E132" s="183" t="s">
        <v>425</v>
      </c>
      <c r="F132" s="183" t="s">
        <v>425</v>
      </c>
      <c r="G132" s="183"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159"/>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4" t="s">
        <v>348</v>
      </c>
      <c r="C133" s="95" t="s">
        <v>102</v>
      </c>
      <c r="D133" s="96"/>
      <c r="E133" s="182" t="s">
        <v>424</v>
      </c>
      <c r="F133" s="182" t="s">
        <v>424</v>
      </c>
      <c r="G133" s="18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159"/>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4" t="s">
        <v>349</v>
      </c>
      <c r="C134" s="112" t="s">
        <v>297</v>
      </c>
      <c r="D134" s="96"/>
      <c r="E134" s="200" t="s">
        <v>411</v>
      </c>
      <c r="F134" s="200" t="s">
        <v>411</v>
      </c>
      <c r="G134" s="20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159"/>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183" t="s">
        <v>425</v>
      </c>
      <c r="F135" s="183" t="s">
        <v>425</v>
      </c>
      <c r="G135" s="183"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159"/>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00" t="s">
        <v>411</v>
      </c>
      <c r="F136" s="157">
        <v>4.2900000000000004E-3</v>
      </c>
      <c r="G136" s="200" t="s">
        <v>411</v>
      </c>
      <c r="H136" s="183" t="s">
        <v>425</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159"/>
      <c r="AF136" s="200" t="s">
        <v>411</v>
      </c>
      <c r="AG136" s="200" t="s">
        <v>411</v>
      </c>
      <c r="AH136" s="200" t="s">
        <v>411</v>
      </c>
      <c r="AI136" s="200" t="s">
        <v>411</v>
      </c>
      <c r="AJ136" s="200" t="s">
        <v>411</v>
      </c>
      <c r="AK136" s="157">
        <v>286</v>
      </c>
      <c r="AL136" s="232" t="s">
        <v>480</v>
      </c>
    </row>
    <row r="137" spans="1:67" s="10" customFormat="1" ht="24.75" customHeight="1" thickBot="1" x14ac:dyDescent="0.25">
      <c r="A137" s="104" t="s">
        <v>127</v>
      </c>
      <c r="B137" s="104" t="s">
        <v>115</v>
      </c>
      <c r="C137" s="112" t="s">
        <v>117</v>
      </c>
      <c r="D137" s="96"/>
      <c r="E137" s="200" t="s">
        <v>411</v>
      </c>
      <c r="F137" s="157">
        <v>8.1000000000000004E-5</v>
      </c>
      <c r="G137" s="20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159"/>
      <c r="AF137" s="200" t="s">
        <v>411</v>
      </c>
      <c r="AG137" s="200" t="s">
        <v>411</v>
      </c>
      <c r="AH137" s="200" t="s">
        <v>411</v>
      </c>
      <c r="AI137" s="200" t="s">
        <v>411</v>
      </c>
      <c r="AJ137" s="200" t="s">
        <v>411</v>
      </c>
      <c r="AK137" s="157">
        <v>5.4</v>
      </c>
      <c r="AL137" s="232" t="s">
        <v>479</v>
      </c>
    </row>
    <row r="138" spans="1:67" s="10" customFormat="1" ht="24.75" customHeight="1" thickBot="1" x14ac:dyDescent="0.25">
      <c r="A138" s="104" t="s">
        <v>127</v>
      </c>
      <c r="B138" s="104" t="s">
        <v>263</v>
      </c>
      <c r="C138" s="112" t="s">
        <v>264</v>
      </c>
      <c r="D138" s="141"/>
      <c r="E138" s="200" t="s">
        <v>411</v>
      </c>
      <c r="F138" s="200" t="s">
        <v>411</v>
      </c>
      <c r="G138" s="20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159"/>
      <c r="AF138" s="200" t="s">
        <v>411</v>
      </c>
      <c r="AG138" s="200" t="s">
        <v>411</v>
      </c>
      <c r="AH138" s="200" t="s">
        <v>411</v>
      </c>
      <c r="AI138" s="200" t="s">
        <v>411</v>
      </c>
      <c r="AJ138" s="200" t="s">
        <v>411</v>
      </c>
      <c r="AK138" s="200" t="s">
        <v>411</v>
      </c>
      <c r="AL138" s="232" t="s">
        <v>447</v>
      </c>
    </row>
    <row r="139" spans="1:67" s="10" customFormat="1" ht="24.75" customHeight="1" thickBot="1" x14ac:dyDescent="0.25">
      <c r="A139" s="104" t="s">
        <v>127</v>
      </c>
      <c r="B139" s="104" t="s">
        <v>244</v>
      </c>
      <c r="C139" s="112" t="s">
        <v>302</v>
      </c>
      <c r="D139" s="141"/>
      <c r="E139" s="183" t="s">
        <v>425</v>
      </c>
      <c r="F139" s="183" t="s">
        <v>425</v>
      </c>
      <c r="G139" s="183"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159"/>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159"/>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129" t="s">
        <v>350</v>
      </c>
      <c r="D141" s="252" t="s">
        <v>314</v>
      </c>
      <c r="E141" s="161">
        <f>SUM(E14:E140)</f>
        <v>15.735507276909363</v>
      </c>
      <c r="F141" s="161">
        <f t="shared" ref="F141:AD141" si="0">SUM(F14:F140)</f>
        <v>40.811849319142638</v>
      </c>
      <c r="G141" s="161">
        <f t="shared" si="0"/>
        <v>1.7008575522180081</v>
      </c>
      <c r="H141" s="161">
        <f t="shared" si="0"/>
        <v>42.487062723121319</v>
      </c>
      <c r="I141" s="161">
        <f t="shared" si="0"/>
        <v>19.589137780581733</v>
      </c>
      <c r="J141" s="161">
        <f t="shared" si="0"/>
        <v>21.707112264843619</v>
      </c>
      <c r="K141" s="161">
        <f t="shared" si="0"/>
        <v>25.033015187308266</v>
      </c>
      <c r="L141" s="161">
        <f t="shared" si="0"/>
        <v>1.9870159037193298</v>
      </c>
      <c r="M141" s="161">
        <f t="shared" si="0"/>
        <v>118.84773416527997</v>
      </c>
      <c r="N141" s="161">
        <f t="shared" si="0"/>
        <v>0.94148110455823719</v>
      </c>
      <c r="O141" s="161">
        <f t="shared" si="0"/>
        <v>0.36278437133337088</v>
      </c>
      <c r="P141" s="161">
        <f t="shared" si="0"/>
        <v>7.2260975242712591E-2</v>
      </c>
      <c r="Q141" s="161">
        <f t="shared" si="0"/>
        <v>2.4035905231101919E-2</v>
      </c>
      <c r="R141" s="161">
        <f t="shared" si="0"/>
        <v>0.64903864777033837</v>
      </c>
      <c r="S141" s="161">
        <f t="shared" si="0"/>
        <v>0.20082728361461272</v>
      </c>
      <c r="T141" s="161">
        <f t="shared" si="0"/>
        <v>0.17117705380006701</v>
      </c>
      <c r="U141" s="161">
        <f t="shared" si="0"/>
        <v>6.4270206729256971E-2</v>
      </c>
      <c r="V141" s="161">
        <f t="shared" si="0"/>
        <v>14.755953811734262</v>
      </c>
      <c r="W141" s="161">
        <f t="shared" si="0"/>
        <v>20.291097987727664</v>
      </c>
      <c r="X141" s="161">
        <f t="shared" si="0"/>
        <v>3.0657485908307205</v>
      </c>
      <c r="Y141" s="161">
        <f t="shared" si="0"/>
        <v>2.8358829144261932</v>
      </c>
      <c r="Z141" s="161">
        <f t="shared" si="0"/>
        <v>1.0728818619487746</v>
      </c>
      <c r="AA141" s="161">
        <f t="shared" si="0"/>
        <v>1.7953782902871036</v>
      </c>
      <c r="AB141" s="161">
        <f t="shared" si="0"/>
        <v>8.7698099291164269</v>
      </c>
      <c r="AC141" s="161">
        <f t="shared" si="0"/>
        <v>0.13597661040705908</v>
      </c>
      <c r="AD141" s="161">
        <f t="shared" si="0"/>
        <v>403.78734636949662</v>
      </c>
      <c r="AE141" s="159"/>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59"/>
      <c r="AF142" s="162"/>
      <c r="AG142" s="162"/>
      <c r="AH142" s="162"/>
      <c r="AI142" s="162"/>
      <c r="AJ142" s="162"/>
      <c r="AK142" s="162"/>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244"/>
      <c r="B152" s="245" t="s">
        <v>470</v>
      </c>
      <c r="C152" s="246" t="s">
        <v>471</v>
      </c>
      <c r="D152" s="244" t="s">
        <v>106</v>
      </c>
      <c r="E152" s="164">
        <f>SUM(E$141, E$151, IF(AND(ISNUMBER(SEARCH($B$4,"AT|BE|CH|GB|IE|LT|LU|NL")),SUM(E$143:E$149)&gt;0),SUM(E$143:E$149)-SUM(E$27:E$33),0))</f>
        <v>15.735507276909363</v>
      </c>
      <c r="F152" s="164">
        <f t="shared" ref="F152:AD152" si="1">SUM(F$141, F$151, IF(AND(ISNUMBER(SEARCH($B$4,"AT|BE|CH|GB|IE|LT|LU|NL")),SUM(F$143:F$149)&gt;0),SUM(F$143:F$149)-SUM(F$27:F$33),0))</f>
        <v>40.811849319142638</v>
      </c>
      <c r="G152" s="164">
        <f t="shared" si="1"/>
        <v>1.7008575522180081</v>
      </c>
      <c r="H152" s="164">
        <f t="shared" si="1"/>
        <v>42.487062723121319</v>
      </c>
      <c r="I152" s="164">
        <f>SUM(I$141, I$151, IF(AND(ISNUMBER(SEARCH($B$4,"AT|BE|CH|GB|IE|LT|LU|NL")),SUM(I$143:I$149)&gt;0),SUM(I$143:I$149)-SUM(I$27:I$33),0))</f>
        <v>19.589137780581733</v>
      </c>
      <c r="J152" s="164">
        <f>SUM(J$141, J$151, IF(AND(ISNUMBER(SEARCH($B$4,"AT|BE|CH|GB|IE|LT|LU|NL")),SUM(J$143:J$149)&gt;0),SUM(J$143:J$149)-SUM(J$27:J$33),0))</f>
        <v>21.707112264843619</v>
      </c>
      <c r="K152" s="164">
        <f>SUM(K$141, K$151, IF(AND(ISNUMBER(SEARCH($B$4,"AT|BE|CH|GB|IE|LT|LU|NL")),SUM(K$143:K$149)&gt;0),SUM(K$143:K$149)-SUM(K$27:K$33),0))</f>
        <v>25.033015187308266</v>
      </c>
      <c r="L152" s="164">
        <f t="shared" si="1"/>
        <v>1.9870159037193298</v>
      </c>
      <c r="M152" s="164">
        <f t="shared" si="1"/>
        <v>118.84773416527997</v>
      </c>
      <c r="N152" s="164">
        <f t="shared" si="1"/>
        <v>0.94148110455823719</v>
      </c>
      <c r="O152" s="164">
        <f t="shared" si="1"/>
        <v>0.36278437133337088</v>
      </c>
      <c r="P152" s="164">
        <f t="shared" si="1"/>
        <v>7.2260975242712591E-2</v>
      </c>
      <c r="Q152" s="164">
        <f t="shared" si="1"/>
        <v>2.4035905231101919E-2</v>
      </c>
      <c r="R152" s="164">
        <f t="shared" si="1"/>
        <v>0.64903864777033837</v>
      </c>
      <c r="S152" s="164">
        <f t="shared" si="1"/>
        <v>0.20082728361461272</v>
      </c>
      <c r="T152" s="164">
        <f t="shared" si="1"/>
        <v>0.17117705380006701</v>
      </c>
      <c r="U152" s="164">
        <f t="shared" si="1"/>
        <v>6.4270206729256971E-2</v>
      </c>
      <c r="V152" s="164">
        <f t="shared" si="1"/>
        <v>14.755953811734262</v>
      </c>
      <c r="W152" s="164">
        <f t="shared" si="1"/>
        <v>20.291097987727664</v>
      </c>
      <c r="X152" s="164">
        <f t="shared" si="1"/>
        <v>3.0657485908307205</v>
      </c>
      <c r="Y152" s="164">
        <f t="shared" si="1"/>
        <v>2.8358829144261932</v>
      </c>
      <c r="Z152" s="164">
        <f t="shared" si="1"/>
        <v>1.0728818619487746</v>
      </c>
      <c r="AA152" s="164">
        <f t="shared" si="1"/>
        <v>1.7953782902871036</v>
      </c>
      <c r="AB152" s="164">
        <f t="shared" si="1"/>
        <v>8.7698099291164269</v>
      </c>
      <c r="AC152" s="164">
        <f t="shared" si="1"/>
        <v>0.13597661040705908</v>
      </c>
      <c r="AD152" s="164">
        <f t="shared" si="1"/>
        <v>403.78734636949662</v>
      </c>
      <c r="AE152" s="239"/>
      <c r="AF152" s="164"/>
      <c r="AG152" s="164"/>
      <c r="AH152" s="164"/>
      <c r="AI152" s="164"/>
      <c r="AJ152" s="164"/>
      <c r="AK152" s="164"/>
      <c r="AL152" s="149" t="s">
        <v>411</v>
      </c>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15.735507276909363</v>
      </c>
      <c r="F154" s="164">
        <f>SUM(F$141, F$153, -1 * IF(OR($B$6=2005,$B$6&gt;=2020),SUM(F$99:F$122),0), IF(AND(ISNUMBER(SEARCH($B$4,"AT|BE|CH|GB|IE|LT|LU|NL")),SUM(F$143:F$149)&gt;0),SUM(F$143:F$149)-SUM(F$27:F$33),0))</f>
        <v>40.811849319142638</v>
      </c>
      <c r="G154" s="164">
        <f>SUM(G$141, G$153, IF(AND(ISNUMBER(SEARCH($B$4,"AT|BE|CH|GB|IE|LT|LU|NL")),SUM(G$143:G$149)&gt;0),SUM(G$143:G$149)-SUM(G$27:G$33),0))</f>
        <v>1.7008575522180081</v>
      </c>
      <c r="H154" s="164">
        <f>SUM(H$141, H$153, IF(AND(ISNUMBER(SEARCH($B$4,"AT|BE|CH|GB|IE|LT|LU|NL")),SUM(H$143:H$149)&gt;0),SUM(H$143:H$149)-SUM(H$27:H$33),0))</f>
        <v>42.487062723121319</v>
      </c>
      <c r="I154" s="164">
        <f>SUM(I$141, I$153, IF(AND(ISNUMBER(SEARCH($B$4,"AT|BE|CH|GB|IE|LT|LU|NL")),SUM(I$143:I$149)&gt;0),SUM(I$143:I$149)-SUM(I$27:I$33),0))</f>
        <v>19.589137780581733</v>
      </c>
      <c r="J154" s="164">
        <f>SUM(J$141, J$153, IF(AND(ISNUMBER(SEARCH($B$4,"AT|BE|CH|GB|IE|LT|LU|NL")),SUM(J$143:J$149)&gt;0),SUM(J$143:J$149)-SUM(J$27:J$33),0))</f>
        <v>21.707112264843619</v>
      </c>
      <c r="K154" s="164">
        <f>SUM(K$141, K$153, IF(AND(ISNUMBER(SEARCH($B$4,"AT|BE|CH|GB|IE|LT|LU|NL")),SUM(K$143:K$149)&gt;0),SUM(K$143:K$149)-SUM(K$27:K$33),0))</f>
        <v>25.033015187308266</v>
      </c>
      <c r="L154" s="164">
        <f t="shared" ref="L154:AD154" si="2">SUM(L$141, L$153, IF(AND(ISNUMBER(SEARCH($B$4,"AT|BE|CH|GB|IE|LT|LU|NL")),SUM(L$143:L$149)&gt;0),SUM(L$143:L$149)-SUM(L$27:L$33),0))</f>
        <v>1.9870159037193298</v>
      </c>
      <c r="M154" s="164">
        <f t="shared" si="2"/>
        <v>118.84773416527997</v>
      </c>
      <c r="N154" s="164">
        <f t="shared" si="2"/>
        <v>0.94148110455823719</v>
      </c>
      <c r="O154" s="164">
        <f t="shared" si="2"/>
        <v>0.36278437133337088</v>
      </c>
      <c r="P154" s="164">
        <f t="shared" si="2"/>
        <v>7.2260975242712591E-2</v>
      </c>
      <c r="Q154" s="164">
        <f t="shared" si="2"/>
        <v>2.4035905231101919E-2</v>
      </c>
      <c r="R154" s="164">
        <f t="shared" si="2"/>
        <v>0.64903864777033837</v>
      </c>
      <c r="S154" s="164">
        <f t="shared" si="2"/>
        <v>0.20082728361461272</v>
      </c>
      <c r="T154" s="164">
        <f t="shared" si="2"/>
        <v>0.17117705380006701</v>
      </c>
      <c r="U154" s="164">
        <f t="shared" si="2"/>
        <v>6.4270206729256971E-2</v>
      </c>
      <c r="V154" s="164">
        <f t="shared" si="2"/>
        <v>14.755953811734262</v>
      </c>
      <c r="W154" s="164">
        <f t="shared" si="2"/>
        <v>20.291097987727664</v>
      </c>
      <c r="X154" s="164">
        <f t="shared" si="2"/>
        <v>3.0657485908307205</v>
      </c>
      <c r="Y154" s="164">
        <f t="shared" si="2"/>
        <v>2.8358829144261932</v>
      </c>
      <c r="Z154" s="164">
        <f t="shared" si="2"/>
        <v>1.0728818619487746</v>
      </c>
      <c r="AA154" s="164">
        <f t="shared" si="2"/>
        <v>1.7953782902871036</v>
      </c>
      <c r="AB154" s="164">
        <f t="shared" si="2"/>
        <v>8.7698099291164269</v>
      </c>
      <c r="AC154" s="164">
        <f t="shared" si="2"/>
        <v>0.13597661040705908</v>
      </c>
      <c r="AD154" s="164">
        <f t="shared" si="2"/>
        <v>403.78734636949662</v>
      </c>
      <c r="AE154" s="247"/>
      <c r="AF154" s="164"/>
      <c r="AG154" s="164"/>
      <c r="AH154" s="164"/>
      <c r="AI154" s="164"/>
      <c r="AJ154" s="164"/>
      <c r="AK154" s="164"/>
      <c r="AL154" s="149" t="s">
        <v>411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154"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155"/>
      <c r="AN159" s="156"/>
      <c r="AO159" s="156"/>
      <c r="AP159" s="156"/>
      <c r="AQ159" s="156"/>
      <c r="AR159" s="156"/>
      <c r="AS159" s="156"/>
      <c r="AT159" s="156"/>
      <c r="AU159" s="156"/>
      <c r="AV159" s="156"/>
      <c r="AW159" s="156"/>
      <c r="AX159" s="156"/>
      <c r="AY159" s="156"/>
      <c r="AZ159" s="156"/>
      <c r="BA159" s="156"/>
      <c r="BB159" s="156"/>
      <c r="BC159" s="156"/>
      <c r="BD159" s="156"/>
      <c r="BE159" s="156"/>
      <c r="BF159" s="156"/>
      <c r="BG159" s="156"/>
      <c r="BH159" s="156"/>
      <c r="BI159" s="156"/>
      <c r="BJ159" s="156"/>
      <c r="BK159" s="156"/>
      <c r="BL159" s="156"/>
      <c r="BM159" s="156"/>
      <c r="BN159" s="156"/>
      <c r="BO159" s="156"/>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24.7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48.75" customHeight="1" x14ac:dyDescent="0.2">
      <c r="A166" s="463" t="s">
        <v>448</v>
      </c>
      <c r="B166" s="463"/>
      <c r="C166" s="463"/>
      <c r="D166" s="463"/>
      <c r="E166" s="463"/>
      <c r="F166" s="463"/>
      <c r="G166" s="463"/>
    </row>
    <row r="167" spans="1:67" s="84" customFormat="1" ht="58.5" customHeight="1" x14ac:dyDescent="0.2">
      <c r="A167" s="463" t="s">
        <v>449</v>
      </c>
      <c r="B167" s="463"/>
      <c r="C167" s="463"/>
      <c r="D167" s="463"/>
      <c r="E167" s="463"/>
      <c r="F167" s="463"/>
      <c r="G167" s="463"/>
    </row>
    <row r="168" spans="1:67" s="84" customFormat="1" ht="24.75" customHeight="1" x14ac:dyDescent="0.2">
      <c r="A168" s="463" t="s">
        <v>450</v>
      </c>
      <c r="B168" s="463"/>
      <c r="C168" s="463"/>
      <c r="D168" s="463"/>
      <c r="E168" s="463"/>
      <c r="F168" s="463"/>
      <c r="G168" s="463"/>
    </row>
    <row r="169" spans="1:67" s="84" customFormat="1" ht="22.5" customHeight="1" x14ac:dyDescent="0.2">
      <c r="A169" s="463" t="s">
        <v>451</v>
      </c>
      <c r="B169" s="463"/>
      <c r="C169" s="463"/>
      <c r="D169" s="463"/>
      <c r="E169" s="463"/>
      <c r="F169" s="463"/>
      <c r="G169" s="463"/>
    </row>
    <row r="170" spans="1:67" s="84" customFormat="1" ht="52.5" customHeight="1" x14ac:dyDescent="0.2">
      <c r="A170" s="463" t="s">
        <v>452</v>
      </c>
      <c r="B170" s="463"/>
      <c r="C170" s="463"/>
      <c r="D170" s="463"/>
      <c r="E170" s="463"/>
      <c r="F170" s="463"/>
      <c r="G170" s="463"/>
    </row>
    <row r="171" spans="1:67" s="84" customFormat="1" ht="12" x14ac:dyDescent="0.2">
      <c r="C171" s="122"/>
    </row>
  </sheetData>
  <mergeCells count="42">
    <mergeCell ref="AH11:AH12"/>
    <mergeCell ref="W10:AD10"/>
    <mergeCell ref="Q10:V10"/>
    <mergeCell ref="M11:M12"/>
    <mergeCell ref="N11:N12"/>
    <mergeCell ref="AC11:AC12"/>
    <mergeCell ref="AD11:AD12"/>
    <mergeCell ref="AF11:AF12"/>
    <mergeCell ref="Q11:Q12"/>
    <mergeCell ref="R11:R12"/>
    <mergeCell ref="S11:S12"/>
    <mergeCell ref="T11:T12"/>
    <mergeCell ref="U11:U12"/>
    <mergeCell ref="V11:V12"/>
    <mergeCell ref="H11:H12"/>
    <mergeCell ref="A170:G170"/>
    <mergeCell ref="A10:A12"/>
    <mergeCell ref="B10:D12"/>
    <mergeCell ref="E10:H10"/>
    <mergeCell ref="A168:G168"/>
    <mergeCell ref="A169:G169"/>
    <mergeCell ref="A166:G166"/>
    <mergeCell ref="E11:E12"/>
    <mergeCell ref="F11:F12"/>
    <mergeCell ref="G11:G12"/>
    <mergeCell ref="A167:G167"/>
    <mergeCell ref="I10:L10"/>
    <mergeCell ref="AF10:AL10"/>
    <mergeCell ref="AJ11:AJ12"/>
    <mergeCell ref="AK11:AK12"/>
    <mergeCell ref="N10:P10"/>
    <mergeCell ref="AL11:AL12"/>
    <mergeCell ref="O11:O12"/>
    <mergeCell ref="P11:P12"/>
    <mergeCell ref="J11:J12"/>
    <mergeCell ref="I11:I12"/>
    <mergeCell ref="W11:W12"/>
    <mergeCell ref="X11:AB11"/>
    <mergeCell ref="AG11:AG12"/>
    <mergeCell ref="K11:K12"/>
    <mergeCell ref="L11:L12"/>
    <mergeCell ref="AI11:AI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14689"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14690"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20">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30.42578125" style="32"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2002</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2002</v>
      </c>
      <c r="B10" s="464" t="s">
        <v>351</v>
      </c>
      <c r="C10" s="465"/>
      <c r="D10" s="466"/>
      <c r="E10" s="458" t="s">
        <v>54</v>
      </c>
      <c r="F10" s="470"/>
      <c r="G10" s="470"/>
      <c r="H10" s="471"/>
      <c r="I10" s="458" t="s">
        <v>49</v>
      </c>
      <c r="J10" s="459"/>
      <c r="K10" s="459"/>
      <c r="L10" s="460"/>
      <c r="M10" s="208" t="s">
        <v>55</v>
      </c>
      <c r="N10" s="458" t="s">
        <v>50</v>
      </c>
      <c r="O10" s="459"/>
      <c r="P10" s="461"/>
      <c r="Q10" s="458" t="s">
        <v>273</v>
      </c>
      <c r="R10" s="459"/>
      <c r="S10" s="459"/>
      <c r="T10" s="459"/>
      <c r="U10" s="459"/>
      <c r="V10" s="461"/>
      <c r="W10" s="458" t="s">
        <v>151</v>
      </c>
      <c r="X10" s="459"/>
      <c r="Y10" s="459"/>
      <c r="Z10" s="459"/>
      <c r="AA10" s="459"/>
      <c r="AB10" s="459"/>
      <c r="AC10" s="459"/>
      <c r="AD10" s="461"/>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67"/>
      <c r="C11" s="468"/>
      <c r="D11" s="469"/>
      <c r="E11" s="426" t="s">
        <v>146</v>
      </c>
      <c r="F11" s="426" t="s">
        <v>27</v>
      </c>
      <c r="G11" s="426" t="s">
        <v>147</v>
      </c>
      <c r="H11" s="426" t="s">
        <v>148</v>
      </c>
      <c r="I11" s="426" t="s">
        <v>149</v>
      </c>
      <c r="J11" s="462" t="s">
        <v>150</v>
      </c>
      <c r="K11" s="462" t="s">
        <v>274</v>
      </c>
      <c r="L11" s="430" t="s">
        <v>374</v>
      </c>
      <c r="M11" s="426" t="s">
        <v>26</v>
      </c>
      <c r="N11" s="462" t="s">
        <v>28</v>
      </c>
      <c r="O11" s="462" t="s">
        <v>29</v>
      </c>
      <c r="P11" s="462" t="s">
        <v>30</v>
      </c>
      <c r="Q11" s="462" t="s">
        <v>32</v>
      </c>
      <c r="R11" s="462" t="s">
        <v>33</v>
      </c>
      <c r="S11" s="462" t="s">
        <v>34</v>
      </c>
      <c r="T11" s="462" t="s">
        <v>35</v>
      </c>
      <c r="U11" s="462" t="s">
        <v>36</v>
      </c>
      <c r="V11" s="462" t="s">
        <v>37</v>
      </c>
      <c r="W11" s="426" t="s">
        <v>298</v>
      </c>
      <c r="X11" s="442" t="s">
        <v>46</v>
      </c>
      <c r="Y11" s="443"/>
      <c r="Z11" s="443"/>
      <c r="AA11" s="443"/>
      <c r="AB11" s="444"/>
      <c r="AC11" s="462" t="s">
        <v>31</v>
      </c>
      <c r="AD11" s="462"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67"/>
      <c r="C12" s="468"/>
      <c r="D12" s="469"/>
      <c r="E12" s="427"/>
      <c r="F12" s="427"/>
      <c r="G12" s="427"/>
      <c r="H12" s="427"/>
      <c r="I12" s="427"/>
      <c r="J12" s="427"/>
      <c r="K12" s="427"/>
      <c r="L12" s="431"/>
      <c r="M12" s="427"/>
      <c r="N12" s="427"/>
      <c r="O12" s="427"/>
      <c r="P12" s="427"/>
      <c r="Q12" s="427"/>
      <c r="R12" s="427"/>
      <c r="S12" s="427"/>
      <c r="T12" s="427"/>
      <c r="U12" s="427"/>
      <c r="V12" s="427"/>
      <c r="W12" s="427"/>
      <c r="X12" s="43" t="s">
        <v>10</v>
      </c>
      <c r="Y12" s="43" t="s">
        <v>8</v>
      </c>
      <c r="Z12" s="43" t="s">
        <v>9</v>
      </c>
      <c r="AA12" s="43" t="s">
        <v>48</v>
      </c>
      <c r="AB12" s="43" t="s">
        <v>38</v>
      </c>
      <c r="AC12" s="427"/>
      <c r="AD12" s="472"/>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209" t="s">
        <v>41</v>
      </c>
      <c r="B13" s="209" t="s">
        <v>42</v>
      </c>
      <c r="C13" s="210" t="s">
        <v>43</v>
      </c>
      <c r="D13" s="209" t="s">
        <v>315</v>
      </c>
      <c r="E13" s="209" t="s">
        <v>330</v>
      </c>
      <c r="F13" s="209" t="s">
        <v>137</v>
      </c>
      <c r="G13" s="209" t="s">
        <v>330</v>
      </c>
      <c r="H13" s="209" t="s">
        <v>137</v>
      </c>
      <c r="I13" s="209" t="s">
        <v>137</v>
      </c>
      <c r="J13" s="209" t="s">
        <v>137</v>
      </c>
      <c r="K13" s="209" t="s">
        <v>137</v>
      </c>
      <c r="L13" s="209" t="s">
        <v>137</v>
      </c>
      <c r="M13" s="209" t="s">
        <v>137</v>
      </c>
      <c r="N13" s="209" t="s">
        <v>138</v>
      </c>
      <c r="O13" s="209" t="s">
        <v>138</v>
      </c>
      <c r="P13" s="209" t="s">
        <v>138</v>
      </c>
      <c r="Q13" s="209" t="s">
        <v>138</v>
      </c>
      <c r="R13" s="209" t="s">
        <v>138</v>
      </c>
      <c r="S13" s="209" t="s">
        <v>138</v>
      </c>
      <c r="T13" s="209" t="s">
        <v>138</v>
      </c>
      <c r="U13" s="209" t="s">
        <v>138</v>
      </c>
      <c r="V13" s="209" t="s">
        <v>138</v>
      </c>
      <c r="W13" s="209" t="s">
        <v>275</v>
      </c>
      <c r="X13" s="209" t="s">
        <v>138</v>
      </c>
      <c r="Y13" s="209" t="s">
        <v>138</v>
      </c>
      <c r="Z13" s="209" t="s">
        <v>138</v>
      </c>
      <c r="AA13" s="209" t="s">
        <v>138</v>
      </c>
      <c r="AB13" s="209" t="s">
        <v>138</v>
      </c>
      <c r="AC13" s="209" t="s">
        <v>39</v>
      </c>
      <c r="AD13" s="209"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57">
        <v>0.59569693617021269</v>
      </c>
      <c r="F14" s="157">
        <v>1.7570463829787233E-2</v>
      </c>
      <c r="G14" s="157">
        <v>0.22118783710638301</v>
      </c>
      <c r="H14" s="183" t="s">
        <v>425</v>
      </c>
      <c r="I14" s="157">
        <v>2.1013293617021277E-2</v>
      </c>
      <c r="J14" s="157">
        <v>1.4014255319148936E-2</v>
      </c>
      <c r="K14" s="157">
        <v>9.4432638297872341E-3</v>
      </c>
      <c r="L14" s="157">
        <v>7.0452998297872345E-4</v>
      </c>
      <c r="M14" s="175">
        <v>8.5351897872340432E-2</v>
      </c>
      <c r="N14" s="157">
        <v>5.9042442340425522E-3</v>
      </c>
      <c r="O14" s="157">
        <v>1.8596980106382979E-3</v>
      </c>
      <c r="P14" s="157">
        <v>2.5592305106382977E-3</v>
      </c>
      <c r="Q14" s="157">
        <v>4.4816519148936172E-3</v>
      </c>
      <c r="R14" s="157">
        <v>2.3264765906382979E-3</v>
      </c>
      <c r="S14" s="157">
        <v>4.7103938292765955E-3</v>
      </c>
      <c r="T14" s="157">
        <v>8.8661887090638311E-2</v>
      </c>
      <c r="U14" s="157">
        <v>8.0394538553191491E-3</v>
      </c>
      <c r="V14" s="157">
        <v>3.1968068914893621E-2</v>
      </c>
      <c r="W14" s="157">
        <v>1.3869148936170213E-3</v>
      </c>
      <c r="X14" s="157">
        <v>5.5764800000000002E-6</v>
      </c>
      <c r="Y14" s="157">
        <v>1.5733640000000001E-5</v>
      </c>
      <c r="Z14" s="157">
        <v>1.105338E-5</v>
      </c>
      <c r="AA14" s="157">
        <v>9.2977222127659569E-5</v>
      </c>
      <c r="AB14" s="157">
        <v>1.2534072212765958E-4</v>
      </c>
      <c r="AC14" s="183" t="s">
        <v>425</v>
      </c>
      <c r="AD14" s="183" t="s">
        <v>425</v>
      </c>
      <c r="AE14" s="159"/>
      <c r="AF14" s="167">
        <v>1405.8297872340424</v>
      </c>
      <c r="AG14" s="180" t="s">
        <v>424</v>
      </c>
      <c r="AH14" s="167">
        <v>9958</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180" t="s">
        <v>424</v>
      </c>
      <c r="F15" s="180" t="s">
        <v>424</v>
      </c>
      <c r="G15" s="180" t="s">
        <v>424</v>
      </c>
      <c r="H15" s="180"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159"/>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180" t="s">
        <v>424</v>
      </c>
      <c r="F16" s="180" t="s">
        <v>424</v>
      </c>
      <c r="G16" s="180" t="s">
        <v>424</v>
      </c>
      <c r="H16" s="180"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159"/>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80" t="s">
        <v>424</v>
      </c>
      <c r="F17" s="180" t="s">
        <v>424</v>
      </c>
      <c r="G17" s="180" t="s">
        <v>424</v>
      </c>
      <c r="H17" s="180" t="s">
        <v>424</v>
      </c>
      <c r="I17" s="180" t="s">
        <v>424</v>
      </c>
      <c r="J17" s="180" t="s">
        <v>424</v>
      </c>
      <c r="K17" s="180" t="s">
        <v>424</v>
      </c>
      <c r="L17" s="180" t="s">
        <v>424</v>
      </c>
      <c r="M17" s="180" t="s">
        <v>424</v>
      </c>
      <c r="N17" s="180" t="s">
        <v>424</v>
      </c>
      <c r="O17" s="180" t="s">
        <v>424</v>
      </c>
      <c r="P17" s="180" t="s">
        <v>424</v>
      </c>
      <c r="Q17" s="180" t="s">
        <v>424</v>
      </c>
      <c r="R17" s="180" t="s">
        <v>424</v>
      </c>
      <c r="S17" s="180" t="s">
        <v>424</v>
      </c>
      <c r="T17" s="180" t="s">
        <v>424</v>
      </c>
      <c r="U17" s="180" t="s">
        <v>424</v>
      </c>
      <c r="V17" s="180" t="s">
        <v>424</v>
      </c>
      <c r="W17" s="180" t="s">
        <v>424</v>
      </c>
      <c r="X17" s="180" t="s">
        <v>424</v>
      </c>
      <c r="Y17" s="180" t="s">
        <v>424</v>
      </c>
      <c r="Z17" s="180" t="s">
        <v>424</v>
      </c>
      <c r="AA17" s="180" t="s">
        <v>424</v>
      </c>
      <c r="AB17" s="180" t="s">
        <v>424</v>
      </c>
      <c r="AC17" s="180" t="s">
        <v>424</v>
      </c>
      <c r="AD17" s="180" t="s">
        <v>424</v>
      </c>
      <c r="AE17" s="159"/>
      <c r="AF17" s="180" t="s">
        <v>424</v>
      </c>
      <c r="AG17" s="180" t="s">
        <v>424</v>
      </c>
      <c r="AH17" s="180" t="s">
        <v>424</v>
      </c>
      <c r="AI17" s="180" t="s">
        <v>424</v>
      </c>
      <c r="AJ17" s="180" t="s">
        <v>424</v>
      </c>
      <c r="AK17" s="196" t="s">
        <v>411</v>
      </c>
      <c r="AL17" s="146" t="s">
        <v>18</v>
      </c>
    </row>
    <row r="18" spans="1:39" s="10" customFormat="1" ht="24.75" customHeight="1" thickBot="1" x14ac:dyDescent="0.25">
      <c r="A18" s="104" t="s">
        <v>122</v>
      </c>
      <c r="B18" s="104" t="s">
        <v>164</v>
      </c>
      <c r="C18" s="112" t="s">
        <v>277</v>
      </c>
      <c r="D18" s="96"/>
      <c r="E18" s="217" t="s">
        <v>424</v>
      </c>
      <c r="F18" s="217" t="s">
        <v>424</v>
      </c>
      <c r="G18" s="217" t="s">
        <v>424</v>
      </c>
      <c r="H18" s="217" t="s">
        <v>424</v>
      </c>
      <c r="I18" s="217" t="s">
        <v>424</v>
      </c>
      <c r="J18" s="217" t="s">
        <v>424</v>
      </c>
      <c r="K18" s="217" t="s">
        <v>424</v>
      </c>
      <c r="L18" s="217" t="s">
        <v>424</v>
      </c>
      <c r="M18" s="217" t="s">
        <v>424</v>
      </c>
      <c r="N18" s="217" t="s">
        <v>424</v>
      </c>
      <c r="O18" s="217" t="s">
        <v>424</v>
      </c>
      <c r="P18" s="217" t="s">
        <v>424</v>
      </c>
      <c r="Q18" s="217" t="s">
        <v>424</v>
      </c>
      <c r="R18" s="217" t="s">
        <v>424</v>
      </c>
      <c r="S18" s="217" t="s">
        <v>424</v>
      </c>
      <c r="T18" s="217" t="s">
        <v>424</v>
      </c>
      <c r="U18" s="217" t="s">
        <v>424</v>
      </c>
      <c r="V18" s="217" t="s">
        <v>424</v>
      </c>
      <c r="W18" s="217" t="s">
        <v>424</v>
      </c>
      <c r="X18" s="217" t="s">
        <v>424</v>
      </c>
      <c r="Y18" s="217" t="s">
        <v>424</v>
      </c>
      <c r="Z18" s="217" t="s">
        <v>424</v>
      </c>
      <c r="AA18" s="217" t="s">
        <v>424</v>
      </c>
      <c r="AB18" s="217" t="s">
        <v>424</v>
      </c>
      <c r="AC18" s="217" t="s">
        <v>424</v>
      </c>
      <c r="AD18" s="217" t="s">
        <v>424</v>
      </c>
      <c r="AE18" s="159"/>
      <c r="AF18" s="180" t="s">
        <v>424</v>
      </c>
      <c r="AG18" s="196" t="s">
        <v>411</v>
      </c>
      <c r="AH18" s="180" t="s">
        <v>424</v>
      </c>
      <c r="AI18" s="196" t="s">
        <v>411</v>
      </c>
      <c r="AJ18" s="196" t="s">
        <v>411</v>
      </c>
      <c r="AK18" s="196" t="s">
        <v>411</v>
      </c>
      <c r="AL18" s="146" t="s">
        <v>18</v>
      </c>
    </row>
    <row r="19" spans="1:39" s="10" customFormat="1" ht="24.75" customHeight="1" thickBot="1" x14ac:dyDescent="0.25">
      <c r="A19" s="104" t="s">
        <v>122</v>
      </c>
      <c r="B19" s="104" t="s">
        <v>165</v>
      </c>
      <c r="C19" s="112" t="s">
        <v>58</v>
      </c>
      <c r="D19" s="96"/>
      <c r="E19" s="190" t="s">
        <v>427</v>
      </c>
      <c r="F19" s="190" t="s">
        <v>427</v>
      </c>
      <c r="G19" s="190" t="s">
        <v>427</v>
      </c>
      <c r="H19" s="183" t="s">
        <v>425</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90" t="s">
        <v>427</v>
      </c>
      <c r="Y19" s="183" t="s">
        <v>425</v>
      </c>
      <c r="Z19" s="183" t="s">
        <v>425</v>
      </c>
      <c r="AA19" s="183" t="s">
        <v>425</v>
      </c>
      <c r="AB19" s="183" t="s">
        <v>425</v>
      </c>
      <c r="AC19" s="183" t="s">
        <v>425</v>
      </c>
      <c r="AD19" s="183" t="s">
        <v>425</v>
      </c>
      <c r="AE19" s="159"/>
      <c r="AF19" s="191" t="s">
        <v>427</v>
      </c>
      <c r="AG19" s="191" t="s">
        <v>427</v>
      </c>
      <c r="AH19" s="184" t="s">
        <v>425</v>
      </c>
      <c r="AI19" s="181" t="s">
        <v>424</v>
      </c>
      <c r="AJ19" s="196" t="s">
        <v>411</v>
      </c>
      <c r="AK19" s="196" t="s">
        <v>411</v>
      </c>
      <c r="AL19" s="146" t="s">
        <v>18</v>
      </c>
    </row>
    <row r="20" spans="1:39" s="10" customFormat="1" ht="24.75" customHeight="1" thickBot="1" x14ac:dyDescent="0.25">
      <c r="A20" s="104" t="s">
        <v>122</v>
      </c>
      <c r="B20" s="104" t="s">
        <v>166</v>
      </c>
      <c r="C20" s="112" t="s">
        <v>59</v>
      </c>
      <c r="D20" s="96"/>
      <c r="E20" s="217" t="s">
        <v>424</v>
      </c>
      <c r="F20" s="217" t="s">
        <v>424</v>
      </c>
      <c r="G20" s="217" t="s">
        <v>424</v>
      </c>
      <c r="H20" s="217" t="s">
        <v>424</v>
      </c>
      <c r="I20" s="217" t="s">
        <v>424</v>
      </c>
      <c r="J20" s="217" t="s">
        <v>424</v>
      </c>
      <c r="K20" s="217" t="s">
        <v>424</v>
      </c>
      <c r="L20" s="217" t="s">
        <v>424</v>
      </c>
      <c r="M20" s="217" t="s">
        <v>424</v>
      </c>
      <c r="N20" s="217" t="s">
        <v>424</v>
      </c>
      <c r="O20" s="217" t="s">
        <v>424</v>
      </c>
      <c r="P20" s="217" t="s">
        <v>424</v>
      </c>
      <c r="Q20" s="217" t="s">
        <v>424</v>
      </c>
      <c r="R20" s="217" t="s">
        <v>424</v>
      </c>
      <c r="S20" s="217" t="s">
        <v>424</v>
      </c>
      <c r="T20" s="217" t="s">
        <v>424</v>
      </c>
      <c r="U20" s="217" t="s">
        <v>424</v>
      </c>
      <c r="V20" s="217" t="s">
        <v>424</v>
      </c>
      <c r="W20" s="217" t="s">
        <v>424</v>
      </c>
      <c r="X20" s="217" t="s">
        <v>424</v>
      </c>
      <c r="Y20" s="217" t="s">
        <v>424</v>
      </c>
      <c r="Z20" s="217" t="s">
        <v>424</v>
      </c>
      <c r="AA20" s="217" t="s">
        <v>424</v>
      </c>
      <c r="AB20" s="217" t="s">
        <v>424</v>
      </c>
      <c r="AC20" s="199" t="s">
        <v>411</v>
      </c>
      <c r="AD20" s="199" t="s">
        <v>411</v>
      </c>
      <c r="AE20" s="159"/>
      <c r="AF20" s="196" t="s">
        <v>411</v>
      </c>
      <c r="AG20" s="196" t="s">
        <v>411</v>
      </c>
      <c r="AH20" s="180" t="s">
        <v>424</v>
      </c>
      <c r="AI20" s="196" t="s">
        <v>411</v>
      </c>
      <c r="AJ20" s="196" t="s">
        <v>411</v>
      </c>
      <c r="AK20" s="196" t="s">
        <v>411</v>
      </c>
      <c r="AL20" s="146" t="s">
        <v>18</v>
      </c>
    </row>
    <row r="21" spans="1:39" s="10" customFormat="1" ht="24.75" customHeight="1" thickBot="1" x14ac:dyDescent="0.25">
      <c r="A21" s="104" t="s">
        <v>122</v>
      </c>
      <c r="B21" s="104" t="s">
        <v>167</v>
      </c>
      <c r="C21" s="112" t="s">
        <v>60</v>
      </c>
      <c r="D21" s="96"/>
      <c r="E21" s="157">
        <v>0.16816237229563968</v>
      </c>
      <c r="F21" s="157">
        <v>0.43608047107107462</v>
      </c>
      <c r="G21" s="157">
        <v>2.1900556184715651E-2</v>
      </c>
      <c r="H21" s="157">
        <v>1.4437356519418642E-3</v>
      </c>
      <c r="I21" s="157">
        <v>0.23235618636626867</v>
      </c>
      <c r="J21" s="157">
        <v>0.23679852147625949</v>
      </c>
      <c r="K21" s="157">
        <v>0.24694408797391029</v>
      </c>
      <c r="L21" s="157">
        <v>6.4761289185377019E-2</v>
      </c>
      <c r="M21" s="175">
        <v>0.86077380573979978</v>
      </c>
      <c r="N21" s="157">
        <v>4.0201117582921934E-2</v>
      </c>
      <c r="O21" s="157">
        <v>1.8787068382450468E-2</v>
      </c>
      <c r="P21" s="157">
        <v>9.363129687330454E-4</v>
      </c>
      <c r="Q21" s="157">
        <v>4.1353968732288094E-4</v>
      </c>
      <c r="R21" s="157">
        <v>3.3397585478580551E-2</v>
      </c>
      <c r="S21" s="157">
        <v>8.8829971277946552E-3</v>
      </c>
      <c r="T21" s="157">
        <v>4.613764538883524E-3</v>
      </c>
      <c r="U21" s="157">
        <v>7.4270331166201742E-4</v>
      </c>
      <c r="V21" s="157">
        <v>0.74091472573546924</v>
      </c>
      <c r="W21" s="157">
        <v>0.1470918916455082</v>
      </c>
      <c r="X21" s="157">
        <v>1.5036551310615855E-2</v>
      </c>
      <c r="Y21" s="157">
        <v>2.3871287320675581E-2</v>
      </c>
      <c r="Z21" s="157">
        <v>7.5295353896293838E-3</v>
      </c>
      <c r="AA21" s="157">
        <v>6.0140885175800594E-3</v>
      </c>
      <c r="AB21" s="157">
        <v>5.2451462538500873E-2</v>
      </c>
      <c r="AC21" s="157">
        <v>7.222123232488443E-3</v>
      </c>
      <c r="AD21" s="157">
        <v>1.0312134495207869E-3</v>
      </c>
      <c r="AE21" s="159"/>
      <c r="AF21" s="167">
        <v>5.3823810082849768</v>
      </c>
      <c r="AG21" s="167">
        <v>5.5564077082604415</v>
      </c>
      <c r="AH21" s="167">
        <v>883.87911586949633</v>
      </c>
      <c r="AI21" s="167">
        <v>1443.7356519418643</v>
      </c>
      <c r="AJ21" s="196" t="s">
        <v>411</v>
      </c>
      <c r="AK21" s="196" t="s">
        <v>411</v>
      </c>
      <c r="AL21" s="146" t="s">
        <v>18</v>
      </c>
    </row>
    <row r="22" spans="1:39" s="10" customFormat="1" ht="24.75" customHeight="1" thickBot="1" x14ac:dyDescent="0.25">
      <c r="A22" s="104" t="s">
        <v>122</v>
      </c>
      <c r="B22" s="104" t="s">
        <v>168</v>
      </c>
      <c r="C22" s="112" t="s">
        <v>299</v>
      </c>
      <c r="D22" s="96"/>
      <c r="E22" s="388">
        <v>0.47805300000000006</v>
      </c>
      <c r="F22" s="388">
        <v>4.5936000000000006E-3</v>
      </c>
      <c r="G22" s="388">
        <v>0.17743267000000001</v>
      </c>
      <c r="H22" s="387" t="s">
        <v>425</v>
      </c>
      <c r="I22" s="190" t="s">
        <v>427</v>
      </c>
      <c r="J22" s="190" t="s">
        <v>427</v>
      </c>
      <c r="K22" s="190" t="s">
        <v>427</v>
      </c>
      <c r="L22" s="190" t="s">
        <v>427</v>
      </c>
      <c r="M22" s="388">
        <v>0.43098681000000005</v>
      </c>
      <c r="N22" s="388">
        <v>2.50096E-2</v>
      </c>
      <c r="O22" s="388">
        <v>2.0415999999999998E-3</v>
      </c>
      <c r="P22" s="388">
        <v>1.25048E-2</v>
      </c>
      <c r="Q22" s="388">
        <v>6.7627999999999994E-3</v>
      </c>
      <c r="R22" s="388">
        <v>1.0463200000000001E-2</v>
      </c>
      <c r="S22" s="388">
        <v>1.6511439999999995E-2</v>
      </c>
      <c r="T22" s="388">
        <v>1.25048E-2</v>
      </c>
      <c r="U22" s="388">
        <v>6.4565599999999992E-3</v>
      </c>
      <c r="V22" s="388">
        <v>0.10820479999999999</v>
      </c>
      <c r="W22" s="388">
        <v>1.0463199999999999E-3</v>
      </c>
      <c r="X22" s="388">
        <v>1.6587999999999998E-5</v>
      </c>
      <c r="Y22" s="388">
        <v>7.1455999999999988E-5</v>
      </c>
      <c r="Z22" s="388">
        <v>1.9650399999999997E-5</v>
      </c>
      <c r="AA22" s="388">
        <v>1.0973599999999999E-5</v>
      </c>
      <c r="AB22" s="388">
        <v>1.1866799999999997E-4</v>
      </c>
      <c r="AC22" s="388">
        <v>1.1739199999999997E-3</v>
      </c>
      <c r="AD22" s="388">
        <v>2.6285599999999999E-2</v>
      </c>
      <c r="AE22" s="159"/>
      <c r="AF22" s="372" t="s">
        <v>411</v>
      </c>
      <c r="AG22" s="372" t="s">
        <v>411</v>
      </c>
      <c r="AH22" s="372" t="s">
        <v>411</v>
      </c>
      <c r="AI22" s="372" t="s">
        <v>411</v>
      </c>
      <c r="AJ22" s="196" t="s">
        <v>411</v>
      </c>
      <c r="AK22" s="167" t="s">
        <v>511</v>
      </c>
      <c r="AL22" s="146" t="s">
        <v>498</v>
      </c>
    </row>
    <row r="23" spans="1:39" s="10" customFormat="1" ht="24.75" customHeight="1" thickBot="1" x14ac:dyDescent="0.25">
      <c r="A23" s="104" t="s">
        <v>129</v>
      </c>
      <c r="B23" s="104"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159"/>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4"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159"/>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4" t="s">
        <v>170</v>
      </c>
      <c r="C25" s="112"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159"/>
      <c r="AF25" s="180" t="s">
        <v>424</v>
      </c>
      <c r="AG25" s="180" t="s">
        <v>424</v>
      </c>
      <c r="AH25" s="180" t="s">
        <v>424</v>
      </c>
      <c r="AI25" s="180" t="s">
        <v>424</v>
      </c>
      <c r="AJ25" s="180" t="s">
        <v>424</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159"/>
      <c r="AF26" s="180" t="s">
        <v>424</v>
      </c>
      <c r="AG26" s="180" t="s">
        <v>424</v>
      </c>
      <c r="AH26" s="180" t="s">
        <v>424</v>
      </c>
      <c r="AI26" s="180" t="s">
        <v>424</v>
      </c>
      <c r="AJ26" s="180" t="s">
        <v>424</v>
      </c>
      <c r="AK26" s="196" t="s">
        <v>411</v>
      </c>
      <c r="AL26" s="146" t="s">
        <v>18</v>
      </c>
    </row>
    <row r="27" spans="1:39" s="10" customFormat="1" ht="24.75" customHeight="1" thickBot="1" x14ac:dyDescent="0.25">
      <c r="A27" s="104" t="s">
        <v>131</v>
      </c>
      <c r="B27" s="104" t="s">
        <v>171</v>
      </c>
      <c r="C27" s="112" t="s">
        <v>61</v>
      </c>
      <c r="D27" s="96"/>
      <c r="E27" s="388">
        <v>1.3221445211428571</v>
      </c>
      <c r="F27" s="388">
        <v>2.5662391668571427</v>
      </c>
      <c r="G27" s="388">
        <v>0.64600000000000002</v>
      </c>
      <c r="H27" s="388">
        <v>0.27813325028571428</v>
      </c>
      <c r="I27" s="388">
        <v>6.660389714285714E-3</v>
      </c>
      <c r="J27" s="388">
        <v>6.660389714285714E-3</v>
      </c>
      <c r="K27" s="388">
        <v>6.660389714285714E-3</v>
      </c>
      <c r="L27" s="388">
        <v>7.7519999999999987E-4</v>
      </c>
      <c r="M27" s="388">
        <v>16.009169638857145</v>
      </c>
      <c r="N27" s="388">
        <v>2.0344502857142857E-2</v>
      </c>
      <c r="O27" s="388">
        <v>3.559204365714286E-3</v>
      </c>
      <c r="P27" s="185" t="s">
        <v>425</v>
      </c>
      <c r="Q27" s="185" t="s">
        <v>425</v>
      </c>
      <c r="R27" s="388">
        <v>5.1978208114285716E-3</v>
      </c>
      <c r="S27" s="388">
        <v>1.3750551211428571E-2</v>
      </c>
      <c r="T27" s="388">
        <v>4.2704723314285712E-3</v>
      </c>
      <c r="U27" s="388">
        <v>6.4600000000000012E-5</v>
      </c>
      <c r="V27" s="388">
        <v>0.71319966971428572</v>
      </c>
      <c r="W27" s="185" t="s">
        <v>425</v>
      </c>
      <c r="X27" s="388">
        <v>1.8779525721142856E-3</v>
      </c>
      <c r="Y27" s="388">
        <v>2.3094500000000002E-3</v>
      </c>
      <c r="Z27" s="388">
        <v>1.474202572114286E-3</v>
      </c>
      <c r="AA27" s="388">
        <v>2.5465625721142861E-3</v>
      </c>
      <c r="AB27" s="388">
        <v>8.2081677163428589E-3</v>
      </c>
      <c r="AC27" s="187" t="s">
        <v>425</v>
      </c>
      <c r="AD27" s="187" t="s">
        <v>425</v>
      </c>
      <c r="AE27" s="173"/>
      <c r="AF27" s="167">
        <v>14470.4</v>
      </c>
      <c r="AG27" s="197" t="s">
        <v>411</v>
      </c>
      <c r="AH27" s="167">
        <v>422</v>
      </c>
      <c r="AI27" s="180" t="s">
        <v>424</v>
      </c>
      <c r="AJ27" s="197" t="s">
        <v>411</v>
      </c>
      <c r="AK27" s="198" t="s">
        <v>411</v>
      </c>
      <c r="AL27" s="146" t="s">
        <v>18</v>
      </c>
    </row>
    <row r="28" spans="1:39" s="10" customFormat="1" ht="24.75" customHeight="1" thickBot="1" x14ac:dyDescent="0.25">
      <c r="A28" s="104" t="s">
        <v>131</v>
      </c>
      <c r="B28" s="104" t="s">
        <v>172</v>
      </c>
      <c r="C28" s="112" t="s">
        <v>154</v>
      </c>
      <c r="D28" s="96"/>
      <c r="E28" s="388">
        <v>0.19788421829658515</v>
      </c>
      <c r="F28" s="388">
        <v>1.8056200927655766E-2</v>
      </c>
      <c r="G28" s="388">
        <v>2.9359676305131328E-2</v>
      </c>
      <c r="H28" s="388">
        <v>1.4679838152565665E-4</v>
      </c>
      <c r="I28" s="403">
        <v>1.7909402546130111E-2</v>
      </c>
      <c r="J28" s="403">
        <v>1.7909402546130111E-2</v>
      </c>
      <c r="K28" s="388">
        <v>1.7909402546130111E-2</v>
      </c>
      <c r="L28" s="388">
        <v>9.8501714003715619E-3</v>
      </c>
      <c r="M28" s="388">
        <v>9.9969697818972164E-2</v>
      </c>
      <c r="N28" s="388">
        <v>2.2900547518002433E-2</v>
      </c>
      <c r="O28" s="388">
        <v>1.2771459192732128E-4</v>
      </c>
      <c r="P28" s="185" t="s">
        <v>425</v>
      </c>
      <c r="Q28" s="185" t="s">
        <v>425</v>
      </c>
      <c r="R28" s="388">
        <v>4.4039514457696992E-4</v>
      </c>
      <c r="S28" s="388">
        <v>3.1121256883439208E-4</v>
      </c>
      <c r="T28" s="388">
        <v>1.2918257574257784E-4</v>
      </c>
      <c r="U28" s="388">
        <v>1.4679838152565665E-6</v>
      </c>
      <c r="V28" s="388">
        <v>2.5513558709159126E-2</v>
      </c>
      <c r="W28" s="185" t="s">
        <v>425</v>
      </c>
      <c r="X28" s="388">
        <v>3.5378409947683248E-4</v>
      </c>
      <c r="Y28" s="388">
        <v>3.9635563011927288E-4</v>
      </c>
      <c r="Z28" s="388">
        <v>3.1121256883439208E-4</v>
      </c>
      <c r="AA28" s="388">
        <v>3.3029635843272745E-4</v>
      </c>
      <c r="AB28" s="388">
        <v>1.3916486568632249E-3</v>
      </c>
      <c r="AC28" s="185" t="s">
        <v>425</v>
      </c>
      <c r="AD28" s="185" t="s">
        <v>425</v>
      </c>
      <c r="AE28" s="173"/>
      <c r="AF28" s="167">
        <v>624.67396393896445</v>
      </c>
      <c r="AG28" s="197" t="s">
        <v>411</v>
      </c>
      <c r="AH28" s="174">
        <v>0</v>
      </c>
      <c r="AI28" s="180" t="s">
        <v>424</v>
      </c>
      <c r="AJ28" s="197" t="s">
        <v>411</v>
      </c>
      <c r="AK28" s="198" t="s">
        <v>411</v>
      </c>
      <c r="AL28" s="146" t="s">
        <v>18</v>
      </c>
    </row>
    <row r="29" spans="1:39" s="10" customFormat="1" ht="24.75" customHeight="1" thickBot="1" x14ac:dyDescent="0.25">
      <c r="A29" s="104" t="s">
        <v>131</v>
      </c>
      <c r="B29" s="104" t="s">
        <v>173</v>
      </c>
      <c r="C29" s="112" t="s">
        <v>155</v>
      </c>
      <c r="D29" s="96"/>
      <c r="E29" s="388">
        <v>1.2727077327900704</v>
      </c>
      <c r="F29" s="388">
        <v>4.414015258231458E-2</v>
      </c>
      <c r="G29" s="388">
        <v>9.8089227960699063E-2</v>
      </c>
      <c r="H29" s="388">
        <v>9.8089227960699069E-4</v>
      </c>
      <c r="I29" s="403">
        <v>2.6974537689192245E-2</v>
      </c>
      <c r="J29" s="403">
        <v>2.6974537689192245E-2</v>
      </c>
      <c r="K29" s="388">
        <v>2.6974537689192245E-2</v>
      </c>
      <c r="L29" s="388">
        <v>1.4296504975271891E-2</v>
      </c>
      <c r="M29" s="388">
        <v>0.29917214528013208</v>
      </c>
      <c r="N29" s="388">
        <v>4.7377097105017647E-2</v>
      </c>
      <c r="O29" s="388">
        <v>4.266881416290409E-4</v>
      </c>
      <c r="P29" s="185" t="s">
        <v>425</v>
      </c>
      <c r="Q29" s="185" t="s">
        <v>425</v>
      </c>
      <c r="R29" s="388">
        <v>1.4713384194104859E-3</v>
      </c>
      <c r="S29" s="388">
        <v>1.03974581638341E-3</v>
      </c>
      <c r="T29" s="388">
        <v>4.3159260302707593E-4</v>
      </c>
      <c r="U29" s="388">
        <v>4.904461398034953E-6</v>
      </c>
      <c r="V29" s="388">
        <v>8.5239539097847483E-2</v>
      </c>
      <c r="W29" s="185" t="s">
        <v>425</v>
      </c>
      <c r="X29" s="388">
        <v>1.7165614893122335E-4</v>
      </c>
      <c r="Y29" s="388">
        <v>1.03974581638341E-3</v>
      </c>
      <c r="Z29" s="388">
        <v>1.1623573513342839E-3</v>
      </c>
      <c r="AA29" s="388">
        <v>2.6729314619290494E-4</v>
      </c>
      <c r="AB29" s="388">
        <v>2.6410524628418222E-3</v>
      </c>
      <c r="AC29" s="185" t="s">
        <v>425</v>
      </c>
      <c r="AD29" s="185" t="s">
        <v>425</v>
      </c>
      <c r="AE29" s="173"/>
      <c r="AF29" s="167">
        <v>2087.0048502276395</v>
      </c>
      <c r="AG29" s="197" t="s">
        <v>411</v>
      </c>
      <c r="AH29" s="174">
        <v>0</v>
      </c>
      <c r="AI29" s="180" t="s">
        <v>424</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5" t="s">
        <v>425</v>
      </c>
      <c r="AD30" s="185" t="s">
        <v>425</v>
      </c>
      <c r="AE30" s="173"/>
      <c r="AF30" s="183" t="s">
        <v>425</v>
      </c>
      <c r="AG30" s="197" t="s">
        <v>411</v>
      </c>
      <c r="AH30" s="183" t="s">
        <v>425</v>
      </c>
      <c r="AI30" s="180" t="s">
        <v>424</v>
      </c>
      <c r="AJ30" s="197" t="s">
        <v>411</v>
      </c>
      <c r="AK30" s="198" t="s">
        <v>411</v>
      </c>
      <c r="AL30" s="146" t="s">
        <v>18</v>
      </c>
      <c r="AM30" s="44"/>
    </row>
    <row r="31" spans="1:39" s="10" customFormat="1" ht="24.75" customHeight="1" thickBot="1" x14ac:dyDescent="0.25">
      <c r="A31" s="104" t="s">
        <v>131</v>
      </c>
      <c r="B31" s="104" t="s">
        <v>175</v>
      </c>
      <c r="C31" s="112" t="s">
        <v>63</v>
      </c>
      <c r="D31" s="96"/>
      <c r="E31" s="199" t="s">
        <v>411</v>
      </c>
      <c r="F31" s="388">
        <v>0.58301933333333322</v>
      </c>
      <c r="G31" s="199" t="s">
        <v>411</v>
      </c>
      <c r="H31" s="199" t="s">
        <v>411</v>
      </c>
      <c r="I31" s="199" t="s">
        <v>411</v>
      </c>
      <c r="J31" s="199" t="s">
        <v>411</v>
      </c>
      <c r="K31" s="199" t="s">
        <v>411</v>
      </c>
      <c r="L31" s="199" t="s">
        <v>411</v>
      </c>
      <c r="M31" s="199" t="s">
        <v>411</v>
      </c>
      <c r="N31" s="199" t="s">
        <v>411</v>
      </c>
      <c r="O31" s="199" t="s">
        <v>411</v>
      </c>
      <c r="P31" s="199" t="s">
        <v>411</v>
      </c>
      <c r="Q31" s="199" t="s">
        <v>411</v>
      </c>
      <c r="R31" s="199" t="s">
        <v>411</v>
      </c>
      <c r="S31" s="199" t="s">
        <v>411</v>
      </c>
      <c r="T31" s="199" t="s">
        <v>411</v>
      </c>
      <c r="U31" s="199" t="s">
        <v>411</v>
      </c>
      <c r="V31" s="199" t="s">
        <v>411</v>
      </c>
      <c r="W31" s="185" t="s">
        <v>425</v>
      </c>
      <c r="X31" s="185" t="s">
        <v>425</v>
      </c>
      <c r="Y31" s="185" t="s">
        <v>425</v>
      </c>
      <c r="Z31" s="185" t="s">
        <v>425</v>
      </c>
      <c r="AA31" s="185" t="s">
        <v>425</v>
      </c>
      <c r="AB31" s="199" t="s">
        <v>411</v>
      </c>
      <c r="AC31" s="185" t="s">
        <v>425</v>
      </c>
      <c r="AD31" s="185" t="s">
        <v>425</v>
      </c>
      <c r="AE31" s="173"/>
      <c r="AF31" s="192" t="s">
        <v>427</v>
      </c>
      <c r="AG31" s="197" t="s">
        <v>411</v>
      </c>
      <c r="AH31" s="197" t="s">
        <v>411</v>
      </c>
      <c r="AI31" s="197" t="s">
        <v>411</v>
      </c>
      <c r="AJ31" s="197" t="s">
        <v>411</v>
      </c>
      <c r="AK31" s="198" t="s">
        <v>411</v>
      </c>
      <c r="AL31" s="146" t="s">
        <v>18</v>
      </c>
    </row>
    <row r="32" spans="1:39" s="10" customFormat="1" ht="24.75" customHeight="1" thickBot="1" x14ac:dyDescent="0.25">
      <c r="A32" s="104" t="s">
        <v>131</v>
      </c>
      <c r="B32" s="104" t="s">
        <v>176</v>
      </c>
      <c r="C32" s="112" t="s">
        <v>64</v>
      </c>
      <c r="D32" s="96"/>
      <c r="E32" s="199" t="s">
        <v>411</v>
      </c>
      <c r="F32" s="199" t="s">
        <v>411</v>
      </c>
      <c r="G32" s="199" t="s">
        <v>411</v>
      </c>
      <c r="H32" s="199" t="s">
        <v>411</v>
      </c>
      <c r="I32" s="388">
        <v>5.1169470000000002E-2</v>
      </c>
      <c r="J32" s="388">
        <v>9.9030530000000005E-2</v>
      </c>
      <c r="K32" s="394">
        <v>0.12594594100000001</v>
      </c>
      <c r="L32" s="394">
        <v>5.1169470000000002E-3</v>
      </c>
      <c r="M32" s="199" t="s">
        <v>411</v>
      </c>
      <c r="N32" s="183" t="s">
        <v>425</v>
      </c>
      <c r="O32" s="183" t="s">
        <v>425</v>
      </c>
      <c r="P32" s="183" t="s">
        <v>425</v>
      </c>
      <c r="Q32" s="183" t="s">
        <v>425</v>
      </c>
      <c r="R32" s="183" t="s">
        <v>425</v>
      </c>
      <c r="S32" s="183" t="s">
        <v>425</v>
      </c>
      <c r="T32" s="183" t="s">
        <v>425</v>
      </c>
      <c r="U32" s="183" t="s">
        <v>425</v>
      </c>
      <c r="V32" s="183" t="s">
        <v>425</v>
      </c>
      <c r="W32" s="199" t="s">
        <v>411</v>
      </c>
      <c r="X32" s="185" t="s">
        <v>425</v>
      </c>
      <c r="Y32" s="185" t="s">
        <v>425</v>
      </c>
      <c r="Z32" s="185" t="s">
        <v>425</v>
      </c>
      <c r="AA32" s="185" t="s">
        <v>425</v>
      </c>
      <c r="AB32" s="185" t="s">
        <v>425</v>
      </c>
      <c r="AC32" s="185" t="s">
        <v>425</v>
      </c>
      <c r="AD32" s="185" t="s">
        <v>425</v>
      </c>
      <c r="AE32" s="173"/>
      <c r="AF32" s="197" t="s">
        <v>411</v>
      </c>
      <c r="AG32" s="197" t="s">
        <v>411</v>
      </c>
      <c r="AH32" s="197" t="s">
        <v>411</v>
      </c>
      <c r="AI32" s="197"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394">
        <v>2.6309960000000004E-2</v>
      </c>
      <c r="J33" s="394">
        <v>4.8446650000000001E-2</v>
      </c>
      <c r="K33" s="394">
        <v>5.6375550000000003E-2</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173"/>
      <c r="AF33" s="197" t="s">
        <v>411</v>
      </c>
      <c r="AG33" s="197" t="s">
        <v>411</v>
      </c>
      <c r="AH33" s="197" t="s">
        <v>411</v>
      </c>
      <c r="AI33" s="197" t="s">
        <v>411</v>
      </c>
      <c r="AJ33" s="197" t="s">
        <v>411</v>
      </c>
      <c r="AK33" s="186" t="s">
        <v>425</v>
      </c>
      <c r="AL33" s="232" t="s">
        <v>434</v>
      </c>
    </row>
    <row r="34" spans="1:38" s="10" customFormat="1" ht="24.75" customHeight="1" thickBot="1" x14ac:dyDescent="0.25">
      <c r="A34" s="104" t="s">
        <v>129</v>
      </c>
      <c r="B34" s="104" t="s">
        <v>178</v>
      </c>
      <c r="C34" s="112" t="s">
        <v>66</v>
      </c>
      <c r="D34" s="96"/>
      <c r="E34" s="176">
        <v>6.0263954958670478E-2</v>
      </c>
      <c r="F34" s="176">
        <v>5.3478509648438493E-3</v>
      </c>
      <c r="G34" s="388">
        <v>2.3001509526210107E-3</v>
      </c>
      <c r="H34" s="176">
        <v>8.0505283341735375E-6</v>
      </c>
      <c r="I34" s="176">
        <v>1.5756034025453923E-3</v>
      </c>
      <c r="J34" s="176">
        <v>1.6561086858871274E-3</v>
      </c>
      <c r="K34" s="176">
        <v>1.7481147239919678E-3</v>
      </c>
      <c r="L34" s="187" t="s">
        <v>425</v>
      </c>
      <c r="M34" s="176">
        <v>1.2305807596522405E-2</v>
      </c>
      <c r="N34" s="187" t="s">
        <v>425</v>
      </c>
      <c r="O34" s="176">
        <v>1.1500754763105051E-5</v>
      </c>
      <c r="P34" s="187" t="s">
        <v>425</v>
      </c>
      <c r="Q34" s="187" t="s">
        <v>425</v>
      </c>
      <c r="R34" s="176">
        <v>5.7503773815525269E-5</v>
      </c>
      <c r="S34" s="176">
        <v>1.9551283097278588E-3</v>
      </c>
      <c r="T34" s="176">
        <v>8.0505283341735371E-5</v>
      </c>
      <c r="U34" s="176">
        <v>1.1500754763105051E-5</v>
      </c>
      <c r="V34" s="176">
        <v>1.1500754763105051E-3</v>
      </c>
      <c r="W34" s="187" t="s">
        <v>425</v>
      </c>
      <c r="X34" s="176">
        <v>3.4502264289315153E-5</v>
      </c>
      <c r="Y34" s="176">
        <v>5.7503773815525269E-5</v>
      </c>
      <c r="Z34" s="187" t="s">
        <v>425</v>
      </c>
      <c r="AA34" s="187" t="s">
        <v>425</v>
      </c>
      <c r="AB34" s="187" t="s">
        <v>425</v>
      </c>
      <c r="AC34" s="206" t="s">
        <v>411</v>
      </c>
      <c r="AD34" s="206" t="s">
        <v>411</v>
      </c>
      <c r="AE34" s="159"/>
      <c r="AF34" s="371">
        <v>49.453245481351722</v>
      </c>
      <c r="AG34" s="372" t="s">
        <v>411</v>
      </c>
      <c r="AH34" s="372" t="s">
        <v>411</v>
      </c>
      <c r="AI34" s="372" t="s">
        <v>411</v>
      </c>
      <c r="AJ34" s="372"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159"/>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9.0591066139046571E-3</v>
      </c>
      <c r="F36" s="176">
        <v>2.1957668385502976E-4</v>
      </c>
      <c r="G36" s="400">
        <v>2.5094478154860547E-3</v>
      </c>
      <c r="H36" s="183" t="s">
        <v>425</v>
      </c>
      <c r="I36" s="176">
        <v>1.3425545812850392E-4</v>
      </c>
      <c r="J36" s="176">
        <v>1.3425545812850392E-4</v>
      </c>
      <c r="K36" s="176">
        <v>1.3425545812850392E-4</v>
      </c>
      <c r="L36" s="176">
        <v>4.1619192019836212E-5</v>
      </c>
      <c r="M36" s="176">
        <v>4.818139805733224E-4</v>
      </c>
      <c r="N36" s="176">
        <v>1.6311410800659352E-5</v>
      </c>
      <c r="O36" s="176">
        <v>1.2547239077430273E-6</v>
      </c>
      <c r="P36" s="176">
        <v>3.7641717232290812E-6</v>
      </c>
      <c r="Q36" s="176">
        <v>5.0188956309721092E-6</v>
      </c>
      <c r="R36" s="176">
        <v>6.2736195387151363E-6</v>
      </c>
      <c r="S36" s="176">
        <v>1.104157038813864E-4</v>
      </c>
      <c r="T36" s="176">
        <v>1.2547239077430274E-4</v>
      </c>
      <c r="U36" s="176">
        <v>1.2547239077430273E-5</v>
      </c>
      <c r="V36" s="176">
        <v>1.5056686892916328E-4</v>
      </c>
      <c r="W36" s="176">
        <v>1.6311410800659352E-5</v>
      </c>
      <c r="X36" s="176">
        <v>2.5094478154860548E-7</v>
      </c>
      <c r="Y36" s="176">
        <v>1.2547239077430273E-6</v>
      </c>
      <c r="Z36" s="176">
        <v>1.2547239077430273E-6</v>
      </c>
      <c r="AA36" s="176">
        <v>1.2547239077430274E-7</v>
      </c>
      <c r="AB36" s="176">
        <v>2.8858649878089625E-6</v>
      </c>
      <c r="AC36" s="176">
        <v>1.0037791261944218E-5</v>
      </c>
      <c r="AD36" s="176">
        <v>4.7679508494235036E-6</v>
      </c>
      <c r="AE36" s="159"/>
      <c r="AF36" s="371">
        <v>5.3953128032950168</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159"/>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159"/>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0.13401471942446042</v>
      </c>
      <c r="F39" s="175">
        <v>0.17431194244604317</v>
      </c>
      <c r="G39" s="175">
        <v>1.0187529496402878E-2</v>
      </c>
      <c r="H39" s="175">
        <v>5.0000000000000001E-4</v>
      </c>
      <c r="I39" s="175">
        <v>8.1562348201438845E-2</v>
      </c>
      <c r="J39" s="175">
        <v>8.3190139568345325E-2</v>
      </c>
      <c r="K39" s="175">
        <v>8.6690139568345329E-2</v>
      </c>
      <c r="L39" s="175">
        <v>2.2861202992805758E-2</v>
      </c>
      <c r="M39" s="175">
        <v>3.3826532374100722E-2</v>
      </c>
      <c r="N39" s="175">
        <v>1.3851996978417266E-2</v>
      </c>
      <c r="O39" s="175">
        <v>6.5073075683453234E-3</v>
      </c>
      <c r="P39" s="175">
        <v>3.8625971223021585E-4</v>
      </c>
      <c r="Q39" s="175">
        <v>2.1829856115107912E-4</v>
      </c>
      <c r="R39" s="175">
        <v>1.1939231223021584E-2</v>
      </c>
      <c r="S39" s="175">
        <v>3.1304433669064749E-3</v>
      </c>
      <c r="T39" s="175">
        <v>1.0136859712230216E-3</v>
      </c>
      <c r="U39" s="175">
        <v>3.1341971223021578E-4</v>
      </c>
      <c r="V39" s="175">
        <v>0.25751134820143884</v>
      </c>
      <c r="W39" s="175">
        <v>5.0785982733812948E-2</v>
      </c>
      <c r="X39" s="175">
        <v>5.0008153345323745E-3</v>
      </c>
      <c r="Y39" s="175">
        <v>8.0035969568345335E-3</v>
      </c>
      <c r="Z39" s="175">
        <v>2.5011944151079137E-3</v>
      </c>
      <c r="AA39" s="175">
        <v>2.0011654956834531E-3</v>
      </c>
      <c r="AB39" s="175">
        <v>1.7506772202158273E-2</v>
      </c>
      <c r="AC39" s="175">
        <v>2.5093713669064751E-3</v>
      </c>
      <c r="AD39" s="175">
        <v>3.0005537625899283E-5</v>
      </c>
      <c r="AE39" s="159"/>
      <c r="AF39" s="167">
        <v>42.597122302158276</v>
      </c>
      <c r="AG39" s="180" t="s">
        <v>424</v>
      </c>
      <c r="AH39" s="167">
        <v>1020</v>
      </c>
      <c r="AI39" s="167">
        <v>500</v>
      </c>
      <c r="AJ39" s="200" t="s">
        <v>411</v>
      </c>
      <c r="AK39" s="196" t="s">
        <v>411</v>
      </c>
      <c r="AL39" s="146" t="s">
        <v>18</v>
      </c>
    </row>
    <row r="40" spans="1:38" s="10" customFormat="1" ht="24.75" customHeight="1" thickBot="1" x14ac:dyDescent="0.25">
      <c r="A40" s="104" t="s">
        <v>129</v>
      </c>
      <c r="B40" s="104" t="s">
        <v>184</v>
      </c>
      <c r="C40" s="112" t="s">
        <v>355</v>
      </c>
      <c r="D40" s="96"/>
      <c r="E40" s="183" t="s">
        <v>425</v>
      </c>
      <c r="F40" s="183" t="s">
        <v>425</v>
      </c>
      <c r="G40" s="183" t="s">
        <v>425</v>
      </c>
      <c r="H40" s="183" t="s">
        <v>425</v>
      </c>
      <c r="I40" s="183" t="s">
        <v>425</v>
      </c>
      <c r="J40" s="183" t="s">
        <v>425</v>
      </c>
      <c r="K40" s="183" t="s">
        <v>425</v>
      </c>
      <c r="L40" s="183" t="s">
        <v>425</v>
      </c>
      <c r="M40" s="183"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159"/>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1.5819153507213146</v>
      </c>
      <c r="F41" s="175">
        <v>15.030071800840737</v>
      </c>
      <c r="G41" s="175">
        <v>0.38680435834527566</v>
      </c>
      <c r="H41" s="175">
        <v>0.20011116537689883</v>
      </c>
      <c r="I41" s="175">
        <v>18.527744844864817</v>
      </c>
      <c r="J41" s="175">
        <v>19.028148152402789</v>
      </c>
      <c r="K41" s="175">
        <v>20.029623535989302</v>
      </c>
      <c r="L41" s="175">
        <v>1.8521103628131081</v>
      </c>
      <c r="M41" s="175">
        <v>100.36865245781982</v>
      </c>
      <c r="N41" s="399">
        <v>0.6784789542551829</v>
      </c>
      <c r="O41" s="399">
        <v>0.32520738726774623</v>
      </c>
      <c r="P41" s="399">
        <v>1.4798797397535111E-2</v>
      </c>
      <c r="Q41" s="399">
        <v>4.9855872406611261E-3</v>
      </c>
      <c r="R41" s="175">
        <v>0.57582361933464798</v>
      </c>
      <c r="S41" s="175">
        <v>0.15077558470025565</v>
      </c>
      <c r="T41" s="175">
        <v>5.0338304484977545E-2</v>
      </c>
      <c r="U41" s="175">
        <v>1.5432140526034203E-2</v>
      </c>
      <c r="V41" s="175">
        <v>12.812450047691698</v>
      </c>
      <c r="W41" s="175">
        <v>20.044743382917741</v>
      </c>
      <c r="X41" s="175">
        <v>3.0321706259626025</v>
      </c>
      <c r="Y41" s="175">
        <v>2.7843798994387927</v>
      </c>
      <c r="Z41" s="175">
        <v>1.0537439580038064</v>
      </c>
      <c r="AA41" s="175">
        <v>1.7787571957032426</v>
      </c>
      <c r="AB41" s="175">
        <v>8.6490516791084442</v>
      </c>
      <c r="AC41" s="175">
        <v>0.12507980844559088</v>
      </c>
      <c r="AD41" s="175">
        <v>5.5611602426674312E-3</v>
      </c>
      <c r="AE41" s="159"/>
      <c r="AF41" s="178">
        <v>1265.8832521257284</v>
      </c>
      <c r="AG41" s="178">
        <v>23.884589662749594</v>
      </c>
      <c r="AH41" s="178">
        <v>5178</v>
      </c>
      <c r="AI41" s="178">
        <v>25013</v>
      </c>
      <c r="AJ41" s="200" t="s">
        <v>411</v>
      </c>
      <c r="AK41" s="196" t="s">
        <v>411</v>
      </c>
      <c r="AL41" s="146" t="s">
        <v>18</v>
      </c>
    </row>
    <row r="42" spans="1:38" s="10" customFormat="1" ht="24.75" customHeight="1" thickBot="1" x14ac:dyDescent="0.25">
      <c r="A42" s="104" t="s">
        <v>129</v>
      </c>
      <c r="B42" s="104" t="s">
        <v>186</v>
      </c>
      <c r="C42" s="112" t="s">
        <v>68</v>
      </c>
      <c r="D42" s="96"/>
      <c r="E42" s="183" t="s">
        <v>425</v>
      </c>
      <c r="F42" s="183" t="s">
        <v>425</v>
      </c>
      <c r="G42" s="183" t="s">
        <v>425</v>
      </c>
      <c r="H42" s="183" t="s">
        <v>425</v>
      </c>
      <c r="I42" s="183" t="s">
        <v>425</v>
      </c>
      <c r="J42" s="183" t="s">
        <v>425</v>
      </c>
      <c r="K42" s="183" t="s">
        <v>425</v>
      </c>
      <c r="L42" s="183" t="s">
        <v>425</v>
      </c>
      <c r="M42" s="183"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159"/>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3.3856048254913254E-3</v>
      </c>
      <c r="F43" s="175">
        <v>2.2128136114322387E-4</v>
      </c>
      <c r="G43" s="175">
        <v>1.0400223973731522E-3</v>
      </c>
      <c r="H43" s="175">
        <v>0</v>
      </c>
      <c r="I43" s="175">
        <v>1.991532250289015E-4</v>
      </c>
      <c r="J43" s="175">
        <v>2.3234542920038507E-4</v>
      </c>
      <c r="K43" s="175">
        <v>2.3234542920038507E-4</v>
      </c>
      <c r="L43" s="175">
        <v>1.1152580601618485E-4</v>
      </c>
      <c r="M43" s="175">
        <v>1.0289583293159911E-3</v>
      </c>
      <c r="N43" s="175">
        <v>8.8512544457289551E-5</v>
      </c>
      <c r="O43" s="175">
        <v>1.659610208574179E-6</v>
      </c>
      <c r="P43" s="175">
        <v>1.1064068057161195E-6</v>
      </c>
      <c r="Q43" s="175">
        <v>5.532034028580597E-6</v>
      </c>
      <c r="R43" s="175">
        <v>1.1064068057161194E-4</v>
      </c>
      <c r="S43" s="175">
        <v>3.3192204171483583E-5</v>
      </c>
      <c r="T43" s="175">
        <v>1.3830085071451493E-3</v>
      </c>
      <c r="U43" s="175">
        <v>1.1064068057161195E-6</v>
      </c>
      <c r="V43" s="175">
        <v>1.9915322502890147E-4</v>
      </c>
      <c r="W43" s="175">
        <v>6.6384408342967167E-5</v>
      </c>
      <c r="X43" s="175">
        <v>2.1021729308606268E-8</v>
      </c>
      <c r="Y43" s="175">
        <v>1.6596102085741789E-7</v>
      </c>
      <c r="Z43" s="175">
        <v>1.8808915697174031E-8</v>
      </c>
      <c r="AA43" s="175">
        <v>1.6596102085741788E-8</v>
      </c>
      <c r="AB43" s="175">
        <v>2.2238776794893998E-7</v>
      </c>
      <c r="AC43" s="175">
        <v>2.4340949725754628E-6</v>
      </c>
      <c r="AD43" s="175">
        <v>1.4383288474309553E-9</v>
      </c>
      <c r="AE43" s="159"/>
      <c r="AF43" s="157">
        <v>11.064068057161194</v>
      </c>
      <c r="AG43" s="180" t="s">
        <v>424</v>
      </c>
      <c r="AH43" s="180" t="s">
        <v>424</v>
      </c>
      <c r="AI43" s="180" t="s">
        <v>424</v>
      </c>
      <c r="AJ43" s="200" t="s">
        <v>411</v>
      </c>
      <c r="AK43" s="196" t="s">
        <v>411</v>
      </c>
      <c r="AL43" s="146" t="s">
        <v>18</v>
      </c>
    </row>
    <row r="44" spans="1:38" s="10" customFormat="1" ht="24.75" customHeight="1" thickBot="1" x14ac:dyDescent="0.25">
      <c r="A44" s="104" t="s">
        <v>129</v>
      </c>
      <c r="B44" s="104" t="s">
        <v>188</v>
      </c>
      <c r="C44" s="112" t="s">
        <v>70</v>
      </c>
      <c r="D44" s="96"/>
      <c r="E44" s="319">
        <v>0.44676505174927694</v>
      </c>
      <c r="F44" s="319">
        <v>0.34230828554154635</v>
      </c>
      <c r="G44" s="319">
        <v>2.8333454900493622E-2</v>
      </c>
      <c r="H44" s="319">
        <v>1.068056932603303E-4</v>
      </c>
      <c r="I44" s="319">
        <v>2.951505073346217E-2</v>
      </c>
      <c r="J44" s="319">
        <v>2.951505073346217E-2</v>
      </c>
      <c r="K44" s="319">
        <v>2.951505073346217E-2</v>
      </c>
      <c r="L44" s="319">
        <v>1.4534142074556691E-2</v>
      </c>
      <c r="M44" s="319">
        <v>0.95802700812608066</v>
      </c>
      <c r="N44" s="319">
        <v>3.2314225391138707E-2</v>
      </c>
      <c r="O44" s="319">
        <v>1.4166727450246811E-7</v>
      </c>
      <c r="P44" s="320" t="s">
        <v>425</v>
      </c>
      <c r="Q44" s="320" t="s">
        <v>425</v>
      </c>
      <c r="R44" s="319">
        <v>7.0833637251234066E-7</v>
      </c>
      <c r="S44" s="319">
        <v>2.4083436665419579E-5</v>
      </c>
      <c r="T44" s="319">
        <v>9.9167092151727692E-7</v>
      </c>
      <c r="U44" s="319">
        <v>1.4166727450246811E-7</v>
      </c>
      <c r="V44" s="319">
        <v>1.4166727450246811E-5</v>
      </c>
      <c r="W44" s="320" t="s">
        <v>425</v>
      </c>
      <c r="X44" s="319">
        <v>4.3805807619069274E-7</v>
      </c>
      <c r="Y44" s="319">
        <v>6.9528011982905216E-7</v>
      </c>
      <c r="Z44" s="320" t="s">
        <v>425</v>
      </c>
      <c r="AA44" s="320" t="s">
        <v>425</v>
      </c>
      <c r="AB44" s="320" t="s">
        <v>425</v>
      </c>
      <c r="AC44" s="320" t="s">
        <v>425</v>
      </c>
      <c r="AD44" s="320" t="s">
        <v>425</v>
      </c>
      <c r="AE44" s="159"/>
      <c r="AF44" s="321">
        <v>607.21056514256816</v>
      </c>
      <c r="AG44" s="323" t="s">
        <v>411</v>
      </c>
      <c r="AH44" s="323" t="s">
        <v>411</v>
      </c>
      <c r="AI44" s="323" t="s">
        <v>411</v>
      </c>
      <c r="AJ44" s="323" t="s">
        <v>411</v>
      </c>
      <c r="AK44" s="322" t="s">
        <v>411</v>
      </c>
      <c r="AL44" s="146" t="s">
        <v>18</v>
      </c>
    </row>
    <row r="45" spans="1:38" s="10" customFormat="1" ht="24.75" customHeight="1" thickBot="1" x14ac:dyDescent="0.25">
      <c r="A45" s="104" t="s">
        <v>129</v>
      </c>
      <c r="B45" s="104" t="s">
        <v>189</v>
      </c>
      <c r="C45" s="112" t="s">
        <v>139</v>
      </c>
      <c r="D45" s="96"/>
      <c r="E45" s="183" t="s">
        <v>425</v>
      </c>
      <c r="F45" s="183" t="s">
        <v>425</v>
      </c>
      <c r="G45" s="183" t="s">
        <v>425</v>
      </c>
      <c r="H45" s="183" t="s">
        <v>425</v>
      </c>
      <c r="I45" s="183" t="s">
        <v>425</v>
      </c>
      <c r="J45" s="183" t="s">
        <v>425</v>
      </c>
      <c r="K45" s="183" t="s">
        <v>425</v>
      </c>
      <c r="L45" s="183" t="s">
        <v>425</v>
      </c>
      <c r="M45" s="183"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159"/>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00" t="s">
        <v>411</v>
      </c>
      <c r="F46" s="200" t="s">
        <v>411</v>
      </c>
      <c r="G46" s="200" t="s">
        <v>411</v>
      </c>
      <c r="H46" s="200" t="s">
        <v>411</v>
      </c>
      <c r="I46" s="200" t="s">
        <v>411</v>
      </c>
      <c r="J46" s="200" t="s">
        <v>411</v>
      </c>
      <c r="K46" s="200" t="s">
        <v>411</v>
      </c>
      <c r="L46" s="200" t="s">
        <v>411</v>
      </c>
      <c r="M46" s="20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159"/>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00" t="s">
        <v>411</v>
      </c>
      <c r="F47" s="200" t="s">
        <v>411</v>
      </c>
      <c r="G47" s="200" t="s">
        <v>411</v>
      </c>
      <c r="H47" s="200" t="s">
        <v>411</v>
      </c>
      <c r="I47" s="200" t="s">
        <v>411</v>
      </c>
      <c r="J47" s="200" t="s">
        <v>411</v>
      </c>
      <c r="K47" s="200" t="s">
        <v>411</v>
      </c>
      <c r="L47" s="200" t="s">
        <v>411</v>
      </c>
      <c r="M47" s="20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159"/>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9.7599999999999996E-3</v>
      </c>
      <c r="G48" s="221" t="s">
        <v>411</v>
      </c>
      <c r="H48" s="220" t="s">
        <v>411</v>
      </c>
      <c r="I48" s="388">
        <v>6.0999999999999999E-5</v>
      </c>
      <c r="J48" s="388">
        <v>5.1239999999999999E-4</v>
      </c>
      <c r="K48" s="215">
        <v>1.0857999999999998E-3</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159"/>
      <c r="AF48" s="200" t="s">
        <v>411</v>
      </c>
      <c r="AG48" s="200" t="s">
        <v>411</v>
      </c>
      <c r="AH48" s="200" t="s">
        <v>411</v>
      </c>
      <c r="AI48" s="200" t="s">
        <v>411</v>
      </c>
      <c r="AJ48" s="200" t="s">
        <v>411</v>
      </c>
      <c r="AK48" s="371">
        <v>1.2199999999999999E-2</v>
      </c>
      <c r="AL48" s="146" t="s">
        <v>386</v>
      </c>
    </row>
    <row r="49" spans="1:38" s="10" customFormat="1" ht="24.75" customHeight="1" thickBot="1" x14ac:dyDescent="0.25">
      <c r="A49" s="104" t="s">
        <v>124</v>
      </c>
      <c r="B49" s="104" t="s">
        <v>193</v>
      </c>
      <c r="C49" s="112" t="s">
        <v>74</v>
      </c>
      <c r="D49" s="96"/>
      <c r="E49" s="180" t="s">
        <v>424</v>
      </c>
      <c r="F49" s="180" t="s">
        <v>424</v>
      </c>
      <c r="G49" s="180" t="s">
        <v>424</v>
      </c>
      <c r="H49" s="180" t="s">
        <v>424</v>
      </c>
      <c r="I49" s="180" t="s">
        <v>424</v>
      </c>
      <c r="J49" s="180" t="s">
        <v>424</v>
      </c>
      <c r="K49" s="180" t="s">
        <v>424</v>
      </c>
      <c r="L49" s="180" t="s">
        <v>424</v>
      </c>
      <c r="M49" s="180" t="s">
        <v>424</v>
      </c>
      <c r="N49" s="180" t="s">
        <v>424</v>
      </c>
      <c r="O49" s="180" t="s">
        <v>424</v>
      </c>
      <c r="P49" s="180" t="s">
        <v>424</v>
      </c>
      <c r="Q49" s="180" t="s">
        <v>424</v>
      </c>
      <c r="R49" s="180" t="s">
        <v>424</v>
      </c>
      <c r="S49" s="180" t="s">
        <v>424</v>
      </c>
      <c r="T49" s="180" t="s">
        <v>424</v>
      </c>
      <c r="U49" s="180" t="s">
        <v>424</v>
      </c>
      <c r="V49" s="180" t="s">
        <v>424</v>
      </c>
      <c r="W49" s="180" t="s">
        <v>424</v>
      </c>
      <c r="X49" s="180" t="s">
        <v>424</v>
      </c>
      <c r="Y49" s="180" t="s">
        <v>424</v>
      </c>
      <c r="Z49" s="180" t="s">
        <v>424</v>
      </c>
      <c r="AA49" s="180" t="s">
        <v>424</v>
      </c>
      <c r="AB49" s="180" t="s">
        <v>424</v>
      </c>
      <c r="AC49" s="180" t="s">
        <v>424</v>
      </c>
      <c r="AD49" s="180" t="s">
        <v>424</v>
      </c>
      <c r="AE49" s="159"/>
      <c r="AF49" s="200" t="s">
        <v>411</v>
      </c>
      <c r="AG49" s="200" t="s">
        <v>411</v>
      </c>
      <c r="AH49" s="200" t="s">
        <v>411</v>
      </c>
      <c r="AI49" s="200" t="s">
        <v>411</v>
      </c>
      <c r="AJ49" s="200" t="s">
        <v>411</v>
      </c>
      <c r="AK49" s="180" t="s">
        <v>424</v>
      </c>
      <c r="AL49" s="146" t="s">
        <v>387</v>
      </c>
    </row>
    <row r="50" spans="1:38" s="10" customFormat="1" ht="24.75" customHeight="1" thickBot="1" x14ac:dyDescent="0.25">
      <c r="A50" s="104" t="s">
        <v>124</v>
      </c>
      <c r="B50" s="104" t="s">
        <v>194</v>
      </c>
      <c r="C50" s="112" t="s">
        <v>75</v>
      </c>
      <c r="D50" s="96"/>
      <c r="E50" s="180" t="s">
        <v>424</v>
      </c>
      <c r="F50" s="180" t="s">
        <v>424</v>
      </c>
      <c r="G50" s="180" t="s">
        <v>424</v>
      </c>
      <c r="H50" s="180" t="s">
        <v>424</v>
      </c>
      <c r="I50" s="180" t="s">
        <v>424</v>
      </c>
      <c r="J50" s="180" t="s">
        <v>424</v>
      </c>
      <c r="K50" s="180" t="s">
        <v>424</v>
      </c>
      <c r="L50" s="180" t="s">
        <v>424</v>
      </c>
      <c r="M50" s="180"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159"/>
      <c r="AF50" s="200" t="s">
        <v>411</v>
      </c>
      <c r="AG50" s="200" t="s">
        <v>411</v>
      </c>
      <c r="AH50" s="200" t="s">
        <v>411</v>
      </c>
      <c r="AI50" s="200" t="s">
        <v>411</v>
      </c>
      <c r="AJ50" s="200" t="s">
        <v>411</v>
      </c>
      <c r="AK50" s="180" t="s">
        <v>424</v>
      </c>
      <c r="AL50" s="232" t="s">
        <v>435</v>
      </c>
    </row>
    <row r="51" spans="1:38" s="10" customFormat="1" ht="24.75" customHeight="1" thickBot="1" x14ac:dyDescent="0.25">
      <c r="A51" s="104" t="s">
        <v>124</v>
      </c>
      <c r="B51" s="104" t="s">
        <v>195</v>
      </c>
      <c r="C51" s="112" t="s">
        <v>140</v>
      </c>
      <c r="D51" s="96"/>
      <c r="E51" s="389" t="s">
        <v>411</v>
      </c>
      <c r="F51" s="215">
        <v>0.15519000000000002</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159"/>
      <c r="AF51" s="200" t="s">
        <v>411</v>
      </c>
      <c r="AG51" s="200" t="s">
        <v>411</v>
      </c>
      <c r="AH51" s="200" t="s">
        <v>411</v>
      </c>
      <c r="AI51" s="200" t="s">
        <v>411</v>
      </c>
      <c r="AJ51" s="200" t="s">
        <v>411</v>
      </c>
      <c r="AK51" s="390">
        <v>7.3900000000000007E-2</v>
      </c>
      <c r="AL51" s="146" t="s">
        <v>388</v>
      </c>
    </row>
    <row r="52" spans="1:38" s="10" customFormat="1" ht="24.75" customHeight="1" thickBot="1" x14ac:dyDescent="0.25">
      <c r="A52" s="104" t="s">
        <v>124</v>
      </c>
      <c r="B52" s="104" t="s">
        <v>327</v>
      </c>
      <c r="C52" s="112" t="s">
        <v>141</v>
      </c>
      <c r="D52" s="141"/>
      <c r="E52" s="388">
        <v>5.8450000000000006E-4</v>
      </c>
      <c r="F52" s="388">
        <v>3.3399999999999997E-3</v>
      </c>
      <c r="G52" s="388">
        <v>4.0914999999999997E-3</v>
      </c>
      <c r="H52" s="388">
        <v>1.8370000000000002E-5</v>
      </c>
      <c r="I52" s="388">
        <v>3.3399999999999999E-5</v>
      </c>
      <c r="J52" s="388">
        <v>8.350000000000001E-5</v>
      </c>
      <c r="K52" s="388">
        <v>1.002E-4</v>
      </c>
      <c r="L52" s="389" t="s">
        <v>411</v>
      </c>
      <c r="M52" s="388">
        <v>6.847E-4</v>
      </c>
      <c r="N52" s="388">
        <v>5.0099999999999999E-8</v>
      </c>
      <c r="O52" s="388">
        <v>8.3500000000000003E-9</v>
      </c>
      <c r="P52" s="388">
        <v>1.002E-8</v>
      </c>
      <c r="Q52" s="388">
        <v>1.67E-9</v>
      </c>
      <c r="R52" s="388">
        <v>1.67E-9</v>
      </c>
      <c r="S52" s="388">
        <v>2.0039999999999999E-8</v>
      </c>
      <c r="T52" s="388">
        <v>8.850999999999999E-8</v>
      </c>
      <c r="U52" s="388">
        <v>1.67E-9</v>
      </c>
      <c r="V52" s="388">
        <v>1.6700000000000001E-8</v>
      </c>
      <c r="W52" s="388">
        <v>2.0039999999999999E-14</v>
      </c>
      <c r="X52" s="389" t="s">
        <v>411</v>
      </c>
      <c r="Y52" s="389" t="s">
        <v>411</v>
      </c>
      <c r="Z52" s="389" t="s">
        <v>411</v>
      </c>
      <c r="AA52" s="389" t="s">
        <v>411</v>
      </c>
      <c r="AB52" s="389" t="s">
        <v>411</v>
      </c>
      <c r="AC52" s="389" t="s">
        <v>411</v>
      </c>
      <c r="AD52" s="389" t="s">
        <v>411</v>
      </c>
      <c r="AE52" s="97"/>
      <c r="AF52" s="200" t="s">
        <v>411</v>
      </c>
      <c r="AG52" s="200" t="s">
        <v>411</v>
      </c>
      <c r="AH52" s="200" t="s">
        <v>411</v>
      </c>
      <c r="AI52" s="200" t="s">
        <v>411</v>
      </c>
      <c r="AJ52" s="200" t="s">
        <v>411</v>
      </c>
      <c r="AK52" s="390">
        <v>1.67E-2</v>
      </c>
      <c r="AL52" s="146" t="s">
        <v>389</v>
      </c>
    </row>
    <row r="53" spans="1:38" s="10" customFormat="1" ht="24.75" customHeight="1" thickBot="1" x14ac:dyDescent="0.25">
      <c r="A53" s="104" t="s">
        <v>124</v>
      </c>
      <c r="B53" s="104" t="s">
        <v>328</v>
      </c>
      <c r="C53" s="112" t="s">
        <v>76</v>
      </c>
      <c r="D53" s="141"/>
      <c r="E53" s="389" t="s">
        <v>411</v>
      </c>
      <c r="F53" s="388">
        <v>1.4535</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159"/>
      <c r="AF53" s="371">
        <v>0.32300000000000001</v>
      </c>
      <c r="AG53" s="200" t="s">
        <v>411</v>
      </c>
      <c r="AH53" s="200" t="s">
        <v>411</v>
      </c>
      <c r="AI53" s="200" t="s">
        <v>411</v>
      </c>
      <c r="AJ53" s="200" t="s">
        <v>411</v>
      </c>
      <c r="AK53" s="200" t="s">
        <v>411</v>
      </c>
      <c r="AL53" s="146" t="s">
        <v>385</v>
      </c>
    </row>
    <row r="54" spans="1:38" s="10" customFormat="1" ht="36.75" thickBot="1" x14ac:dyDescent="0.25">
      <c r="A54" s="104" t="s">
        <v>124</v>
      </c>
      <c r="B54" s="104" t="s">
        <v>196</v>
      </c>
      <c r="C54" s="112" t="s">
        <v>300</v>
      </c>
      <c r="D54" s="141"/>
      <c r="E54" s="389" t="s">
        <v>411</v>
      </c>
      <c r="F54" s="388">
        <v>7.9086941101998362E-2</v>
      </c>
      <c r="G54" s="183" t="s">
        <v>425</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3" t="s">
        <v>425</v>
      </c>
      <c r="X54" s="389" t="s">
        <v>411</v>
      </c>
      <c r="Y54" s="389" t="s">
        <v>411</v>
      </c>
      <c r="Z54" s="389" t="s">
        <v>411</v>
      </c>
      <c r="AA54" s="389" t="s">
        <v>411</v>
      </c>
      <c r="AB54" s="389" t="s">
        <v>411</v>
      </c>
      <c r="AC54" s="389" t="s">
        <v>411</v>
      </c>
      <c r="AD54" s="389" t="s">
        <v>411</v>
      </c>
      <c r="AE54" s="159"/>
      <c r="AF54" s="200" t="s">
        <v>411</v>
      </c>
      <c r="AG54" s="200" t="s">
        <v>411</v>
      </c>
      <c r="AH54" s="200" t="s">
        <v>411</v>
      </c>
      <c r="AI54" s="200" t="s">
        <v>411</v>
      </c>
      <c r="AJ54" s="200" t="s">
        <v>411</v>
      </c>
      <c r="AK54" s="371">
        <v>575.86206896551721</v>
      </c>
      <c r="AL54" s="232" t="s">
        <v>436</v>
      </c>
    </row>
    <row r="55" spans="1:38" s="10" customFormat="1" ht="24.75" customHeight="1" thickBot="1" x14ac:dyDescent="0.25">
      <c r="A55" s="104" t="s">
        <v>124</v>
      </c>
      <c r="B55" s="104" t="s">
        <v>197</v>
      </c>
      <c r="C55" s="112" t="s">
        <v>270</v>
      </c>
      <c r="D55" s="141"/>
      <c r="E55" s="371">
        <v>7.7407725321888409E-4</v>
      </c>
      <c r="F55" s="388">
        <v>2.8669527896995705E-5</v>
      </c>
      <c r="G55" s="371">
        <v>1.1037768240343346E-3</v>
      </c>
      <c r="H55" s="183" t="s">
        <v>425</v>
      </c>
      <c r="I55" s="183" t="s">
        <v>425</v>
      </c>
      <c r="J55" s="183" t="s">
        <v>425</v>
      </c>
      <c r="K55" s="183" t="s">
        <v>425</v>
      </c>
      <c r="L55" s="183" t="s">
        <v>425</v>
      </c>
      <c r="M55" s="371">
        <v>1.7201716738197425E-4</v>
      </c>
      <c r="N55" s="183" t="s">
        <v>425</v>
      </c>
      <c r="O55" s="183" t="s">
        <v>425</v>
      </c>
      <c r="P55" s="183" t="s">
        <v>425</v>
      </c>
      <c r="Q55" s="183" t="s">
        <v>425</v>
      </c>
      <c r="R55" s="183" t="s">
        <v>425</v>
      </c>
      <c r="S55" s="183" t="s">
        <v>425</v>
      </c>
      <c r="T55" s="183" t="s">
        <v>425</v>
      </c>
      <c r="U55" s="183" t="s">
        <v>425</v>
      </c>
      <c r="V55" s="183" t="s">
        <v>425</v>
      </c>
      <c r="W55" s="183" t="s">
        <v>425</v>
      </c>
      <c r="X55" s="183" t="s">
        <v>425</v>
      </c>
      <c r="Y55" s="183" t="s">
        <v>425</v>
      </c>
      <c r="Z55" s="183" t="s">
        <v>425</v>
      </c>
      <c r="AA55" s="183" t="s">
        <v>425</v>
      </c>
      <c r="AB55" s="183" t="s">
        <v>425</v>
      </c>
      <c r="AC55" s="389" t="s">
        <v>411</v>
      </c>
      <c r="AD55" s="389" t="s">
        <v>411</v>
      </c>
      <c r="AE55" s="159"/>
      <c r="AF55" s="200" t="s">
        <v>411</v>
      </c>
      <c r="AG55" s="200" t="s">
        <v>411</v>
      </c>
      <c r="AH55" s="200" t="s">
        <v>411</v>
      </c>
      <c r="AI55" s="200" t="s">
        <v>411</v>
      </c>
      <c r="AJ55" s="200" t="s">
        <v>411</v>
      </c>
      <c r="AK55" s="371">
        <v>16.7</v>
      </c>
      <c r="AL55" s="146" t="s">
        <v>390</v>
      </c>
    </row>
    <row r="56" spans="1:38" s="10" customFormat="1" ht="24.75" customHeight="1" thickBot="1" x14ac:dyDescent="0.25">
      <c r="A56" s="104" t="s">
        <v>124</v>
      </c>
      <c r="B56" s="104" t="s">
        <v>326</v>
      </c>
      <c r="C56" s="112" t="s">
        <v>156</v>
      </c>
      <c r="D56" s="141"/>
      <c r="E56" s="182" t="s">
        <v>424</v>
      </c>
      <c r="F56" s="182" t="s">
        <v>424</v>
      </c>
      <c r="G56" s="182" t="s">
        <v>424</v>
      </c>
      <c r="H56" s="182" t="s">
        <v>424</v>
      </c>
      <c r="I56" s="182" t="s">
        <v>424</v>
      </c>
      <c r="J56" s="182" t="s">
        <v>424</v>
      </c>
      <c r="K56" s="182" t="s">
        <v>424</v>
      </c>
      <c r="L56" s="182" t="s">
        <v>424</v>
      </c>
      <c r="M56" s="18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159"/>
      <c r="AF56" s="200" t="s">
        <v>411</v>
      </c>
      <c r="AG56" s="200" t="s">
        <v>411</v>
      </c>
      <c r="AH56" s="200" t="s">
        <v>411</v>
      </c>
      <c r="AI56" s="200" t="s">
        <v>411</v>
      </c>
      <c r="AJ56" s="200" t="s">
        <v>411</v>
      </c>
      <c r="AK56" s="182" t="s">
        <v>424</v>
      </c>
      <c r="AL56" s="232" t="s">
        <v>435</v>
      </c>
    </row>
    <row r="57" spans="1:38" s="10" customFormat="1" ht="24.75" customHeight="1" thickBot="1" x14ac:dyDescent="0.25">
      <c r="A57" s="104" t="s">
        <v>122</v>
      </c>
      <c r="B57" s="104" t="s">
        <v>198</v>
      </c>
      <c r="C57" s="112" t="s">
        <v>77</v>
      </c>
      <c r="D57" s="96"/>
      <c r="E57" s="183" t="s">
        <v>425</v>
      </c>
      <c r="F57" s="183" t="s">
        <v>425</v>
      </c>
      <c r="G57" s="183" t="s">
        <v>425</v>
      </c>
      <c r="H57" s="183" t="s">
        <v>425</v>
      </c>
      <c r="I57" s="388">
        <v>6.6351999999999994E-2</v>
      </c>
      <c r="J57" s="388">
        <v>0.11943359999999999</v>
      </c>
      <c r="K57" s="388">
        <v>0.13270399999999999</v>
      </c>
      <c r="L57" s="388">
        <v>3.9811199999999995E-3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159"/>
      <c r="AF57" s="200" t="s">
        <v>411</v>
      </c>
      <c r="AG57" s="200" t="s">
        <v>411</v>
      </c>
      <c r="AH57" s="200" t="s">
        <v>411</v>
      </c>
      <c r="AI57" s="200" t="s">
        <v>411</v>
      </c>
      <c r="AJ57" s="200" t="s">
        <v>411</v>
      </c>
      <c r="AK57" s="167">
        <v>255.2</v>
      </c>
      <c r="AL57" s="146" t="s">
        <v>391</v>
      </c>
    </row>
    <row r="58" spans="1:38" s="10" customFormat="1" ht="24.75" customHeight="1" thickBot="1" x14ac:dyDescent="0.25">
      <c r="A58" s="104" t="s">
        <v>122</v>
      </c>
      <c r="B58" s="104" t="s">
        <v>199</v>
      </c>
      <c r="C58" s="112" t="s">
        <v>78</v>
      </c>
      <c r="D58" s="96"/>
      <c r="E58" s="183" t="s">
        <v>425</v>
      </c>
      <c r="F58" s="183" t="s">
        <v>425</v>
      </c>
      <c r="G58" s="183" t="s">
        <v>425</v>
      </c>
      <c r="H58" s="389" t="s">
        <v>411</v>
      </c>
      <c r="I58" s="388">
        <v>5.2600000000000001E-2</v>
      </c>
      <c r="J58" s="388">
        <v>0.23669999999999999</v>
      </c>
      <c r="K58" s="388">
        <v>0.5786</v>
      </c>
      <c r="L58" s="388">
        <v>4.8391999999999999E-4</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159"/>
      <c r="AF58" s="200" t="s">
        <v>411</v>
      </c>
      <c r="AG58" s="200" t="s">
        <v>411</v>
      </c>
      <c r="AH58" s="200" t="s">
        <v>411</v>
      </c>
      <c r="AI58" s="200" t="s">
        <v>411</v>
      </c>
      <c r="AJ58" s="200" t="s">
        <v>411</v>
      </c>
      <c r="AK58" s="167">
        <v>26.3</v>
      </c>
      <c r="AL58" s="146" t="s">
        <v>392</v>
      </c>
    </row>
    <row r="59" spans="1:38" s="10" customFormat="1" ht="24.75" customHeight="1" thickBot="1" x14ac:dyDescent="0.25">
      <c r="A59" s="104" t="s">
        <v>122</v>
      </c>
      <c r="B59" s="211" t="s">
        <v>200</v>
      </c>
      <c r="C59" s="112" t="s">
        <v>110</v>
      </c>
      <c r="D59" s="96"/>
      <c r="E59" s="183" t="s">
        <v>425</v>
      </c>
      <c r="F59" s="183" t="s">
        <v>425</v>
      </c>
      <c r="G59" s="183" t="s">
        <v>425</v>
      </c>
      <c r="H59" s="183" t="s">
        <v>425</v>
      </c>
      <c r="I59" s="371">
        <v>8.8800000000000007E-3</v>
      </c>
      <c r="J59" s="371">
        <v>9.9900000000000006E-3</v>
      </c>
      <c r="K59" s="371">
        <v>1.11E-2</v>
      </c>
      <c r="L59" s="371">
        <v>5.5056000000000003E-6</v>
      </c>
      <c r="M59" s="183" t="s">
        <v>425</v>
      </c>
      <c r="N59" s="388">
        <v>6.2899999999999998E-2</v>
      </c>
      <c r="O59" s="388">
        <v>4.81E-3</v>
      </c>
      <c r="P59" s="371">
        <v>1.11E-4</v>
      </c>
      <c r="Q59" s="388">
        <v>7.0299999999999998E-3</v>
      </c>
      <c r="R59" s="371">
        <v>8.5100000000000002E-3</v>
      </c>
      <c r="S59" s="371">
        <v>2.5900000000000001E-4</v>
      </c>
      <c r="T59" s="388">
        <v>1.813E-2</v>
      </c>
      <c r="U59" s="388">
        <v>2.9600000000000001E-2</v>
      </c>
      <c r="V59" s="388">
        <v>1.3690000000000001E-2</v>
      </c>
      <c r="W59" s="183" t="s">
        <v>425</v>
      </c>
      <c r="X59" s="183" t="s">
        <v>425</v>
      </c>
      <c r="Y59" s="183" t="s">
        <v>425</v>
      </c>
      <c r="Z59" s="183" t="s">
        <v>425</v>
      </c>
      <c r="AA59" s="183" t="s">
        <v>425</v>
      </c>
      <c r="AB59" s="183" t="s">
        <v>425</v>
      </c>
      <c r="AC59" s="183" t="s">
        <v>425</v>
      </c>
      <c r="AD59" s="389" t="s">
        <v>411</v>
      </c>
      <c r="AE59" s="159"/>
      <c r="AF59" s="200" t="s">
        <v>411</v>
      </c>
      <c r="AG59" s="200" t="s">
        <v>411</v>
      </c>
      <c r="AH59" s="200" t="s">
        <v>411</v>
      </c>
      <c r="AI59" s="200" t="s">
        <v>411</v>
      </c>
      <c r="AJ59" s="200" t="s">
        <v>411</v>
      </c>
      <c r="AK59" s="157" t="s">
        <v>433</v>
      </c>
      <c r="AL59" s="232" t="s">
        <v>437</v>
      </c>
    </row>
    <row r="60" spans="1:38" s="10" customFormat="1" ht="24.75" customHeight="1" thickBot="1" x14ac:dyDescent="0.25">
      <c r="A60" s="104" t="s">
        <v>122</v>
      </c>
      <c r="B60" s="211" t="s">
        <v>337</v>
      </c>
      <c r="C60" s="112" t="s">
        <v>81</v>
      </c>
      <c r="D60" s="139"/>
      <c r="E60" s="389" t="s">
        <v>411</v>
      </c>
      <c r="F60" s="389" t="s">
        <v>411</v>
      </c>
      <c r="G60" s="389" t="s">
        <v>411</v>
      </c>
      <c r="H60" s="389" t="s">
        <v>411</v>
      </c>
      <c r="I60" s="371">
        <v>4.2899499999999998E-3</v>
      </c>
      <c r="J60" s="371">
        <v>4.28995E-2</v>
      </c>
      <c r="K60" s="371">
        <v>8.7514979999999992E-2</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159"/>
      <c r="AF60" s="200" t="s">
        <v>411</v>
      </c>
      <c r="AG60" s="200" t="s">
        <v>411</v>
      </c>
      <c r="AH60" s="200" t="s">
        <v>411</v>
      </c>
      <c r="AI60" s="200" t="s">
        <v>411</v>
      </c>
      <c r="AJ60" s="200" t="s">
        <v>411</v>
      </c>
      <c r="AK60" s="371">
        <v>857.99</v>
      </c>
      <c r="AL60" s="232" t="s">
        <v>438</v>
      </c>
    </row>
    <row r="61" spans="1:38" s="10" customFormat="1" ht="24.75" customHeight="1" thickBot="1" x14ac:dyDescent="0.25">
      <c r="A61" s="104" t="s">
        <v>122</v>
      </c>
      <c r="B61" s="211" t="s">
        <v>338</v>
      </c>
      <c r="C61" s="112" t="s">
        <v>82</v>
      </c>
      <c r="D61" s="96"/>
      <c r="E61" s="200" t="s">
        <v>411</v>
      </c>
      <c r="F61" s="200" t="s">
        <v>411</v>
      </c>
      <c r="G61" s="20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159"/>
      <c r="AF61" s="200" t="s">
        <v>411</v>
      </c>
      <c r="AG61" s="200" t="s">
        <v>411</v>
      </c>
      <c r="AH61" s="200" t="s">
        <v>411</v>
      </c>
      <c r="AI61" s="200" t="s">
        <v>411</v>
      </c>
      <c r="AJ61" s="200" t="s">
        <v>411</v>
      </c>
      <c r="AK61" s="183" t="s">
        <v>425</v>
      </c>
      <c r="AL61" s="232" t="s">
        <v>439</v>
      </c>
    </row>
    <row r="62" spans="1:38" s="10" customFormat="1" ht="24.75" customHeight="1" thickBot="1" x14ac:dyDescent="0.25">
      <c r="A62" s="104" t="s">
        <v>122</v>
      </c>
      <c r="B62" s="211" t="s">
        <v>339</v>
      </c>
      <c r="C62" s="112" t="s">
        <v>83</v>
      </c>
      <c r="D62" s="96"/>
      <c r="E62" s="200" t="s">
        <v>411</v>
      </c>
      <c r="F62" s="200" t="s">
        <v>411</v>
      </c>
      <c r="G62" s="20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159"/>
      <c r="AF62" s="200" t="s">
        <v>411</v>
      </c>
      <c r="AG62" s="200" t="s">
        <v>411</v>
      </c>
      <c r="AH62" s="200" t="s">
        <v>411</v>
      </c>
      <c r="AI62" s="200" t="s">
        <v>411</v>
      </c>
      <c r="AJ62" s="200" t="s">
        <v>411</v>
      </c>
      <c r="AK62" s="200" t="s">
        <v>411</v>
      </c>
      <c r="AL62" s="232" t="s">
        <v>440</v>
      </c>
    </row>
    <row r="63" spans="1:38" s="10" customFormat="1" ht="36.75" thickBot="1" x14ac:dyDescent="0.25">
      <c r="A63" s="104" t="s">
        <v>122</v>
      </c>
      <c r="B63" s="211" t="s">
        <v>329</v>
      </c>
      <c r="C63" s="112" t="s">
        <v>317</v>
      </c>
      <c r="D63" s="142"/>
      <c r="E63" s="391">
        <v>9.0539999999999995E-3</v>
      </c>
      <c r="F63" s="388">
        <v>1.4039999999999999E-3</v>
      </c>
      <c r="G63" s="388">
        <v>3.5730000000000005E-2</v>
      </c>
      <c r="H63" s="389" t="s">
        <v>411</v>
      </c>
      <c r="I63" s="183" t="s">
        <v>425</v>
      </c>
      <c r="J63" s="183" t="s">
        <v>425</v>
      </c>
      <c r="K63" s="371">
        <v>0.12536541600000001</v>
      </c>
      <c r="L63" s="183" t="s">
        <v>425</v>
      </c>
      <c r="M63" s="371">
        <v>5.7060000000000001E-3</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159"/>
      <c r="AF63" s="200" t="s">
        <v>411</v>
      </c>
      <c r="AG63" s="200" t="s">
        <v>411</v>
      </c>
      <c r="AH63" s="200" t="s">
        <v>411</v>
      </c>
      <c r="AI63" s="200" t="s">
        <v>411</v>
      </c>
      <c r="AJ63" s="200" t="s">
        <v>411</v>
      </c>
      <c r="AK63" s="371" t="s">
        <v>535</v>
      </c>
      <c r="AL63" s="146" t="s">
        <v>529</v>
      </c>
    </row>
    <row r="64" spans="1:38" s="10" customFormat="1" ht="24.75" customHeight="1" thickBot="1" x14ac:dyDescent="0.25">
      <c r="A64" s="104" t="s">
        <v>122</v>
      </c>
      <c r="B64" s="211" t="s">
        <v>201</v>
      </c>
      <c r="C64" s="112" t="s">
        <v>84</v>
      </c>
      <c r="D64" s="96"/>
      <c r="E64" s="388">
        <v>0.1113</v>
      </c>
      <c r="F64" s="183" t="s">
        <v>425</v>
      </c>
      <c r="G64" s="183" t="s">
        <v>425</v>
      </c>
      <c r="H64" s="388">
        <v>1.1130000000000001E-3</v>
      </c>
      <c r="I64" s="183" t="s">
        <v>425</v>
      </c>
      <c r="J64" s="389" t="s">
        <v>411</v>
      </c>
      <c r="K64" s="389" t="s">
        <v>411</v>
      </c>
      <c r="L64" s="389" t="s">
        <v>411</v>
      </c>
      <c r="M64" s="388">
        <v>1.1130000000000001E-2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159"/>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4" t="s">
        <v>202</v>
      </c>
      <c r="C65" s="112" t="s">
        <v>85</v>
      </c>
      <c r="D65" s="96"/>
      <c r="E65" s="388">
        <v>1.8662200000000002</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159"/>
      <c r="AF65" s="200" t="s">
        <v>411</v>
      </c>
      <c r="AG65" s="200" t="s">
        <v>411</v>
      </c>
      <c r="AH65" s="200" t="s">
        <v>411</v>
      </c>
      <c r="AI65" s="200" t="s">
        <v>411</v>
      </c>
      <c r="AJ65" s="200" t="s">
        <v>411</v>
      </c>
      <c r="AK65" s="371" t="s">
        <v>433</v>
      </c>
      <c r="AL65" s="146" t="s">
        <v>395</v>
      </c>
    </row>
    <row r="66" spans="1:38" s="10" customFormat="1" ht="24.75" customHeight="1" thickBot="1" x14ac:dyDescent="0.25">
      <c r="A66" s="104" t="s">
        <v>122</v>
      </c>
      <c r="B66" s="104" t="s">
        <v>203</v>
      </c>
      <c r="C66" s="112" t="s">
        <v>86</v>
      </c>
      <c r="D66" s="96"/>
      <c r="E66" s="182" t="s">
        <v>424</v>
      </c>
      <c r="F66" s="182" t="s">
        <v>424</v>
      </c>
      <c r="G66" s="18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159"/>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4" t="s">
        <v>204</v>
      </c>
      <c r="C67" s="112" t="s">
        <v>87</v>
      </c>
      <c r="D67" s="96"/>
      <c r="E67" s="182" t="s">
        <v>424</v>
      </c>
      <c r="F67" s="182" t="s">
        <v>424</v>
      </c>
      <c r="G67" s="18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159"/>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4" t="s">
        <v>205</v>
      </c>
      <c r="C68" s="112" t="s">
        <v>278</v>
      </c>
      <c r="D68" s="96"/>
      <c r="E68" s="182" t="s">
        <v>424</v>
      </c>
      <c r="F68" s="182" t="s">
        <v>424</v>
      </c>
      <c r="G68" s="18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159"/>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182" t="s">
        <v>424</v>
      </c>
      <c r="F69" s="182" t="s">
        <v>424</v>
      </c>
      <c r="G69" s="18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159"/>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1.4286000000000012E-2</v>
      </c>
      <c r="I70" s="183" t="s">
        <v>425</v>
      </c>
      <c r="J70" s="183" t="s">
        <v>425</v>
      </c>
      <c r="K70" s="371">
        <v>6.6660343999999178E-2</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159"/>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00" t="s">
        <v>411</v>
      </c>
      <c r="F71" s="200" t="s">
        <v>411</v>
      </c>
      <c r="G71" s="20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159"/>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22" t="s">
        <v>424</v>
      </c>
      <c r="F72" s="392" t="s">
        <v>424</v>
      </c>
      <c r="G72" s="222" t="s">
        <v>424</v>
      </c>
      <c r="H72" s="222" t="s">
        <v>424</v>
      </c>
      <c r="I72" s="222" t="s">
        <v>424</v>
      </c>
      <c r="J72" s="222" t="s">
        <v>424</v>
      </c>
      <c r="K72" s="222" t="s">
        <v>424</v>
      </c>
      <c r="L72" s="222" t="s">
        <v>424</v>
      </c>
      <c r="M72" s="222" t="s">
        <v>424</v>
      </c>
      <c r="N72" s="222" t="s">
        <v>424</v>
      </c>
      <c r="O72" s="222" t="s">
        <v>424</v>
      </c>
      <c r="P72" s="222" t="s">
        <v>424</v>
      </c>
      <c r="Q72" s="222" t="s">
        <v>424</v>
      </c>
      <c r="R72" s="222" t="s">
        <v>424</v>
      </c>
      <c r="S72" s="222" t="s">
        <v>424</v>
      </c>
      <c r="T72" s="222" t="s">
        <v>424</v>
      </c>
      <c r="U72" s="222" t="s">
        <v>424</v>
      </c>
      <c r="V72" s="222" t="s">
        <v>424</v>
      </c>
      <c r="W72" s="222" t="s">
        <v>424</v>
      </c>
      <c r="X72" s="222" t="s">
        <v>424</v>
      </c>
      <c r="Y72" s="222" t="s">
        <v>424</v>
      </c>
      <c r="Z72" s="222" t="s">
        <v>424</v>
      </c>
      <c r="AA72" s="222" t="s">
        <v>424</v>
      </c>
      <c r="AB72" s="222" t="s">
        <v>424</v>
      </c>
      <c r="AC72" s="222" t="s">
        <v>424</v>
      </c>
      <c r="AD72" s="222" t="s">
        <v>424</v>
      </c>
      <c r="AE72" s="159"/>
      <c r="AF72" s="200" t="s">
        <v>411</v>
      </c>
      <c r="AG72" s="200" t="s">
        <v>411</v>
      </c>
      <c r="AH72" s="200" t="s">
        <v>411</v>
      </c>
      <c r="AI72" s="200" t="s">
        <v>411</v>
      </c>
      <c r="AJ72" s="200" t="s">
        <v>411</v>
      </c>
      <c r="AK72" s="222" t="s">
        <v>424</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2.5200000000000001E-3</v>
      </c>
      <c r="J73" s="371">
        <v>3.5699999999999998E-3</v>
      </c>
      <c r="K73" s="371">
        <v>4.1999999999999997E-3</v>
      </c>
      <c r="L73" s="371">
        <v>2.52E-4</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159"/>
      <c r="AF73" s="200" t="s">
        <v>411</v>
      </c>
      <c r="AG73" s="200" t="s">
        <v>411</v>
      </c>
      <c r="AH73" s="200" t="s">
        <v>411</v>
      </c>
      <c r="AI73" s="200" t="s">
        <v>411</v>
      </c>
      <c r="AJ73" s="200" t="s">
        <v>411</v>
      </c>
      <c r="AK73" s="393">
        <v>4.2</v>
      </c>
      <c r="AL73" s="146" t="s">
        <v>401</v>
      </c>
    </row>
    <row r="74" spans="1:38" s="10" customFormat="1" ht="24.75" customHeight="1" thickBot="1" x14ac:dyDescent="0.25">
      <c r="A74" s="104" t="s">
        <v>122</v>
      </c>
      <c r="B74" s="104" t="s">
        <v>211</v>
      </c>
      <c r="C74" s="112" t="s">
        <v>301</v>
      </c>
      <c r="D74" s="96"/>
      <c r="E74" s="182" t="s">
        <v>424</v>
      </c>
      <c r="F74" s="182" t="s">
        <v>424</v>
      </c>
      <c r="G74" s="182" t="s">
        <v>424</v>
      </c>
      <c r="H74" s="182" t="s">
        <v>424</v>
      </c>
      <c r="I74" s="182" t="s">
        <v>424</v>
      </c>
      <c r="J74" s="182" t="s">
        <v>424</v>
      </c>
      <c r="K74" s="182" t="s">
        <v>424</v>
      </c>
      <c r="L74" s="182" t="s">
        <v>424</v>
      </c>
      <c r="M74" s="182" t="s">
        <v>424</v>
      </c>
      <c r="N74" s="182" t="s">
        <v>424</v>
      </c>
      <c r="O74" s="182" t="s">
        <v>424</v>
      </c>
      <c r="P74" s="182" t="s">
        <v>424</v>
      </c>
      <c r="Q74" s="182" t="s">
        <v>424</v>
      </c>
      <c r="R74" s="182" t="s">
        <v>424</v>
      </c>
      <c r="S74" s="182" t="s">
        <v>424</v>
      </c>
      <c r="T74" s="182" t="s">
        <v>424</v>
      </c>
      <c r="U74" s="182" t="s">
        <v>424</v>
      </c>
      <c r="V74" s="182" t="s">
        <v>424</v>
      </c>
      <c r="W74" s="182" t="s">
        <v>424</v>
      </c>
      <c r="X74" s="182" t="s">
        <v>424</v>
      </c>
      <c r="Y74" s="182" t="s">
        <v>424</v>
      </c>
      <c r="Z74" s="182" t="s">
        <v>424</v>
      </c>
      <c r="AA74" s="182" t="s">
        <v>424</v>
      </c>
      <c r="AB74" s="182" t="s">
        <v>424</v>
      </c>
      <c r="AC74" s="182" t="s">
        <v>424</v>
      </c>
      <c r="AD74" s="182" t="s">
        <v>424</v>
      </c>
      <c r="AE74" s="159"/>
      <c r="AF74" s="200" t="s">
        <v>411</v>
      </c>
      <c r="AG74" s="200" t="s">
        <v>411</v>
      </c>
      <c r="AH74" s="200" t="s">
        <v>411</v>
      </c>
      <c r="AI74" s="200" t="s">
        <v>411</v>
      </c>
      <c r="AJ74" s="200" t="s">
        <v>411</v>
      </c>
      <c r="AK74" s="182" t="s">
        <v>424</v>
      </c>
      <c r="AL74" s="146" t="s">
        <v>402</v>
      </c>
    </row>
    <row r="75" spans="1:38" s="10" customFormat="1" ht="24.75" customHeight="1" thickBot="1" x14ac:dyDescent="0.25">
      <c r="A75" s="104" t="s">
        <v>122</v>
      </c>
      <c r="B75" s="104" t="s">
        <v>212</v>
      </c>
      <c r="C75" s="112" t="s">
        <v>280</v>
      </c>
      <c r="D75" s="140"/>
      <c r="E75" s="182" t="s">
        <v>424</v>
      </c>
      <c r="F75" s="182" t="s">
        <v>424</v>
      </c>
      <c r="G75" s="18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159"/>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182" t="s">
        <v>424</v>
      </c>
      <c r="F76" s="182" t="s">
        <v>424</v>
      </c>
      <c r="G76" s="182" t="s">
        <v>424</v>
      </c>
      <c r="H76" s="182" t="s">
        <v>424</v>
      </c>
      <c r="I76" s="182" t="s">
        <v>424</v>
      </c>
      <c r="J76" s="182" t="s">
        <v>424</v>
      </c>
      <c r="K76" s="182" t="s">
        <v>424</v>
      </c>
      <c r="L76" s="182" t="s">
        <v>424</v>
      </c>
      <c r="M76" s="182" t="s">
        <v>424</v>
      </c>
      <c r="N76" s="182" t="s">
        <v>424</v>
      </c>
      <c r="O76" s="182" t="s">
        <v>424</v>
      </c>
      <c r="P76" s="182" t="s">
        <v>424</v>
      </c>
      <c r="Q76" s="182" t="s">
        <v>424</v>
      </c>
      <c r="R76" s="182" t="s">
        <v>424</v>
      </c>
      <c r="S76" s="182" t="s">
        <v>424</v>
      </c>
      <c r="T76" s="182" t="s">
        <v>424</v>
      </c>
      <c r="U76" s="182" t="s">
        <v>424</v>
      </c>
      <c r="V76" s="182" t="s">
        <v>424</v>
      </c>
      <c r="W76" s="182" t="s">
        <v>424</v>
      </c>
      <c r="X76" s="182" t="s">
        <v>424</v>
      </c>
      <c r="Y76" s="182" t="s">
        <v>424</v>
      </c>
      <c r="Z76" s="182" t="s">
        <v>424</v>
      </c>
      <c r="AA76" s="182" t="s">
        <v>424</v>
      </c>
      <c r="AB76" s="182" t="s">
        <v>424</v>
      </c>
      <c r="AC76" s="182" t="s">
        <v>424</v>
      </c>
      <c r="AD76" s="182" t="s">
        <v>424</v>
      </c>
      <c r="AE76" s="159"/>
      <c r="AF76" s="200" t="s">
        <v>411</v>
      </c>
      <c r="AG76" s="200" t="s">
        <v>411</v>
      </c>
      <c r="AH76" s="200" t="s">
        <v>411</v>
      </c>
      <c r="AI76" s="200" t="s">
        <v>411</v>
      </c>
      <c r="AJ76" s="200" t="s">
        <v>411</v>
      </c>
      <c r="AK76" s="182" t="s">
        <v>424</v>
      </c>
      <c r="AL76" s="146" t="s">
        <v>404</v>
      </c>
    </row>
    <row r="77" spans="1:38" s="10" customFormat="1" ht="24.75" customHeight="1" thickBot="1" x14ac:dyDescent="0.25">
      <c r="A77" s="104" t="s">
        <v>122</v>
      </c>
      <c r="B77" s="104" t="s">
        <v>214</v>
      </c>
      <c r="C77" s="112" t="s">
        <v>93</v>
      </c>
      <c r="D77" s="96"/>
      <c r="E77" s="182" t="s">
        <v>424</v>
      </c>
      <c r="F77" s="182" t="s">
        <v>424</v>
      </c>
      <c r="G77" s="18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159"/>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182" t="s">
        <v>424</v>
      </c>
      <c r="F78" s="182" t="s">
        <v>424</v>
      </c>
      <c r="G78" s="18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159"/>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182" t="s">
        <v>424</v>
      </c>
      <c r="F79" s="182" t="s">
        <v>424</v>
      </c>
      <c r="G79" s="18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159"/>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4" t="s">
        <v>217</v>
      </c>
      <c r="C80" s="112" t="s">
        <v>318</v>
      </c>
      <c r="D80" s="96"/>
      <c r="E80" s="182" t="s">
        <v>424</v>
      </c>
      <c r="F80" s="182" t="s">
        <v>424</v>
      </c>
      <c r="G80" s="18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159"/>
      <c r="AF80" s="200" t="s">
        <v>411</v>
      </c>
      <c r="AG80" s="200" t="s">
        <v>411</v>
      </c>
      <c r="AH80" s="200" t="s">
        <v>411</v>
      </c>
      <c r="AI80" s="200" t="s">
        <v>411</v>
      </c>
      <c r="AJ80" s="200" t="s">
        <v>411</v>
      </c>
      <c r="AK80" s="182" t="s">
        <v>424</v>
      </c>
      <c r="AL80" s="232" t="s">
        <v>435</v>
      </c>
    </row>
    <row r="81" spans="1:38" s="10" customFormat="1" ht="24.75" customHeight="1" thickBot="1" x14ac:dyDescent="0.25">
      <c r="A81" s="104" t="s">
        <v>122</v>
      </c>
      <c r="B81" s="104" t="s">
        <v>218</v>
      </c>
      <c r="C81" s="112" t="s">
        <v>371</v>
      </c>
      <c r="D81" s="96"/>
      <c r="E81" s="200" t="s">
        <v>411</v>
      </c>
      <c r="F81" s="200" t="s">
        <v>411</v>
      </c>
      <c r="G81" s="20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159"/>
      <c r="AF81" s="200" t="s">
        <v>411</v>
      </c>
      <c r="AG81" s="200" t="s">
        <v>411</v>
      </c>
      <c r="AH81" s="200" t="s">
        <v>411</v>
      </c>
      <c r="AI81" s="200" t="s">
        <v>411</v>
      </c>
      <c r="AJ81" s="200" t="s">
        <v>411</v>
      </c>
      <c r="AK81" s="200" t="s">
        <v>411</v>
      </c>
      <c r="AL81" s="146" t="s">
        <v>408</v>
      </c>
    </row>
    <row r="82" spans="1:38" s="10" customFormat="1" ht="24.75" customHeight="1" thickBot="1" x14ac:dyDescent="0.25">
      <c r="A82" s="104" t="s">
        <v>125</v>
      </c>
      <c r="B82" s="104" t="s">
        <v>225</v>
      </c>
      <c r="C82" s="95" t="s">
        <v>100</v>
      </c>
      <c r="D82" s="96"/>
      <c r="E82" s="200" t="s">
        <v>411</v>
      </c>
      <c r="F82" s="157">
        <v>4.7895276000000004</v>
      </c>
      <c r="G82" s="20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159"/>
      <c r="AF82" s="200" t="s">
        <v>411</v>
      </c>
      <c r="AG82" s="200" t="s">
        <v>411</v>
      </c>
      <c r="AH82" s="200" t="s">
        <v>411</v>
      </c>
      <c r="AI82" s="200" t="s">
        <v>411</v>
      </c>
      <c r="AJ82" s="200" t="s">
        <v>411</v>
      </c>
      <c r="AK82" s="157">
        <v>3991.2730000000001</v>
      </c>
      <c r="AL82" s="146" t="s">
        <v>432</v>
      </c>
    </row>
    <row r="83" spans="1:38" s="10" customFormat="1" ht="24.75" customHeight="1" thickBot="1" x14ac:dyDescent="0.25">
      <c r="A83" s="104" t="s">
        <v>125</v>
      </c>
      <c r="B83" s="212" t="s">
        <v>226</v>
      </c>
      <c r="C83" s="95" t="s">
        <v>80</v>
      </c>
      <c r="D83" s="96"/>
      <c r="E83" s="183" t="s">
        <v>425</v>
      </c>
      <c r="F83" s="371">
        <v>4.016E-4</v>
      </c>
      <c r="G83" s="183" t="s">
        <v>425</v>
      </c>
      <c r="H83" s="389" t="s">
        <v>411</v>
      </c>
      <c r="I83" s="371">
        <v>3.0120000000000006E-4</v>
      </c>
      <c r="J83" s="371">
        <v>2.2590000000000002E-3</v>
      </c>
      <c r="K83" s="371">
        <v>1.0541999999999999E-2</v>
      </c>
      <c r="L83" s="371">
        <v>1.7168400000000003E-5</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159"/>
      <c r="AF83" s="200" t="s">
        <v>411</v>
      </c>
      <c r="AG83" s="200" t="s">
        <v>411</v>
      </c>
      <c r="AH83" s="200" t="s">
        <v>411</v>
      </c>
      <c r="AI83" s="200" t="s">
        <v>411</v>
      </c>
      <c r="AJ83" s="200" t="s">
        <v>411</v>
      </c>
      <c r="AK83" s="371">
        <v>25.1</v>
      </c>
      <c r="AL83" s="146" t="s">
        <v>428</v>
      </c>
    </row>
    <row r="84" spans="1:38" s="10" customFormat="1" ht="24.75" customHeight="1" thickBot="1" x14ac:dyDescent="0.25">
      <c r="A84" s="104" t="s">
        <v>122</v>
      </c>
      <c r="B84" s="212" t="s">
        <v>227</v>
      </c>
      <c r="C84" s="95"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159"/>
      <c r="AF84" s="200" t="s">
        <v>411</v>
      </c>
      <c r="AG84" s="200" t="s">
        <v>411</v>
      </c>
      <c r="AH84" s="200" t="s">
        <v>411</v>
      </c>
      <c r="AI84" s="200" t="s">
        <v>411</v>
      </c>
      <c r="AJ84" s="200" t="s">
        <v>411</v>
      </c>
      <c r="AK84" s="183" t="s">
        <v>425</v>
      </c>
      <c r="AL84" s="232" t="s">
        <v>435</v>
      </c>
    </row>
    <row r="85" spans="1:38" s="10" customFormat="1" ht="24.75" customHeight="1" thickBot="1" x14ac:dyDescent="0.25">
      <c r="A85" s="104" t="s">
        <v>125</v>
      </c>
      <c r="B85" s="112" t="s">
        <v>228</v>
      </c>
      <c r="C85" s="95" t="s">
        <v>357</v>
      </c>
      <c r="D85" s="96"/>
      <c r="E85" s="200" t="s">
        <v>411</v>
      </c>
      <c r="F85" s="371">
        <v>3.1543287500000003</v>
      </c>
      <c r="G85" s="20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159"/>
      <c r="AF85" s="200" t="s">
        <v>411</v>
      </c>
      <c r="AG85" s="200" t="s">
        <v>411</v>
      </c>
      <c r="AH85" s="200" t="s">
        <v>411</v>
      </c>
      <c r="AI85" s="200" t="s">
        <v>411</v>
      </c>
      <c r="AJ85" s="200" t="s">
        <v>411</v>
      </c>
      <c r="AK85" s="371">
        <v>12.617315000000001</v>
      </c>
      <c r="AL85" s="146" t="s">
        <v>409</v>
      </c>
    </row>
    <row r="86" spans="1:38" s="10" customFormat="1" ht="24.75" customHeight="1" thickBot="1" x14ac:dyDescent="0.25">
      <c r="A86" s="104" t="s">
        <v>125</v>
      </c>
      <c r="B86" s="112" t="s">
        <v>229</v>
      </c>
      <c r="C86" s="95" t="s">
        <v>96</v>
      </c>
      <c r="D86" s="96"/>
      <c r="E86" s="200" t="s">
        <v>411</v>
      </c>
      <c r="F86" s="183" t="s">
        <v>425</v>
      </c>
      <c r="G86" s="20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159"/>
      <c r="AF86" s="200" t="s">
        <v>411</v>
      </c>
      <c r="AG86" s="200" t="s">
        <v>411</v>
      </c>
      <c r="AH86" s="200" t="s">
        <v>411</v>
      </c>
      <c r="AI86" s="200" t="s">
        <v>411</v>
      </c>
      <c r="AJ86" s="200" t="s">
        <v>411</v>
      </c>
      <c r="AK86" s="200" t="s">
        <v>411</v>
      </c>
      <c r="AL86" s="146" t="s">
        <v>410</v>
      </c>
    </row>
    <row r="87" spans="1:38" s="10" customFormat="1" ht="24.75" customHeight="1" thickBot="1" x14ac:dyDescent="0.25">
      <c r="A87" s="104" t="s">
        <v>125</v>
      </c>
      <c r="B87" s="112" t="s">
        <v>230</v>
      </c>
      <c r="C87" s="95" t="s">
        <v>97</v>
      </c>
      <c r="D87" s="96"/>
      <c r="E87" s="200" t="s">
        <v>411</v>
      </c>
      <c r="F87" s="183" t="s">
        <v>425</v>
      </c>
      <c r="G87" s="20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159"/>
      <c r="AF87" s="200" t="s">
        <v>411</v>
      </c>
      <c r="AG87" s="200" t="s">
        <v>411</v>
      </c>
      <c r="AH87" s="200" t="s">
        <v>411</v>
      </c>
      <c r="AI87" s="200" t="s">
        <v>411</v>
      </c>
      <c r="AJ87" s="200" t="s">
        <v>411</v>
      </c>
      <c r="AK87" s="200" t="s">
        <v>411</v>
      </c>
      <c r="AL87" s="146" t="s">
        <v>410</v>
      </c>
    </row>
    <row r="88" spans="1:38" s="10" customFormat="1" ht="24.75" customHeight="1" thickBot="1" x14ac:dyDescent="0.25">
      <c r="A88" s="104" t="s">
        <v>125</v>
      </c>
      <c r="B88" s="112"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159"/>
      <c r="AF88" s="200" t="s">
        <v>411</v>
      </c>
      <c r="AG88" s="200" t="s">
        <v>411</v>
      </c>
      <c r="AH88" s="200" t="s">
        <v>411</v>
      </c>
      <c r="AI88" s="200" t="s">
        <v>411</v>
      </c>
      <c r="AJ88" s="200" t="s">
        <v>411</v>
      </c>
      <c r="AK88" s="200" t="s">
        <v>411</v>
      </c>
      <c r="AL88" s="232" t="s">
        <v>435</v>
      </c>
    </row>
    <row r="89" spans="1:38" s="10" customFormat="1" ht="24.75" customHeight="1" thickBot="1" x14ac:dyDescent="0.25">
      <c r="A89" s="104" t="s">
        <v>125</v>
      </c>
      <c r="B89" s="112" t="s">
        <v>232</v>
      </c>
      <c r="C89" s="95" t="s">
        <v>99</v>
      </c>
      <c r="D89" s="96"/>
      <c r="E89" s="200" t="s">
        <v>411</v>
      </c>
      <c r="F89" s="183" t="s">
        <v>425</v>
      </c>
      <c r="G89" s="20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159"/>
      <c r="AF89" s="200" t="s">
        <v>411</v>
      </c>
      <c r="AG89" s="200" t="s">
        <v>411</v>
      </c>
      <c r="AH89" s="200" t="s">
        <v>411</v>
      </c>
      <c r="AI89" s="200" t="s">
        <v>411</v>
      </c>
      <c r="AJ89" s="200" t="s">
        <v>411</v>
      </c>
      <c r="AK89" s="200" t="s">
        <v>411</v>
      </c>
      <c r="AL89" s="232" t="s">
        <v>435</v>
      </c>
    </row>
    <row r="90" spans="1:38" s="18" customFormat="1" ht="24.75" customHeight="1" thickBot="1" x14ac:dyDescent="0.25">
      <c r="A90" s="104" t="s">
        <v>125</v>
      </c>
      <c r="B90" s="112"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159"/>
      <c r="AF90" s="200" t="s">
        <v>411</v>
      </c>
      <c r="AG90" s="200" t="s">
        <v>411</v>
      </c>
      <c r="AH90" s="200" t="s">
        <v>411</v>
      </c>
      <c r="AI90" s="200" t="s">
        <v>411</v>
      </c>
      <c r="AJ90" s="200" t="s">
        <v>411</v>
      </c>
      <c r="AK90" s="200" t="s">
        <v>411</v>
      </c>
      <c r="AL90" s="232" t="s">
        <v>435</v>
      </c>
    </row>
    <row r="91" spans="1:38" s="10" customFormat="1" ht="24.75" customHeight="1" thickBot="1" x14ac:dyDescent="0.25">
      <c r="A91" s="104" t="s">
        <v>125</v>
      </c>
      <c r="B91" s="104" t="s">
        <v>266</v>
      </c>
      <c r="C91" s="112"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159"/>
      <c r="AF91" s="200" t="s">
        <v>411</v>
      </c>
      <c r="AG91" s="200" t="s">
        <v>411</v>
      </c>
      <c r="AH91" s="200" t="s">
        <v>411</v>
      </c>
      <c r="AI91" s="200" t="s">
        <v>411</v>
      </c>
      <c r="AJ91" s="200" t="s">
        <v>411</v>
      </c>
      <c r="AK91" s="200" t="s">
        <v>411</v>
      </c>
      <c r="AL91" s="232" t="s">
        <v>435</v>
      </c>
    </row>
    <row r="92" spans="1:38" s="10" customFormat="1" ht="24.75" customHeight="1" thickBot="1" x14ac:dyDescent="0.25">
      <c r="A92" s="104" t="s">
        <v>122</v>
      </c>
      <c r="B92" s="104" t="s">
        <v>219</v>
      </c>
      <c r="C92" s="112" t="s">
        <v>118</v>
      </c>
      <c r="D92" s="140"/>
      <c r="E92" s="182" t="s">
        <v>424</v>
      </c>
      <c r="F92" s="182" t="s">
        <v>424</v>
      </c>
      <c r="G92" s="182" t="s">
        <v>424</v>
      </c>
      <c r="H92" s="182" t="s">
        <v>424</v>
      </c>
      <c r="I92" s="182" t="s">
        <v>424</v>
      </c>
      <c r="J92" s="182" t="s">
        <v>424</v>
      </c>
      <c r="K92" s="182" t="s">
        <v>424</v>
      </c>
      <c r="L92" s="182" t="s">
        <v>424</v>
      </c>
      <c r="M92" s="182" t="s">
        <v>424</v>
      </c>
      <c r="N92" s="182" t="s">
        <v>424</v>
      </c>
      <c r="O92" s="182" t="s">
        <v>424</v>
      </c>
      <c r="P92" s="182" t="s">
        <v>424</v>
      </c>
      <c r="Q92" s="182" t="s">
        <v>424</v>
      </c>
      <c r="R92" s="182" t="s">
        <v>424</v>
      </c>
      <c r="S92" s="182" t="s">
        <v>424</v>
      </c>
      <c r="T92" s="182" t="s">
        <v>424</v>
      </c>
      <c r="U92" s="182" t="s">
        <v>424</v>
      </c>
      <c r="V92" s="182" t="s">
        <v>424</v>
      </c>
      <c r="W92" s="182" t="s">
        <v>424</v>
      </c>
      <c r="X92" s="182" t="s">
        <v>424</v>
      </c>
      <c r="Y92" s="182" t="s">
        <v>424</v>
      </c>
      <c r="Z92" s="182" t="s">
        <v>424</v>
      </c>
      <c r="AA92" s="182" t="s">
        <v>424</v>
      </c>
      <c r="AB92" s="182" t="s">
        <v>424</v>
      </c>
      <c r="AC92" s="182" t="s">
        <v>424</v>
      </c>
      <c r="AD92" s="182" t="s">
        <v>424</v>
      </c>
      <c r="AE92" s="159"/>
      <c r="AF92" s="200" t="s">
        <v>411</v>
      </c>
      <c r="AG92" s="200" t="s">
        <v>411</v>
      </c>
      <c r="AH92" s="200" t="s">
        <v>411</v>
      </c>
      <c r="AI92" s="200" t="s">
        <v>411</v>
      </c>
      <c r="AJ92" s="200" t="s">
        <v>411</v>
      </c>
      <c r="AK92" s="182" t="s">
        <v>424</v>
      </c>
      <c r="AL92" s="146" t="s">
        <v>412</v>
      </c>
    </row>
    <row r="93" spans="1:38" s="10" customFormat="1" ht="24.75" customHeight="1" thickBot="1" x14ac:dyDescent="0.25">
      <c r="A93" s="104" t="s">
        <v>122</v>
      </c>
      <c r="B93" s="104" t="s">
        <v>220</v>
      </c>
      <c r="C93" s="112" t="s">
        <v>119</v>
      </c>
      <c r="D93" s="140"/>
      <c r="E93" s="220" t="s">
        <v>411</v>
      </c>
      <c r="F93" s="371">
        <v>1.4482484849999997</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159"/>
      <c r="AF93" s="200" t="s">
        <v>411</v>
      </c>
      <c r="AG93" s="200" t="s">
        <v>411</v>
      </c>
      <c r="AH93" s="200" t="s">
        <v>411</v>
      </c>
      <c r="AI93" s="200" t="s">
        <v>411</v>
      </c>
      <c r="AJ93" s="200" t="s">
        <v>411</v>
      </c>
      <c r="AK93" s="157">
        <v>138.0035</v>
      </c>
      <c r="AL93" s="146" t="s">
        <v>429</v>
      </c>
    </row>
    <row r="94" spans="1:38" s="10" customFormat="1" ht="24.75" customHeight="1" thickBot="1" x14ac:dyDescent="0.25">
      <c r="A94" s="104" t="s">
        <v>122</v>
      </c>
      <c r="B94" s="213" t="s">
        <v>265</v>
      </c>
      <c r="C94" s="112" t="s">
        <v>303</v>
      </c>
      <c r="D94" s="96"/>
      <c r="E94" s="200" t="s">
        <v>411</v>
      </c>
      <c r="F94" s="200" t="s">
        <v>411</v>
      </c>
      <c r="G94" s="20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159"/>
      <c r="AF94" s="200" t="s">
        <v>411</v>
      </c>
      <c r="AG94" s="200" t="s">
        <v>411</v>
      </c>
      <c r="AH94" s="200" t="s">
        <v>411</v>
      </c>
      <c r="AI94" s="200" t="s">
        <v>411</v>
      </c>
      <c r="AJ94" s="200" t="s">
        <v>411</v>
      </c>
      <c r="AK94" s="200" t="s">
        <v>411</v>
      </c>
      <c r="AL94" s="232" t="s">
        <v>435</v>
      </c>
    </row>
    <row r="95" spans="1:38" s="10" customFormat="1" ht="24.75" customHeight="1" thickBot="1" x14ac:dyDescent="0.25">
      <c r="A95" s="104" t="s">
        <v>122</v>
      </c>
      <c r="B95" s="213" t="s">
        <v>221</v>
      </c>
      <c r="C95" s="112" t="s">
        <v>94</v>
      </c>
      <c r="D95" s="140"/>
      <c r="E95" s="183" t="s">
        <v>425</v>
      </c>
      <c r="F95" s="183" t="s">
        <v>425</v>
      </c>
      <c r="G95" s="183" t="s">
        <v>425</v>
      </c>
      <c r="H95" s="183" t="s">
        <v>425</v>
      </c>
      <c r="I95" s="183" t="s">
        <v>425</v>
      </c>
      <c r="J95" s="183" t="s">
        <v>425</v>
      </c>
      <c r="K95" s="157">
        <v>0.14183999999999999</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159"/>
      <c r="AF95" s="200" t="s">
        <v>411</v>
      </c>
      <c r="AG95" s="200" t="s">
        <v>411</v>
      </c>
      <c r="AH95" s="200" t="s">
        <v>411</v>
      </c>
      <c r="AI95" s="200" t="s">
        <v>411</v>
      </c>
      <c r="AJ95" s="200" t="s">
        <v>411</v>
      </c>
      <c r="AK95" s="157">
        <v>47.28</v>
      </c>
      <c r="AL95" s="146" t="s">
        <v>430</v>
      </c>
    </row>
    <row r="96" spans="1:38" s="10" customFormat="1" ht="24.75" customHeight="1" thickBot="1" x14ac:dyDescent="0.25">
      <c r="A96" s="104" t="s">
        <v>122</v>
      </c>
      <c r="B96" s="104" t="s">
        <v>222</v>
      </c>
      <c r="C96" s="112" t="s">
        <v>95</v>
      </c>
      <c r="D96" s="144"/>
      <c r="E96" s="182" t="s">
        <v>424</v>
      </c>
      <c r="F96" s="182" t="s">
        <v>424</v>
      </c>
      <c r="G96" s="18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159"/>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4" t="s">
        <v>223</v>
      </c>
      <c r="C97" s="112" t="s">
        <v>370</v>
      </c>
      <c r="D97" s="144"/>
      <c r="E97" s="200" t="s">
        <v>411</v>
      </c>
      <c r="F97" s="200" t="s">
        <v>411</v>
      </c>
      <c r="G97" s="200" t="s">
        <v>411</v>
      </c>
      <c r="H97" s="200" t="s">
        <v>411</v>
      </c>
      <c r="I97" s="200" t="s">
        <v>411</v>
      </c>
      <c r="J97" s="200" t="s">
        <v>411</v>
      </c>
      <c r="K97" s="200" t="s">
        <v>411</v>
      </c>
      <c r="L97" s="200" t="s">
        <v>411</v>
      </c>
      <c r="M97" s="200" t="s">
        <v>411</v>
      </c>
      <c r="N97" s="183" t="s">
        <v>425</v>
      </c>
      <c r="O97" s="183" t="s">
        <v>425</v>
      </c>
      <c r="P97" s="157">
        <v>3.991273E-2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399.12730000000005</v>
      </c>
      <c r="AE97" s="159"/>
      <c r="AF97" s="200" t="s">
        <v>411</v>
      </c>
      <c r="AG97" s="200" t="s">
        <v>411</v>
      </c>
      <c r="AH97" s="200" t="s">
        <v>411</v>
      </c>
      <c r="AI97" s="200" t="s">
        <v>411</v>
      </c>
      <c r="AJ97" s="200" t="s">
        <v>411</v>
      </c>
      <c r="AK97" s="157">
        <v>3991.2730000000001</v>
      </c>
      <c r="AL97" s="146" t="s">
        <v>432</v>
      </c>
    </row>
    <row r="98" spans="1:39" s="10" customFormat="1" ht="24.75" customHeight="1" thickBot="1" x14ac:dyDescent="0.25">
      <c r="A98" s="104" t="s">
        <v>122</v>
      </c>
      <c r="B98" s="104" t="s">
        <v>224</v>
      </c>
      <c r="C98" s="112" t="s">
        <v>319</v>
      </c>
      <c r="D98" s="144"/>
      <c r="E98" s="200" t="s">
        <v>411</v>
      </c>
      <c r="F98" s="200" t="s">
        <v>411</v>
      </c>
      <c r="G98" s="20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159"/>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160">
        <v>0.26852880000000001</v>
      </c>
      <c r="F99" s="157">
        <v>5.6715255999999998</v>
      </c>
      <c r="G99" s="200" t="s">
        <v>411</v>
      </c>
      <c r="H99" s="157">
        <v>13.426440000000001</v>
      </c>
      <c r="I99" s="157">
        <v>0.28896799999999995</v>
      </c>
      <c r="J99" s="157">
        <v>0.44402399999999997</v>
      </c>
      <c r="K99" s="157">
        <v>0.97262399999999993</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159"/>
      <c r="AF99" s="200" t="s">
        <v>411</v>
      </c>
      <c r="AG99" s="200" t="s">
        <v>411</v>
      </c>
      <c r="AH99" s="200" t="s">
        <v>411</v>
      </c>
      <c r="AI99" s="200" t="s">
        <v>411</v>
      </c>
      <c r="AJ99" s="200" t="s">
        <v>411</v>
      </c>
      <c r="AK99" s="157">
        <v>704.8</v>
      </c>
      <c r="AL99" s="146" t="s">
        <v>414</v>
      </c>
    </row>
    <row r="100" spans="1:39" s="10" customFormat="1" ht="24.75" customHeight="1" thickBot="1" x14ac:dyDescent="0.25">
      <c r="A100" s="104" t="s">
        <v>126</v>
      </c>
      <c r="B100" s="104" t="s">
        <v>235</v>
      </c>
      <c r="C100" s="112" t="s">
        <v>288</v>
      </c>
      <c r="D100" s="144"/>
      <c r="E100" s="160">
        <v>5.6232000000000004E-2</v>
      </c>
      <c r="F100" s="157">
        <v>1.8413424</v>
      </c>
      <c r="G100" s="200" t="s">
        <v>411</v>
      </c>
      <c r="H100" s="157">
        <v>3.4761600000000006</v>
      </c>
      <c r="I100" s="157">
        <v>9.2016000000000001E-2</v>
      </c>
      <c r="J100" s="157">
        <v>0.13802400000000004</v>
      </c>
      <c r="K100" s="157">
        <v>0.30160799999999999</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159"/>
      <c r="AF100" s="200" t="s">
        <v>411</v>
      </c>
      <c r="AG100" s="200" t="s">
        <v>411</v>
      </c>
      <c r="AH100" s="200" t="s">
        <v>411</v>
      </c>
      <c r="AI100" s="200" t="s">
        <v>411</v>
      </c>
      <c r="AJ100" s="200" t="s">
        <v>411</v>
      </c>
      <c r="AK100" s="157">
        <v>511.20000000000005</v>
      </c>
      <c r="AL100" s="146" t="s">
        <v>414</v>
      </c>
      <c r="AM100" s="255"/>
    </row>
    <row r="101" spans="1:39" s="10" customFormat="1" ht="24.75" customHeight="1" thickBot="1" x14ac:dyDescent="0.25">
      <c r="A101" s="104" t="s">
        <v>126</v>
      </c>
      <c r="B101" s="104" t="s">
        <v>237</v>
      </c>
      <c r="C101" s="112" t="s">
        <v>281</v>
      </c>
      <c r="D101" s="144"/>
      <c r="E101" s="160">
        <v>7.3344000000000005E-3</v>
      </c>
      <c r="F101" s="157">
        <v>0.10329280000000002</v>
      </c>
      <c r="G101" s="200" t="s">
        <v>411</v>
      </c>
      <c r="H101" s="157">
        <v>0.24448000000000003</v>
      </c>
      <c r="I101" s="157">
        <v>1.2224000000000002E-2</v>
      </c>
      <c r="J101" s="157">
        <v>3.6672000000000003E-2</v>
      </c>
      <c r="K101" s="157">
        <v>8.5568000000000005E-2</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159"/>
      <c r="AF101" s="200" t="s">
        <v>411</v>
      </c>
      <c r="AG101" s="200" t="s">
        <v>411</v>
      </c>
      <c r="AH101" s="200" t="s">
        <v>411</v>
      </c>
      <c r="AI101" s="200" t="s">
        <v>411</v>
      </c>
      <c r="AJ101" s="200" t="s">
        <v>411</v>
      </c>
      <c r="AK101" s="157">
        <v>611.20000000000005</v>
      </c>
      <c r="AL101" s="146" t="s">
        <v>414</v>
      </c>
      <c r="AM101" s="255"/>
    </row>
    <row r="102" spans="1:39" s="10" customFormat="1" ht="24.75" customHeight="1" thickBot="1" x14ac:dyDescent="0.25">
      <c r="A102" s="104" t="s">
        <v>126</v>
      </c>
      <c r="B102" s="104" t="s">
        <v>238</v>
      </c>
      <c r="C102" s="112" t="s">
        <v>282</v>
      </c>
      <c r="D102" s="144"/>
      <c r="E102" s="160">
        <v>2.8671450000000001E-2</v>
      </c>
      <c r="F102" s="157">
        <v>0.43466250000000001</v>
      </c>
      <c r="G102" s="200" t="s">
        <v>411</v>
      </c>
      <c r="H102" s="157">
        <v>2.4582450000000002</v>
      </c>
      <c r="I102" s="157">
        <v>3.3318000000000002E-3</v>
      </c>
      <c r="J102" s="157">
        <v>6.7368000000000011E-2</v>
      </c>
      <c r="K102" s="157">
        <v>0.39797100000000002</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159"/>
      <c r="AF102" s="200" t="s">
        <v>411</v>
      </c>
      <c r="AG102" s="200" t="s">
        <v>411</v>
      </c>
      <c r="AH102" s="200" t="s">
        <v>411</v>
      </c>
      <c r="AI102" s="200" t="s">
        <v>411</v>
      </c>
      <c r="AJ102" s="200" t="s">
        <v>411</v>
      </c>
      <c r="AK102" s="157">
        <v>446.1</v>
      </c>
      <c r="AL102" s="146" t="s">
        <v>414</v>
      </c>
      <c r="AM102" s="255"/>
    </row>
    <row r="103" spans="1:39" s="166" customFormat="1" ht="24.75" customHeight="1" thickBot="1" x14ac:dyDescent="0.25">
      <c r="A103" s="104" t="s">
        <v>126</v>
      </c>
      <c r="B103" s="104" t="s">
        <v>236</v>
      </c>
      <c r="C103" s="112" t="s">
        <v>283</v>
      </c>
      <c r="D103" s="144"/>
      <c r="E103" s="193" t="s">
        <v>427</v>
      </c>
      <c r="F103" s="194" t="s">
        <v>427</v>
      </c>
      <c r="G103" s="200" t="s">
        <v>411</v>
      </c>
      <c r="H103" s="194"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159"/>
      <c r="AF103" s="200" t="s">
        <v>411</v>
      </c>
      <c r="AG103" s="200" t="s">
        <v>411</v>
      </c>
      <c r="AH103" s="200" t="s">
        <v>411</v>
      </c>
      <c r="AI103" s="200" t="s">
        <v>411</v>
      </c>
      <c r="AJ103" s="200" t="s">
        <v>411</v>
      </c>
      <c r="AK103" s="190" t="s">
        <v>427</v>
      </c>
      <c r="AL103" s="165" t="s">
        <v>414</v>
      </c>
      <c r="AM103" s="255"/>
    </row>
    <row r="104" spans="1:39" s="10" customFormat="1" ht="24.75" customHeight="1" thickBot="1" x14ac:dyDescent="0.25">
      <c r="A104" s="104" t="s">
        <v>126</v>
      </c>
      <c r="B104" s="104" t="s">
        <v>362</v>
      </c>
      <c r="C104" s="112" t="s">
        <v>284</v>
      </c>
      <c r="D104" s="144"/>
      <c r="E104" s="160">
        <v>1.0596000000000002E-3</v>
      </c>
      <c r="F104" s="157">
        <v>4.7858600000000001E-2</v>
      </c>
      <c r="G104" s="200" t="s">
        <v>411</v>
      </c>
      <c r="H104" s="157">
        <v>3.5319999999999997E-2</v>
      </c>
      <c r="I104" s="157">
        <v>1.766E-3</v>
      </c>
      <c r="J104" s="157">
        <v>5.2979999999999998E-3</v>
      </c>
      <c r="K104" s="157">
        <v>1.2362E-2</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159"/>
      <c r="AF104" s="200" t="s">
        <v>411</v>
      </c>
      <c r="AG104" s="200" t="s">
        <v>411</v>
      </c>
      <c r="AH104" s="200" t="s">
        <v>411</v>
      </c>
      <c r="AI104" s="200" t="s">
        <v>411</v>
      </c>
      <c r="AJ104" s="200" t="s">
        <v>411</v>
      </c>
      <c r="AK104" s="371">
        <v>88.3</v>
      </c>
      <c r="AL104" s="146" t="s">
        <v>414</v>
      </c>
      <c r="AM104" s="255"/>
    </row>
    <row r="105" spans="1:39" s="10" customFormat="1" ht="24.75" customHeight="1" thickBot="1" x14ac:dyDescent="0.25">
      <c r="A105" s="104" t="s">
        <v>126</v>
      </c>
      <c r="B105" s="104" t="s">
        <v>363</v>
      </c>
      <c r="C105" s="112" t="s">
        <v>285</v>
      </c>
      <c r="D105" s="144"/>
      <c r="E105" s="371">
        <v>9.6500000000000006E-3</v>
      </c>
      <c r="F105" s="371">
        <v>0.16501500000000002</v>
      </c>
      <c r="G105" s="389" t="s">
        <v>411</v>
      </c>
      <c r="H105" s="371">
        <v>0.2702</v>
      </c>
      <c r="I105" s="371">
        <v>5.4040000000000008E-3</v>
      </c>
      <c r="J105" s="371">
        <v>8.4920000000000013E-3</v>
      </c>
      <c r="K105" s="371">
        <v>1.8527999999999999E-2</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159"/>
      <c r="AF105" s="200" t="s">
        <v>411</v>
      </c>
      <c r="AG105" s="200" t="s">
        <v>411</v>
      </c>
      <c r="AH105" s="200" t="s">
        <v>411</v>
      </c>
      <c r="AI105" s="200" t="s">
        <v>411</v>
      </c>
      <c r="AJ105" s="200" t="s">
        <v>411</v>
      </c>
      <c r="AK105" s="371">
        <v>38.6</v>
      </c>
      <c r="AL105" s="146" t="s">
        <v>414</v>
      </c>
      <c r="AM105" s="255"/>
    </row>
    <row r="106" spans="1:39" s="10" customFormat="1" ht="24.75" customHeight="1" thickBot="1" x14ac:dyDescent="0.25">
      <c r="A106" s="104" t="s">
        <v>126</v>
      </c>
      <c r="B106" s="104" t="s">
        <v>257</v>
      </c>
      <c r="C106" s="112" t="s">
        <v>286</v>
      </c>
      <c r="D106" s="144"/>
      <c r="E106" s="183" t="s">
        <v>425</v>
      </c>
      <c r="F106" s="183" t="s">
        <v>425</v>
      </c>
      <c r="G106" s="200" t="s">
        <v>411</v>
      </c>
      <c r="H106" s="183"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159"/>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100" t="s">
        <v>126</v>
      </c>
      <c r="B107" s="104" t="s">
        <v>364</v>
      </c>
      <c r="C107" s="100" t="s">
        <v>341</v>
      </c>
      <c r="D107" s="144"/>
      <c r="E107" s="193" t="s">
        <v>427</v>
      </c>
      <c r="F107" s="194" t="s">
        <v>427</v>
      </c>
      <c r="G107" s="200" t="s">
        <v>411</v>
      </c>
      <c r="H107" s="194"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159"/>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100" t="s">
        <v>126</v>
      </c>
      <c r="B108" s="104" t="s">
        <v>365</v>
      </c>
      <c r="C108" s="100" t="s">
        <v>342</v>
      </c>
      <c r="D108" s="144"/>
      <c r="E108" s="160">
        <v>0.12066546000000002</v>
      </c>
      <c r="F108" s="157">
        <v>1.2155598000000003</v>
      </c>
      <c r="G108" s="200" t="s">
        <v>411</v>
      </c>
      <c r="H108" s="157">
        <v>2.0036700000000005</v>
      </c>
      <c r="I108" s="157">
        <v>2.2263000000000002E-2</v>
      </c>
      <c r="J108" s="157">
        <v>0.267156</v>
      </c>
      <c r="K108" s="157">
        <v>1.0240980000000002</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159"/>
      <c r="AF108" s="200" t="s">
        <v>411</v>
      </c>
      <c r="AG108" s="200" t="s">
        <v>411</v>
      </c>
      <c r="AH108" s="200" t="s">
        <v>411</v>
      </c>
      <c r="AI108" s="200" t="s">
        <v>411</v>
      </c>
      <c r="AJ108" s="200" t="s">
        <v>411</v>
      </c>
      <c r="AK108" s="157">
        <v>8905.2000000000007</v>
      </c>
      <c r="AL108" s="146" t="s">
        <v>414</v>
      </c>
      <c r="AM108" s="255"/>
    </row>
    <row r="109" spans="1:39" s="10" customFormat="1" ht="24.75" customHeight="1" thickBot="1" x14ac:dyDescent="0.25">
      <c r="A109" s="100" t="s">
        <v>126</v>
      </c>
      <c r="B109" s="104" t="s">
        <v>366</v>
      </c>
      <c r="C109" s="100" t="s">
        <v>324</v>
      </c>
      <c r="D109" s="144"/>
      <c r="E109" s="183" t="s">
        <v>425</v>
      </c>
      <c r="F109" s="183" t="s">
        <v>425</v>
      </c>
      <c r="G109" s="200" t="s">
        <v>411</v>
      </c>
      <c r="H109" s="183" t="s">
        <v>425</v>
      </c>
      <c r="I109" s="183" t="s">
        <v>425</v>
      </c>
      <c r="J109" s="183" t="s">
        <v>425</v>
      </c>
      <c r="K109" s="183" t="s">
        <v>425</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159"/>
      <c r="AF109" s="200" t="s">
        <v>411</v>
      </c>
      <c r="AG109" s="200" t="s">
        <v>411</v>
      </c>
      <c r="AH109" s="200" t="s">
        <v>411</v>
      </c>
      <c r="AI109" s="200" t="s">
        <v>411</v>
      </c>
      <c r="AJ109" s="200" t="s">
        <v>411</v>
      </c>
      <c r="AK109" s="183" t="s">
        <v>425</v>
      </c>
      <c r="AL109" s="146" t="s">
        <v>414</v>
      </c>
      <c r="AM109" s="255"/>
    </row>
    <row r="110" spans="1:39" s="10" customFormat="1" ht="24.75" customHeight="1" thickBot="1" x14ac:dyDescent="0.25">
      <c r="A110" s="100" t="s">
        <v>126</v>
      </c>
      <c r="B110" s="104" t="s">
        <v>367</v>
      </c>
      <c r="C110" s="100" t="s">
        <v>325</v>
      </c>
      <c r="D110" s="144"/>
      <c r="E110" s="183" t="s">
        <v>425</v>
      </c>
      <c r="F110" s="183" t="s">
        <v>425</v>
      </c>
      <c r="G110" s="200" t="s">
        <v>411</v>
      </c>
      <c r="H110" s="183" t="s">
        <v>425</v>
      </c>
      <c r="I110" s="183" t="s">
        <v>425</v>
      </c>
      <c r="J110" s="183" t="s">
        <v>425</v>
      </c>
      <c r="K110" s="183" t="s">
        <v>425</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159"/>
      <c r="AF110" s="200" t="s">
        <v>411</v>
      </c>
      <c r="AG110" s="200" t="s">
        <v>411</v>
      </c>
      <c r="AH110" s="200" t="s">
        <v>411</v>
      </c>
      <c r="AI110" s="200" t="s">
        <v>411</v>
      </c>
      <c r="AJ110" s="200" t="s">
        <v>411</v>
      </c>
      <c r="AK110" s="200" t="s">
        <v>411</v>
      </c>
      <c r="AL110" s="146" t="s">
        <v>414</v>
      </c>
      <c r="AM110" s="255"/>
    </row>
    <row r="111" spans="1:39" s="10" customFormat="1" ht="24.75" customHeight="1" thickBot="1" x14ac:dyDescent="0.25">
      <c r="A111" s="104" t="s">
        <v>126</v>
      </c>
      <c r="B111" s="104" t="s">
        <v>368</v>
      </c>
      <c r="C111" s="112" t="s">
        <v>287</v>
      </c>
      <c r="D111" s="144"/>
      <c r="E111" s="200" t="s">
        <v>411</v>
      </c>
      <c r="F111" s="200" t="s">
        <v>411</v>
      </c>
      <c r="G111" s="200" t="s">
        <v>411</v>
      </c>
      <c r="H111" s="20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159"/>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57">
        <v>4.0185599999999999</v>
      </c>
      <c r="F112" s="200" t="s">
        <v>411</v>
      </c>
      <c r="G112" s="200" t="s">
        <v>411</v>
      </c>
      <c r="H112" s="157">
        <v>5.5692000000000004</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159"/>
      <c r="AF112" s="200" t="s">
        <v>411</v>
      </c>
      <c r="AG112" s="200" t="s">
        <v>411</v>
      </c>
      <c r="AH112" s="200" t="s">
        <v>411</v>
      </c>
      <c r="AI112" s="200" t="s">
        <v>411</v>
      </c>
      <c r="AJ112" s="200" t="s">
        <v>411</v>
      </c>
      <c r="AK112" s="167">
        <v>65520000</v>
      </c>
      <c r="AL112" s="146" t="s">
        <v>423</v>
      </c>
    </row>
    <row r="113" spans="1:38" s="10" customFormat="1" ht="24.75" customHeight="1" thickBot="1" x14ac:dyDescent="0.25">
      <c r="A113" s="104" t="s">
        <v>136</v>
      </c>
      <c r="B113" s="91" t="s">
        <v>254</v>
      </c>
      <c r="C113" s="114" t="s">
        <v>143</v>
      </c>
      <c r="D113" s="96"/>
      <c r="E113" s="371">
        <v>4.8694927199999993</v>
      </c>
      <c r="F113" s="200" t="s">
        <v>411</v>
      </c>
      <c r="G113" s="200" t="s">
        <v>411</v>
      </c>
      <c r="H113" s="157">
        <v>11.543363999999997</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159"/>
      <c r="AF113" s="200" t="s">
        <v>411</v>
      </c>
      <c r="AG113" s="200" t="s">
        <v>411</v>
      </c>
      <c r="AH113" s="200" t="s">
        <v>411</v>
      </c>
      <c r="AI113" s="200" t="s">
        <v>411</v>
      </c>
      <c r="AJ113" s="200" t="s">
        <v>411</v>
      </c>
      <c r="AK113" s="157">
        <v>11305.400000000001</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159"/>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159"/>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2" t="s">
        <v>304</v>
      </c>
      <c r="D116" s="96"/>
      <c r="E116" s="183" t="s">
        <v>425</v>
      </c>
      <c r="F116" s="200" t="s">
        <v>411</v>
      </c>
      <c r="G116" s="200" t="s">
        <v>411</v>
      </c>
      <c r="H116" s="157">
        <v>5.4263599999999999</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159"/>
      <c r="AF116" s="200" t="s">
        <v>411</v>
      </c>
      <c r="AG116" s="200" t="s">
        <v>411</v>
      </c>
      <c r="AH116" s="200" t="s">
        <v>411</v>
      </c>
      <c r="AI116" s="200" t="s">
        <v>411</v>
      </c>
      <c r="AJ116" s="200" t="s">
        <v>411</v>
      </c>
      <c r="AK116" s="371">
        <v>11305.400000000001</v>
      </c>
      <c r="AL116" s="146" t="s">
        <v>414</v>
      </c>
    </row>
    <row r="117" spans="1:38" s="10" customFormat="1" ht="24.75" customHeight="1" thickBot="1" x14ac:dyDescent="0.25">
      <c r="A117" s="104" t="s">
        <v>136</v>
      </c>
      <c r="B117" s="104" t="s">
        <v>308</v>
      </c>
      <c r="C117" s="112"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159"/>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2"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159"/>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3.4619999999999998E-2</v>
      </c>
      <c r="J119" s="157">
        <v>0.90012000000000003</v>
      </c>
      <c r="K119" s="157">
        <v>0.90012000000000003</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159"/>
      <c r="AF119" s="200" t="s">
        <v>411</v>
      </c>
      <c r="AG119" s="200" t="s">
        <v>411</v>
      </c>
      <c r="AH119" s="200" t="s">
        <v>411</v>
      </c>
      <c r="AI119" s="200" t="s">
        <v>411</v>
      </c>
      <c r="AJ119" s="200" t="s">
        <v>411</v>
      </c>
      <c r="AK119" s="257">
        <v>577000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159"/>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2" t="s">
        <v>311</v>
      </c>
      <c r="D121" s="141"/>
      <c r="E121" s="200" t="s">
        <v>411</v>
      </c>
      <c r="F121" s="157">
        <v>0.49621999999999999</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159"/>
      <c r="AF121" s="200" t="s">
        <v>411</v>
      </c>
      <c r="AG121" s="200" t="s">
        <v>411</v>
      </c>
      <c r="AH121" s="200" t="s">
        <v>411</v>
      </c>
      <c r="AI121" s="200" t="s">
        <v>411</v>
      </c>
      <c r="AJ121" s="200" t="s">
        <v>411</v>
      </c>
      <c r="AK121" s="257">
        <v>577000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159"/>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159"/>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159"/>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00" t="s">
        <v>411</v>
      </c>
      <c r="F125" s="371">
        <v>0.73756545545047292</v>
      </c>
      <c r="G125" s="20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159"/>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183" t="s">
        <v>425</v>
      </c>
      <c r="F126" s="183" t="s">
        <v>425</v>
      </c>
      <c r="G126" s="183"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159"/>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159"/>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4" t="s">
        <v>242</v>
      </c>
      <c r="C128" s="112" t="s">
        <v>108</v>
      </c>
      <c r="D128" s="96"/>
      <c r="E128" s="183" t="s">
        <v>425</v>
      </c>
      <c r="F128" s="183" t="s">
        <v>425</v>
      </c>
      <c r="G128" s="183"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159"/>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4" t="s">
        <v>343</v>
      </c>
      <c r="C129" s="95" t="s">
        <v>107</v>
      </c>
      <c r="D129" s="96"/>
      <c r="E129" s="183" t="s">
        <v>425</v>
      </c>
      <c r="F129" s="183" t="s">
        <v>425</v>
      </c>
      <c r="G129" s="183" t="s">
        <v>425</v>
      </c>
      <c r="H129" s="183" t="s">
        <v>425</v>
      </c>
      <c r="I129" s="183" t="s">
        <v>425</v>
      </c>
      <c r="J129" s="183" t="s">
        <v>425</v>
      </c>
      <c r="K129" s="183" t="s">
        <v>425</v>
      </c>
      <c r="L129" s="183" t="s">
        <v>425</v>
      </c>
      <c r="M129" s="183" t="s">
        <v>425</v>
      </c>
      <c r="N129" s="183" t="s">
        <v>425</v>
      </c>
      <c r="O129" s="183" t="s">
        <v>425</v>
      </c>
      <c r="P129" s="183" t="s">
        <v>425</v>
      </c>
      <c r="Q129" s="183" t="s">
        <v>425</v>
      </c>
      <c r="R129" s="183" t="s">
        <v>425</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159"/>
      <c r="AF129" s="200" t="s">
        <v>411</v>
      </c>
      <c r="AG129" s="200" t="s">
        <v>411</v>
      </c>
      <c r="AH129" s="200" t="s">
        <v>411</v>
      </c>
      <c r="AI129" s="200" t="s">
        <v>411</v>
      </c>
      <c r="AJ129" s="200" t="s">
        <v>411</v>
      </c>
      <c r="AK129" s="183" t="s">
        <v>425</v>
      </c>
      <c r="AL129" s="146" t="s">
        <v>416</v>
      </c>
    </row>
    <row r="130" spans="1:67" s="10" customFormat="1" ht="24.75" customHeight="1" thickBot="1" x14ac:dyDescent="0.25">
      <c r="A130" s="104" t="s">
        <v>127</v>
      </c>
      <c r="B130" s="104" t="s">
        <v>344</v>
      </c>
      <c r="C130" s="214" t="s">
        <v>345</v>
      </c>
      <c r="D130" s="96"/>
      <c r="E130" s="183" t="s">
        <v>425</v>
      </c>
      <c r="F130" s="183" t="s">
        <v>425</v>
      </c>
      <c r="G130" s="183"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159"/>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4" t="s">
        <v>346</v>
      </c>
      <c r="C131" s="95" t="s">
        <v>158</v>
      </c>
      <c r="D131" s="96"/>
      <c r="E131" s="183" t="s">
        <v>425</v>
      </c>
      <c r="F131" s="183" t="s">
        <v>425</v>
      </c>
      <c r="G131" s="183" t="s">
        <v>425</v>
      </c>
      <c r="H131" s="183" t="s">
        <v>425</v>
      </c>
      <c r="I131" s="183" t="s">
        <v>425</v>
      </c>
      <c r="J131" s="183" t="s">
        <v>425</v>
      </c>
      <c r="K131" s="183" t="s">
        <v>425</v>
      </c>
      <c r="L131" s="183" t="s">
        <v>425</v>
      </c>
      <c r="M131" s="183" t="s">
        <v>425</v>
      </c>
      <c r="N131" s="183" t="s">
        <v>425</v>
      </c>
      <c r="O131" s="183" t="s">
        <v>425</v>
      </c>
      <c r="P131" s="183" t="s">
        <v>425</v>
      </c>
      <c r="Q131" s="183" t="s">
        <v>425</v>
      </c>
      <c r="R131" s="183" t="s">
        <v>425</v>
      </c>
      <c r="S131" s="183" t="s">
        <v>425</v>
      </c>
      <c r="T131" s="183" t="s">
        <v>425</v>
      </c>
      <c r="U131" s="183" t="s">
        <v>425</v>
      </c>
      <c r="V131" s="183" t="s">
        <v>425</v>
      </c>
      <c r="W131" s="183" t="s">
        <v>425</v>
      </c>
      <c r="X131" s="183" t="s">
        <v>425</v>
      </c>
      <c r="Y131" s="183" t="s">
        <v>425</v>
      </c>
      <c r="Z131" s="183" t="s">
        <v>425</v>
      </c>
      <c r="AA131" s="183" t="s">
        <v>425</v>
      </c>
      <c r="AB131" s="183" t="s">
        <v>425</v>
      </c>
      <c r="AC131" s="183" t="s">
        <v>425</v>
      </c>
      <c r="AD131" s="183" t="s">
        <v>425</v>
      </c>
      <c r="AE131" s="159"/>
      <c r="AF131" s="200" t="s">
        <v>411</v>
      </c>
      <c r="AG131" s="200" t="s">
        <v>411</v>
      </c>
      <c r="AH131" s="200" t="s">
        <v>411</v>
      </c>
      <c r="AI131" s="200" t="s">
        <v>411</v>
      </c>
      <c r="AJ131" s="200" t="s">
        <v>411</v>
      </c>
      <c r="AK131" s="183" t="s">
        <v>425</v>
      </c>
      <c r="AL131" s="146" t="s">
        <v>416</v>
      </c>
    </row>
    <row r="132" spans="1:67" s="10" customFormat="1" ht="24.75" customHeight="1" thickBot="1" x14ac:dyDescent="0.25">
      <c r="A132" s="104" t="s">
        <v>127</v>
      </c>
      <c r="B132" s="104" t="s">
        <v>347</v>
      </c>
      <c r="C132" s="95" t="s">
        <v>113</v>
      </c>
      <c r="D132" s="96"/>
      <c r="E132" s="183" t="s">
        <v>425</v>
      </c>
      <c r="F132" s="183" t="s">
        <v>425</v>
      </c>
      <c r="G132" s="183"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159"/>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4" t="s">
        <v>348</v>
      </c>
      <c r="C133" s="95" t="s">
        <v>102</v>
      </c>
      <c r="D133" s="96"/>
      <c r="E133" s="182" t="s">
        <v>424</v>
      </c>
      <c r="F133" s="182" t="s">
        <v>424</v>
      </c>
      <c r="G133" s="18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159"/>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4" t="s">
        <v>349</v>
      </c>
      <c r="C134" s="112" t="s">
        <v>297</v>
      </c>
      <c r="D134" s="96"/>
      <c r="E134" s="200" t="s">
        <v>411</v>
      </c>
      <c r="F134" s="200" t="s">
        <v>411</v>
      </c>
      <c r="G134" s="20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159"/>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183" t="s">
        <v>425</v>
      </c>
      <c r="F135" s="183" t="s">
        <v>425</v>
      </c>
      <c r="G135" s="183"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159"/>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00" t="s">
        <v>411</v>
      </c>
      <c r="F136" s="157">
        <v>4.2000000000000006E-3</v>
      </c>
      <c r="G136" s="200" t="s">
        <v>411</v>
      </c>
      <c r="H136" s="183" t="s">
        <v>425</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159"/>
      <c r="AF136" s="200" t="s">
        <v>411</v>
      </c>
      <c r="AG136" s="200" t="s">
        <v>411</v>
      </c>
      <c r="AH136" s="200" t="s">
        <v>411</v>
      </c>
      <c r="AI136" s="200" t="s">
        <v>411</v>
      </c>
      <c r="AJ136" s="200" t="s">
        <v>411</v>
      </c>
      <c r="AK136" s="157">
        <v>280</v>
      </c>
      <c r="AL136" s="232" t="s">
        <v>480</v>
      </c>
    </row>
    <row r="137" spans="1:67" s="10" customFormat="1" ht="24.75" customHeight="1" thickBot="1" x14ac:dyDescent="0.25">
      <c r="A137" s="104" t="s">
        <v>127</v>
      </c>
      <c r="B137" s="104" t="s">
        <v>115</v>
      </c>
      <c r="C137" s="112" t="s">
        <v>117</v>
      </c>
      <c r="D137" s="96"/>
      <c r="E137" s="200" t="s">
        <v>411</v>
      </c>
      <c r="F137" s="157">
        <v>2.1059999999999998E-5</v>
      </c>
      <c r="G137" s="20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159"/>
      <c r="AF137" s="200" t="s">
        <v>411</v>
      </c>
      <c r="AG137" s="200" t="s">
        <v>411</v>
      </c>
      <c r="AH137" s="200" t="s">
        <v>411</v>
      </c>
      <c r="AI137" s="200" t="s">
        <v>411</v>
      </c>
      <c r="AJ137" s="200" t="s">
        <v>411</v>
      </c>
      <c r="AK137" s="157">
        <v>1.4039999999999999</v>
      </c>
      <c r="AL137" s="232" t="s">
        <v>479</v>
      </c>
    </row>
    <row r="138" spans="1:67" s="10" customFormat="1" ht="24.75" customHeight="1" thickBot="1" x14ac:dyDescent="0.25">
      <c r="A138" s="104" t="s">
        <v>127</v>
      </c>
      <c r="B138" s="104" t="s">
        <v>263</v>
      </c>
      <c r="C138" s="112" t="s">
        <v>264</v>
      </c>
      <c r="D138" s="141"/>
      <c r="E138" s="200" t="s">
        <v>411</v>
      </c>
      <c r="F138" s="200" t="s">
        <v>411</v>
      </c>
      <c r="G138" s="20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159"/>
      <c r="AF138" s="200" t="s">
        <v>411</v>
      </c>
      <c r="AG138" s="200" t="s">
        <v>411</v>
      </c>
      <c r="AH138" s="200" t="s">
        <v>411</v>
      </c>
      <c r="AI138" s="200" t="s">
        <v>411</v>
      </c>
      <c r="AJ138" s="200" t="s">
        <v>411</v>
      </c>
      <c r="AK138" s="200" t="s">
        <v>411</v>
      </c>
      <c r="AL138" s="232" t="s">
        <v>447</v>
      </c>
    </row>
    <row r="139" spans="1:67" s="10" customFormat="1" ht="24.75" customHeight="1" thickBot="1" x14ac:dyDescent="0.25">
      <c r="A139" s="104" t="s">
        <v>127</v>
      </c>
      <c r="B139" s="104" t="s">
        <v>244</v>
      </c>
      <c r="C139" s="112" t="s">
        <v>302</v>
      </c>
      <c r="D139" s="141"/>
      <c r="E139" s="183" t="s">
        <v>425</v>
      </c>
      <c r="F139" s="183" t="s">
        <v>425</v>
      </c>
      <c r="G139" s="183"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159"/>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159"/>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129" t="s">
        <v>350</v>
      </c>
      <c r="D141" s="252" t="s">
        <v>314</v>
      </c>
      <c r="E141" s="161">
        <f>SUM(E14:E140)</f>
        <v>17.638179576241701</v>
      </c>
      <c r="F141" s="161">
        <f t="shared" ref="F141:AD141" si="0">SUM(F14:F140)</f>
        <v>41.034259387519846</v>
      </c>
      <c r="G141" s="161">
        <f t="shared" si="0"/>
        <v>1.6660702082886159</v>
      </c>
      <c r="H141" s="161">
        <f t="shared" si="0"/>
        <v>44.950287068197284</v>
      </c>
      <c r="I141" s="161">
        <f t="shared" si="0"/>
        <v>19.618754845818319</v>
      </c>
      <c r="J141" s="161">
        <f t="shared" si="0"/>
        <v>21.875312339022827</v>
      </c>
      <c r="K141" s="161">
        <f t="shared" si="0"/>
        <v>25.510788354655734</v>
      </c>
      <c r="L141" s="161">
        <f t="shared" si="0"/>
        <v>1.9899032094225055</v>
      </c>
      <c r="M141" s="161">
        <f t="shared" si="0"/>
        <v>119.17743929096218</v>
      </c>
      <c r="N141" s="161">
        <f t="shared" si="0"/>
        <v>0.94938715997712431</v>
      </c>
      <c r="O141" s="161">
        <f t="shared" si="0"/>
        <v>0.36334123343460495</v>
      </c>
      <c r="P141" s="161">
        <f t="shared" si="0"/>
        <v>7.1214011187665613E-2</v>
      </c>
      <c r="Q141" s="161">
        <f t="shared" si="0"/>
        <v>2.390243000368826E-2</v>
      </c>
      <c r="R141" s="161">
        <f t="shared" si="0"/>
        <v>0.64974479508260297</v>
      </c>
      <c r="S141" s="161">
        <f t="shared" si="0"/>
        <v>0.20149420831532586</v>
      </c>
      <c r="T141" s="161">
        <f t="shared" si="0"/>
        <v>0.18168375595810335</v>
      </c>
      <c r="U141" s="161">
        <f t="shared" si="0"/>
        <v>6.0680547588379624E-2</v>
      </c>
      <c r="V141" s="161">
        <f t="shared" si="0"/>
        <v>14.790205737062511</v>
      </c>
      <c r="W141" s="161">
        <f t="shared" si="0"/>
        <v>20.245137188009842</v>
      </c>
      <c r="X141" s="161">
        <f t="shared" si="0"/>
        <v>3.0546687621971493</v>
      </c>
      <c r="Y141" s="161">
        <f t="shared" si="0"/>
        <v>2.8201471445416693</v>
      </c>
      <c r="Z141" s="161">
        <f t="shared" si="0"/>
        <v>1.0667544376136502</v>
      </c>
      <c r="AA141" s="161">
        <f t="shared" si="0"/>
        <v>1.7900206946838666</v>
      </c>
      <c r="AB141" s="161">
        <f t="shared" si="0"/>
        <v>8.7314978996600345</v>
      </c>
      <c r="AC141" s="161">
        <f t="shared" si="0"/>
        <v>0.13599769493122033</v>
      </c>
      <c r="AD141" s="161">
        <f t="shared" si="0"/>
        <v>399.16021274861902</v>
      </c>
      <c r="AE141" s="159"/>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59"/>
      <c r="AF142" s="162"/>
      <c r="AG142" s="162"/>
      <c r="AH142" s="162"/>
      <c r="AI142" s="162"/>
      <c r="AJ142" s="162"/>
      <c r="AK142" s="162"/>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244"/>
      <c r="B152" s="245" t="s">
        <v>470</v>
      </c>
      <c r="C152" s="246" t="s">
        <v>471</v>
      </c>
      <c r="D152" s="244" t="s">
        <v>106</v>
      </c>
      <c r="E152" s="164">
        <f>SUM(E$141, E$151, IF(AND(ISNUMBER(SEARCH($B$4,"AT|BE|CH|GB|IE|LT|LU|NL")),SUM(E$143:E$149)&gt;0),SUM(E$143:E$149)-SUM(E$27:E$33),0))</f>
        <v>17.638179576241701</v>
      </c>
      <c r="F152" s="164">
        <f t="shared" ref="F152:AD152" si="1">SUM(F$141, F$151, IF(AND(ISNUMBER(SEARCH($B$4,"AT|BE|CH|GB|IE|LT|LU|NL")),SUM(F$143:F$149)&gt;0),SUM(F$143:F$149)-SUM(F$27:F$33),0))</f>
        <v>41.034259387519846</v>
      </c>
      <c r="G152" s="164">
        <f t="shared" si="1"/>
        <v>1.6660702082886159</v>
      </c>
      <c r="H152" s="164">
        <f t="shared" si="1"/>
        <v>44.950287068197284</v>
      </c>
      <c r="I152" s="164">
        <f t="shared" si="1"/>
        <v>19.618754845818319</v>
      </c>
      <c r="J152" s="164">
        <f t="shared" si="1"/>
        <v>21.875312339022827</v>
      </c>
      <c r="K152" s="164">
        <f t="shared" si="1"/>
        <v>25.510788354655734</v>
      </c>
      <c r="L152" s="164">
        <f t="shared" si="1"/>
        <v>1.9899032094225055</v>
      </c>
      <c r="M152" s="164">
        <f t="shared" si="1"/>
        <v>119.17743929096218</v>
      </c>
      <c r="N152" s="164">
        <f t="shared" si="1"/>
        <v>0.94938715997712431</v>
      </c>
      <c r="O152" s="164">
        <f t="shared" si="1"/>
        <v>0.36334123343460495</v>
      </c>
      <c r="P152" s="164">
        <f t="shared" si="1"/>
        <v>7.1214011187665613E-2</v>
      </c>
      <c r="Q152" s="164">
        <f t="shared" si="1"/>
        <v>2.390243000368826E-2</v>
      </c>
      <c r="R152" s="164">
        <f t="shared" si="1"/>
        <v>0.64974479508260297</v>
      </c>
      <c r="S152" s="164">
        <f t="shared" si="1"/>
        <v>0.20149420831532586</v>
      </c>
      <c r="T152" s="164">
        <f t="shared" si="1"/>
        <v>0.18168375595810335</v>
      </c>
      <c r="U152" s="164">
        <f t="shared" si="1"/>
        <v>6.0680547588379624E-2</v>
      </c>
      <c r="V152" s="164">
        <f t="shared" si="1"/>
        <v>14.790205737062511</v>
      </c>
      <c r="W152" s="164">
        <f t="shared" si="1"/>
        <v>20.245137188009842</v>
      </c>
      <c r="X152" s="164">
        <f t="shared" si="1"/>
        <v>3.0546687621971493</v>
      </c>
      <c r="Y152" s="164">
        <f t="shared" si="1"/>
        <v>2.8201471445416693</v>
      </c>
      <c r="Z152" s="164">
        <f t="shared" si="1"/>
        <v>1.0667544376136502</v>
      </c>
      <c r="AA152" s="164">
        <f t="shared" si="1"/>
        <v>1.7900206946838666</v>
      </c>
      <c r="AB152" s="164">
        <f t="shared" si="1"/>
        <v>8.7314978996600345</v>
      </c>
      <c r="AC152" s="164">
        <f t="shared" si="1"/>
        <v>0.13599769493122033</v>
      </c>
      <c r="AD152" s="164">
        <f t="shared" si="1"/>
        <v>399.16021274861902</v>
      </c>
      <c r="AE152" s="239"/>
      <c r="AF152" s="164"/>
      <c r="AG152" s="164"/>
      <c r="AH152" s="164"/>
      <c r="AI152" s="164"/>
      <c r="AJ152" s="164"/>
      <c r="AK152" s="164"/>
      <c r="AL152" s="149" t="s">
        <v>411</v>
      </c>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17.638179576241701</v>
      </c>
      <c r="F154" s="164">
        <f>SUM(F$141, F$153, -1 * IF(OR($B$6=2005,$B$6&gt;=2020),SUM(F$99:F$122),0), IF(AND(ISNUMBER(SEARCH($B$4,"AT|BE|CH|GB|IE|LT|LU|NL")),SUM(F$143:F$149)&gt;0),SUM(F$143:F$149)-SUM(F$27:F$33),0))</f>
        <v>41.034259387519846</v>
      </c>
      <c r="G154" s="164">
        <f>SUM(G$141, G$153, IF(AND(ISNUMBER(SEARCH($B$4,"AT|BE|CH|GB|IE|LT|LU|NL")),SUM(G$143:G$149)&gt;0),SUM(G$143:G$149)-SUM(G$27:G$33),0))</f>
        <v>1.6660702082886159</v>
      </c>
      <c r="H154" s="164">
        <f>SUM(H$141, H$153, IF(AND(ISNUMBER(SEARCH($B$4,"AT|BE|CH|GB|IE|LT|LU|NL")),SUM(H$143:H$149)&gt;0),SUM(H$143:H$149)-SUM(H$27:H$33),0))</f>
        <v>44.950287068197284</v>
      </c>
      <c r="I154" s="164">
        <f t="shared" ref="I154:AD154" si="2">SUM(I$141, I$153, IF(AND(ISNUMBER(SEARCH($B$4,"AT|BE|CH|GB|IE|LT|LU|NL")),SUM(I$143:I$149)&gt;0),SUM(I$143:I$149)-SUM(I$27:I$33),0))</f>
        <v>19.618754845818319</v>
      </c>
      <c r="J154" s="164">
        <f t="shared" si="2"/>
        <v>21.875312339022827</v>
      </c>
      <c r="K154" s="164">
        <f t="shared" si="2"/>
        <v>25.510788354655734</v>
      </c>
      <c r="L154" s="164">
        <f t="shared" si="2"/>
        <v>1.9899032094225055</v>
      </c>
      <c r="M154" s="164">
        <f t="shared" si="2"/>
        <v>119.17743929096218</v>
      </c>
      <c r="N154" s="164">
        <f t="shared" si="2"/>
        <v>0.94938715997712431</v>
      </c>
      <c r="O154" s="164">
        <f t="shared" si="2"/>
        <v>0.36334123343460495</v>
      </c>
      <c r="P154" s="164">
        <f t="shared" si="2"/>
        <v>7.1214011187665613E-2</v>
      </c>
      <c r="Q154" s="164">
        <f t="shared" si="2"/>
        <v>2.390243000368826E-2</v>
      </c>
      <c r="R154" s="164">
        <f t="shared" si="2"/>
        <v>0.64974479508260297</v>
      </c>
      <c r="S154" s="164">
        <f t="shared" si="2"/>
        <v>0.20149420831532586</v>
      </c>
      <c r="T154" s="164">
        <f t="shared" si="2"/>
        <v>0.18168375595810335</v>
      </c>
      <c r="U154" s="164">
        <f t="shared" si="2"/>
        <v>6.0680547588379624E-2</v>
      </c>
      <c r="V154" s="164">
        <f t="shared" si="2"/>
        <v>14.790205737062511</v>
      </c>
      <c r="W154" s="164">
        <f t="shared" si="2"/>
        <v>20.245137188009842</v>
      </c>
      <c r="X154" s="164">
        <f t="shared" si="2"/>
        <v>3.0546687621971493</v>
      </c>
      <c r="Y154" s="164">
        <f t="shared" si="2"/>
        <v>2.8201471445416693</v>
      </c>
      <c r="Z154" s="164">
        <f t="shared" si="2"/>
        <v>1.0667544376136502</v>
      </c>
      <c r="AA154" s="164">
        <f t="shared" si="2"/>
        <v>1.7900206946838666</v>
      </c>
      <c r="AB154" s="164">
        <f t="shared" si="2"/>
        <v>8.7314978996600345</v>
      </c>
      <c r="AC154" s="164">
        <f t="shared" si="2"/>
        <v>0.13599769493122033</v>
      </c>
      <c r="AD154" s="164">
        <f t="shared" si="2"/>
        <v>399.16021274861902</v>
      </c>
      <c r="AE154" s="247"/>
      <c r="AF154" s="164"/>
      <c r="AG154" s="164"/>
      <c r="AH154" s="164"/>
      <c r="AI154" s="164"/>
      <c r="AJ154" s="164"/>
      <c r="AK154" s="164"/>
      <c r="AL154" s="149" t="s">
        <v>411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154"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155"/>
      <c r="AN159" s="156"/>
      <c r="AO159" s="156"/>
      <c r="AP159" s="156"/>
      <c r="AQ159" s="156"/>
      <c r="AR159" s="156"/>
      <c r="AS159" s="156"/>
      <c r="AT159" s="156"/>
      <c r="AU159" s="156"/>
      <c r="AV159" s="156"/>
      <c r="AW159" s="156"/>
      <c r="AX159" s="156"/>
      <c r="AY159" s="156"/>
      <c r="AZ159" s="156"/>
      <c r="BA159" s="156"/>
      <c r="BB159" s="156"/>
      <c r="BC159" s="156"/>
      <c r="BD159" s="156"/>
      <c r="BE159" s="156"/>
      <c r="BF159" s="156"/>
      <c r="BG159" s="156"/>
      <c r="BH159" s="156"/>
      <c r="BI159" s="156"/>
      <c r="BJ159" s="156"/>
      <c r="BK159" s="156"/>
      <c r="BL159" s="156"/>
      <c r="BM159" s="156"/>
      <c r="BN159" s="156"/>
      <c r="BO159" s="156"/>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24.7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48.75" customHeight="1" x14ac:dyDescent="0.2">
      <c r="A166" s="463" t="s">
        <v>448</v>
      </c>
      <c r="B166" s="463"/>
      <c r="C166" s="463"/>
      <c r="D166" s="463"/>
      <c r="E166" s="463"/>
      <c r="F166" s="463"/>
      <c r="G166" s="463"/>
    </row>
    <row r="167" spans="1:67" s="84" customFormat="1" ht="58.5" customHeight="1" x14ac:dyDescent="0.2">
      <c r="A167" s="463" t="s">
        <v>449</v>
      </c>
      <c r="B167" s="463"/>
      <c r="C167" s="463"/>
      <c r="D167" s="463"/>
      <c r="E167" s="463"/>
      <c r="F167" s="463"/>
      <c r="G167" s="463"/>
    </row>
    <row r="168" spans="1:67" s="84" customFormat="1" ht="24.75" customHeight="1" x14ac:dyDescent="0.2">
      <c r="A168" s="463" t="s">
        <v>450</v>
      </c>
      <c r="B168" s="463"/>
      <c r="C168" s="463"/>
      <c r="D168" s="463"/>
      <c r="E168" s="463"/>
      <c r="F168" s="463"/>
      <c r="G168" s="463"/>
    </row>
    <row r="169" spans="1:67" s="84" customFormat="1" ht="22.5" customHeight="1" x14ac:dyDescent="0.2">
      <c r="A169" s="463" t="s">
        <v>451</v>
      </c>
      <c r="B169" s="463"/>
      <c r="C169" s="463"/>
      <c r="D169" s="463"/>
      <c r="E169" s="463"/>
      <c r="F169" s="463"/>
      <c r="G169" s="463"/>
    </row>
    <row r="170" spans="1:67" s="84" customFormat="1" ht="52.5" customHeight="1" x14ac:dyDescent="0.2">
      <c r="A170" s="463" t="s">
        <v>452</v>
      </c>
      <c r="B170" s="463"/>
      <c r="C170" s="463"/>
      <c r="D170" s="463"/>
      <c r="E170" s="463"/>
      <c r="F170" s="463"/>
      <c r="G170" s="463"/>
    </row>
    <row r="171" spans="1:67" s="84" customFormat="1" ht="12" x14ac:dyDescent="0.2">
      <c r="C171" s="122"/>
    </row>
  </sheetData>
  <mergeCells count="42">
    <mergeCell ref="AH11:AH12"/>
    <mergeCell ref="W10:AD10"/>
    <mergeCell ref="Q10:V10"/>
    <mergeCell ref="M11:M12"/>
    <mergeCell ref="N11:N12"/>
    <mergeCell ref="AC11:AC12"/>
    <mergeCell ref="AD11:AD12"/>
    <mergeCell ref="AF11:AF12"/>
    <mergeCell ref="Q11:Q12"/>
    <mergeCell ref="R11:R12"/>
    <mergeCell ref="S11:S12"/>
    <mergeCell ref="T11:T12"/>
    <mergeCell ref="U11:U12"/>
    <mergeCell ref="V11:V12"/>
    <mergeCell ref="H11:H12"/>
    <mergeCell ref="A170:G170"/>
    <mergeCell ref="A10:A12"/>
    <mergeCell ref="B10:D12"/>
    <mergeCell ref="E10:H10"/>
    <mergeCell ref="A168:G168"/>
    <mergeCell ref="A169:G169"/>
    <mergeCell ref="A166:G166"/>
    <mergeCell ref="E11:E12"/>
    <mergeCell ref="F11:F12"/>
    <mergeCell ref="G11:G12"/>
    <mergeCell ref="A167:G167"/>
    <mergeCell ref="I10:L10"/>
    <mergeCell ref="AF10:AL10"/>
    <mergeCell ref="AJ11:AJ12"/>
    <mergeCell ref="AK11:AK12"/>
    <mergeCell ref="N10:P10"/>
    <mergeCell ref="AL11:AL12"/>
    <mergeCell ref="O11:O12"/>
    <mergeCell ref="P11:P12"/>
    <mergeCell ref="J11:J12"/>
    <mergeCell ref="I11:I12"/>
    <mergeCell ref="W11:W12"/>
    <mergeCell ref="X11:AB11"/>
    <mergeCell ref="AG11:AG12"/>
    <mergeCell ref="K11:K12"/>
    <mergeCell ref="L11:L12"/>
    <mergeCell ref="AI11:AI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12641"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12642"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9">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31.42578125" style="32"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2003</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2003</v>
      </c>
      <c r="B10" s="464" t="s">
        <v>351</v>
      </c>
      <c r="C10" s="465"/>
      <c r="D10" s="466"/>
      <c r="E10" s="458" t="s">
        <v>54</v>
      </c>
      <c r="F10" s="470"/>
      <c r="G10" s="470"/>
      <c r="H10" s="471"/>
      <c r="I10" s="458" t="s">
        <v>49</v>
      </c>
      <c r="J10" s="459"/>
      <c r="K10" s="459"/>
      <c r="L10" s="460"/>
      <c r="M10" s="208" t="s">
        <v>55</v>
      </c>
      <c r="N10" s="458" t="s">
        <v>50</v>
      </c>
      <c r="O10" s="459"/>
      <c r="P10" s="461"/>
      <c r="Q10" s="458" t="s">
        <v>273</v>
      </c>
      <c r="R10" s="459"/>
      <c r="S10" s="459"/>
      <c r="T10" s="459"/>
      <c r="U10" s="459"/>
      <c r="V10" s="461"/>
      <c r="W10" s="458" t="s">
        <v>151</v>
      </c>
      <c r="X10" s="459"/>
      <c r="Y10" s="459"/>
      <c r="Z10" s="459"/>
      <c r="AA10" s="459"/>
      <c r="AB10" s="459"/>
      <c r="AC10" s="459"/>
      <c r="AD10" s="461"/>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67"/>
      <c r="C11" s="468"/>
      <c r="D11" s="469"/>
      <c r="E11" s="426" t="s">
        <v>146</v>
      </c>
      <c r="F11" s="426" t="s">
        <v>27</v>
      </c>
      <c r="G11" s="426" t="s">
        <v>147</v>
      </c>
      <c r="H11" s="426" t="s">
        <v>148</v>
      </c>
      <c r="I11" s="426" t="s">
        <v>149</v>
      </c>
      <c r="J11" s="462" t="s">
        <v>150</v>
      </c>
      <c r="K11" s="462" t="s">
        <v>274</v>
      </c>
      <c r="L11" s="430" t="s">
        <v>374</v>
      </c>
      <c r="M11" s="426" t="s">
        <v>26</v>
      </c>
      <c r="N11" s="462" t="s">
        <v>28</v>
      </c>
      <c r="O11" s="462" t="s">
        <v>29</v>
      </c>
      <c r="P11" s="462" t="s">
        <v>30</v>
      </c>
      <c r="Q11" s="462" t="s">
        <v>32</v>
      </c>
      <c r="R11" s="462" t="s">
        <v>33</v>
      </c>
      <c r="S11" s="462" t="s">
        <v>34</v>
      </c>
      <c r="T11" s="462" t="s">
        <v>35</v>
      </c>
      <c r="U11" s="462" t="s">
        <v>36</v>
      </c>
      <c r="V11" s="462" t="s">
        <v>37</v>
      </c>
      <c r="W11" s="426" t="s">
        <v>298</v>
      </c>
      <c r="X11" s="442" t="s">
        <v>46</v>
      </c>
      <c r="Y11" s="443"/>
      <c r="Z11" s="443"/>
      <c r="AA11" s="443"/>
      <c r="AB11" s="444"/>
      <c r="AC11" s="462" t="s">
        <v>31</v>
      </c>
      <c r="AD11" s="462"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67"/>
      <c r="C12" s="468"/>
      <c r="D12" s="469"/>
      <c r="E12" s="427"/>
      <c r="F12" s="427"/>
      <c r="G12" s="427"/>
      <c r="H12" s="427"/>
      <c r="I12" s="427"/>
      <c r="J12" s="427"/>
      <c r="K12" s="427"/>
      <c r="L12" s="431"/>
      <c r="M12" s="427"/>
      <c r="N12" s="427"/>
      <c r="O12" s="427"/>
      <c r="P12" s="427"/>
      <c r="Q12" s="427"/>
      <c r="R12" s="427"/>
      <c r="S12" s="427"/>
      <c r="T12" s="427"/>
      <c r="U12" s="427"/>
      <c r="V12" s="427"/>
      <c r="W12" s="427"/>
      <c r="X12" s="43" t="s">
        <v>10</v>
      </c>
      <c r="Y12" s="43" t="s">
        <v>8</v>
      </c>
      <c r="Z12" s="43" t="s">
        <v>9</v>
      </c>
      <c r="AA12" s="43" t="s">
        <v>48</v>
      </c>
      <c r="AB12" s="43" t="s">
        <v>38</v>
      </c>
      <c r="AC12" s="427"/>
      <c r="AD12" s="472"/>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209" t="s">
        <v>41</v>
      </c>
      <c r="B13" s="209" t="s">
        <v>42</v>
      </c>
      <c r="C13" s="210" t="s">
        <v>43</v>
      </c>
      <c r="D13" s="209" t="s">
        <v>315</v>
      </c>
      <c r="E13" s="209" t="s">
        <v>330</v>
      </c>
      <c r="F13" s="209" t="s">
        <v>137</v>
      </c>
      <c r="G13" s="209" t="s">
        <v>330</v>
      </c>
      <c r="H13" s="209" t="s">
        <v>137</v>
      </c>
      <c r="I13" s="209" t="s">
        <v>137</v>
      </c>
      <c r="J13" s="209" t="s">
        <v>137</v>
      </c>
      <c r="K13" s="209" t="s">
        <v>137</v>
      </c>
      <c r="L13" s="209" t="s">
        <v>137</v>
      </c>
      <c r="M13" s="209" t="s">
        <v>137</v>
      </c>
      <c r="N13" s="209" t="s">
        <v>138</v>
      </c>
      <c r="O13" s="209" t="s">
        <v>138</v>
      </c>
      <c r="P13" s="209" t="s">
        <v>138</v>
      </c>
      <c r="Q13" s="209" t="s">
        <v>138</v>
      </c>
      <c r="R13" s="209" t="s">
        <v>138</v>
      </c>
      <c r="S13" s="209" t="s">
        <v>138</v>
      </c>
      <c r="T13" s="209" t="s">
        <v>138</v>
      </c>
      <c r="U13" s="209" t="s">
        <v>138</v>
      </c>
      <c r="V13" s="209" t="s">
        <v>138</v>
      </c>
      <c r="W13" s="209" t="s">
        <v>275</v>
      </c>
      <c r="X13" s="209" t="s">
        <v>138</v>
      </c>
      <c r="Y13" s="209" t="s">
        <v>138</v>
      </c>
      <c r="Z13" s="209" t="s">
        <v>138</v>
      </c>
      <c r="AA13" s="209" t="s">
        <v>138</v>
      </c>
      <c r="AB13" s="209" t="s">
        <v>138</v>
      </c>
      <c r="AC13" s="209" t="s">
        <v>39</v>
      </c>
      <c r="AD13" s="209"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57">
        <v>0.63169693617021283</v>
      </c>
      <c r="F14" s="157">
        <v>1.8770463829787233E-2</v>
      </c>
      <c r="G14" s="157">
        <v>0.221370837106383</v>
      </c>
      <c r="H14" s="183" t="s">
        <v>425</v>
      </c>
      <c r="I14" s="157">
        <v>2.1163293617021274E-2</v>
      </c>
      <c r="J14" s="157">
        <v>1.4164255319148937E-2</v>
      </c>
      <c r="K14" s="157">
        <v>9.5932638297872349E-3</v>
      </c>
      <c r="L14" s="157">
        <v>7.082799829787234E-4</v>
      </c>
      <c r="M14" s="175">
        <v>8.8951897872340424E-2</v>
      </c>
      <c r="N14" s="157">
        <v>5.9053692340425524E-3</v>
      </c>
      <c r="O14" s="157">
        <v>1.8598855106382978E-3</v>
      </c>
      <c r="P14" s="157">
        <v>2.6342305106382977E-3</v>
      </c>
      <c r="Q14" s="157">
        <v>4.571651914893617E-3</v>
      </c>
      <c r="R14" s="157">
        <v>2.327046590638298E-3</v>
      </c>
      <c r="S14" s="157">
        <v>4.7104508292765959E-3</v>
      </c>
      <c r="T14" s="157">
        <v>8.8662269590638304E-2</v>
      </c>
      <c r="U14" s="157">
        <v>8.0478538553191495E-3</v>
      </c>
      <c r="V14" s="157">
        <v>3.1969193914893619E-2</v>
      </c>
      <c r="W14" s="157">
        <v>1.3869148936170213E-3</v>
      </c>
      <c r="X14" s="157">
        <v>5.9964800000000004E-6</v>
      </c>
      <c r="Y14" s="157">
        <v>1.691864E-5</v>
      </c>
      <c r="Z14" s="157">
        <v>1.1885880000000001E-5</v>
      </c>
      <c r="AA14" s="157">
        <v>9.9247222127659562E-5</v>
      </c>
      <c r="AB14" s="157">
        <v>1.3404822212765956E-4</v>
      </c>
      <c r="AC14" s="183" t="s">
        <v>425</v>
      </c>
      <c r="AD14" s="183" t="s">
        <v>425</v>
      </c>
      <c r="AE14" s="159"/>
      <c r="AF14" s="167">
        <v>1405.8297872340424</v>
      </c>
      <c r="AG14" s="180" t="s">
        <v>424</v>
      </c>
      <c r="AH14" s="167">
        <v>10708</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180" t="s">
        <v>424</v>
      </c>
      <c r="F15" s="180" t="s">
        <v>424</v>
      </c>
      <c r="G15" s="180" t="s">
        <v>424</v>
      </c>
      <c r="H15" s="180"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159"/>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180" t="s">
        <v>424</v>
      </c>
      <c r="F16" s="180" t="s">
        <v>424</v>
      </c>
      <c r="G16" s="180" t="s">
        <v>424</v>
      </c>
      <c r="H16" s="180"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159"/>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80" t="s">
        <v>424</v>
      </c>
      <c r="F17" s="180" t="s">
        <v>424</v>
      </c>
      <c r="G17" s="180" t="s">
        <v>424</v>
      </c>
      <c r="H17" s="180" t="s">
        <v>424</v>
      </c>
      <c r="I17" s="180" t="s">
        <v>424</v>
      </c>
      <c r="J17" s="180" t="s">
        <v>424</v>
      </c>
      <c r="K17" s="180" t="s">
        <v>424</v>
      </c>
      <c r="L17" s="180" t="s">
        <v>424</v>
      </c>
      <c r="M17" s="180" t="s">
        <v>424</v>
      </c>
      <c r="N17" s="180" t="s">
        <v>424</v>
      </c>
      <c r="O17" s="180" t="s">
        <v>424</v>
      </c>
      <c r="P17" s="180" t="s">
        <v>424</v>
      </c>
      <c r="Q17" s="180" t="s">
        <v>424</v>
      </c>
      <c r="R17" s="180" t="s">
        <v>424</v>
      </c>
      <c r="S17" s="180" t="s">
        <v>424</v>
      </c>
      <c r="T17" s="180" t="s">
        <v>424</v>
      </c>
      <c r="U17" s="180" t="s">
        <v>424</v>
      </c>
      <c r="V17" s="180" t="s">
        <v>424</v>
      </c>
      <c r="W17" s="180" t="s">
        <v>424</v>
      </c>
      <c r="X17" s="180" t="s">
        <v>424</v>
      </c>
      <c r="Y17" s="180" t="s">
        <v>424</v>
      </c>
      <c r="Z17" s="180" t="s">
        <v>424</v>
      </c>
      <c r="AA17" s="180" t="s">
        <v>424</v>
      </c>
      <c r="AB17" s="180" t="s">
        <v>424</v>
      </c>
      <c r="AC17" s="180" t="s">
        <v>424</v>
      </c>
      <c r="AD17" s="180" t="s">
        <v>424</v>
      </c>
      <c r="AE17" s="159"/>
      <c r="AF17" s="180" t="s">
        <v>424</v>
      </c>
      <c r="AG17" s="180" t="s">
        <v>424</v>
      </c>
      <c r="AH17" s="180" t="s">
        <v>424</v>
      </c>
      <c r="AI17" s="180" t="s">
        <v>424</v>
      </c>
      <c r="AJ17" s="180" t="s">
        <v>424</v>
      </c>
      <c r="AK17" s="196" t="s">
        <v>411</v>
      </c>
      <c r="AL17" s="146" t="s">
        <v>18</v>
      </c>
    </row>
    <row r="18" spans="1:39" s="10" customFormat="1" ht="24.75" customHeight="1" thickBot="1" x14ac:dyDescent="0.25">
      <c r="A18" s="104" t="s">
        <v>122</v>
      </c>
      <c r="B18" s="104" t="s">
        <v>164</v>
      </c>
      <c r="C18" s="112" t="s">
        <v>277</v>
      </c>
      <c r="D18" s="96"/>
      <c r="E18" s="217" t="s">
        <v>424</v>
      </c>
      <c r="F18" s="217" t="s">
        <v>424</v>
      </c>
      <c r="G18" s="217" t="s">
        <v>424</v>
      </c>
      <c r="H18" s="217" t="s">
        <v>424</v>
      </c>
      <c r="I18" s="217" t="s">
        <v>424</v>
      </c>
      <c r="J18" s="217" t="s">
        <v>424</v>
      </c>
      <c r="K18" s="217" t="s">
        <v>424</v>
      </c>
      <c r="L18" s="217" t="s">
        <v>424</v>
      </c>
      <c r="M18" s="217" t="s">
        <v>424</v>
      </c>
      <c r="N18" s="217" t="s">
        <v>424</v>
      </c>
      <c r="O18" s="217" t="s">
        <v>424</v>
      </c>
      <c r="P18" s="217" t="s">
        <v>424</v>
      </c>
      <c r="Q18" s="217" t="s">
        <v>424</v>
      </c>
      <c r="R18" s="217" t="s">
        <v>424</v>
      </c>
      <c r="S18" s="217" t="s">
        <v>424</v>
      </c>
      <c r="T18" s="217" t="s">
        <v>424</v>
      </c>
      <c r="U18" s="217" t="s">
        <v>424</v>
      </c>
      <c r="V18" s="217" t="s">
        <v>424</v>
      </c>
      <c r="W18" s="217" t="s">
        <v>424</v>
      </c>
      <c r="X18" s="217" t="s">
        <v>424</v>
      </c>
      <c r="Y18" s="217" t="s">
        <v>424</v>
      </c>
      <c r="Z18" s="217" t="s">
        <v>424</v>
      </c>
      <c r="AA18" s="217" t="s">
        <v>424</v>
      </c>
      <c r="AB18" s="217" t="s">
        <v>424</v>
      </c>
      <c r="AC18" s="217" t="s">
        <v>424</v>
      </c>
      <c r="AD18" s="217" t="s">
        <v>424</v>
      </c>
      <c r="AE18" s="159"/>
      <c r="AF18" s="180" t="s">
        <v>424</v>
      </c>
      <c r="AG18" s="196" t="s">
        <v>411</v>
      </c>
      <c r="AH18" s="180" t="s">
        <v>424</v>
      </c>
      <c r="AI18" s="196" t="s">
        <v>411</v>
      </c>
      <c r="AJ18" s="196" t="s">
        <v>411</v>
      </c>
      <c r="AK18" s="196" t="s">
        <v>411</v>
      </c>
      <c r="AL18" s="146" t="s">
        <v>18</v>
      </c>
    </row>
    <row r="19" spans="1:39" s="10" customFormat="1" ht="24.75" customHeight="1" thickBot="1" x14ac:dyDescent="0.25">
      <c r="A19" s="104" t="s">
        <v>122</v>
      </c>
      <c r="B19" s="104" t="s">
        <v>165</v>
      </c>
      <c r="C19" s="112" t="s">
        <v>58</v>
      </c>
      <c r="D19" s="96"/>
      <c r="E19" s="190" t="s">
        <v>427</v>
      </c>
      <c r="F19" s="190" t="s">
        <v>427</v>
      </c>
      <c r="G19" s="190" t="s">
        <v>427</v>
      </c>
      <c r="H19" s="183" t="s">
        <v>425</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90" t="s">
        <v>427</v>
      </c>
      <c r="Y19" s="183" t="s">
        <v>425</v>
      </c>
      <c r="Z19" s="183" t="s">
        <v>425</v>
      </c>
      <c r="AA19" s="183" t="s">
        <v>425</v>
      </c>
      <c r="AB19" s="183" t="s">
        <v>425</v>
      </c>
      <c r="AC19" s="183" t="s">
        <v>425</v>
      </c>
      <c r="AD19" s="183" t="s">
        <v>425</v>
      </c>
      <c r="AE19" s="159"/>
      <c r="AF19" s="191" t="s">
        <v>427</v>
      </c>
      <c r="AG19" s="191" t="s">
        <v>427</v>
      </c>
      <c r="AH19" s="184" t="s">
        <v>425</v>
      </c>
      <c r="AI19" s="181" t="s">
        <v>424</v>
      </c>
      <c r="AJ19" s="196" t="s">
        <v>411</v>
      </c>
      <c r="AK19" s="196" t="s">
        <v>411</v>
      </c>
      <c r="AL19" s="146" t="s">
        <v>18</v>
      </c>
    </row>
    <row r="20" spans="1:39" s="10" customFormat="1" ht="24.75" customHeight="1" thickBot="1" x14ac:dyDescent="0.25">
      <c r="A20" s="104" t="s">
        <v>122</v>
      </c>
      <c r="B20" s="104" t="s">
        <v>166</v>
      </c>
      <c r="C20" s="112" t="s">
        <v>59</v>
      </c>
      <c r="D20" s="96"/>
      <c r="E20" s="217" t="s">
        <v>424</v>
      </c>
      <c r="F20" s="217" t="s">
        <v>424</v>
      </c>
      <c r="G20" s="217" t="s">
        <v>424</v>
      </c>
      <c r="H20" s="217" t="s">
        <v>424</v>
      </c>
      <c r="I20" s="217" t="s">
        <v>424</v>
      </c>
      <c r="J20" s="217" t="s">
        <v>424</v>
      </c>
      <c r="K20" s="217" t="s">
        <v>424</v>
      </c>
      <c r="L20" s="217" t="s">
        <v>424</v>
      </c>
      <c r="M20" s="217" t="s">
        <v>424</v>
      </c>
      <c r="N20" s="217" t="s">
        <v>424</v>
      </c>
      <c r="O20" s="217" t="s">
        <v>424</v>
      </c>
      <c r="P20" s="217" t="s">
        <v>424</v>
      </c>
      <c r="Q20" s="217" t="s">
        <v>424</v>
      </c>
      <c r="R20" s="217" t="s">
        <v>424</v>
      </c>
      <c r="S20" s="217" t="s">
        <v>424</v>
      </c>
      <c r="T20" s="217" t="s">
        <v>424</v>
      </c>
      <c r="U20" s="217" t="s">
        <v>424</v>
      </c>
      <c r="V20" s="217" t="s">
        <v>424</v>
      </c>
      <c r="W20" s="217" t="s">
        <v>424</v>
      </c>
      <c r="X20" s="217" t="s">
        <v>424</v>
      </c>
      <c r="Y20" s="217" t="s">
        <v>424</v>
      </c>
      <c r="Z20" s="217" t="s">
        <v>424</v>
      </c>
      <c r="AA20" s="217" t="s">
        <v>424</v>
      </c>
      <c r="AB20" s="217" t="s">
        <v>424</v>
      </c>
      <c r="AC20" s="199" t="s">
        <v>411</v>
      </c>
      <c r="AD20" s="199" t="s">
        <v>411</v>
      </c>
      <c r="AE20" s="159"/>
      <c r="AF20" s="196" t="s">
        <v>411</v>
      </c>
      <c r="AG20" s="196" t="s">
        <v>411</v>
      </c>
      <c r="AH20" s="181" t="s">
        <v>424</v>
      </c>
      <c r="AI20" s="196" t="s">
        <v>411</v>
      </c>
      <c r="AJ20" s="196" t="s">
        <v>411</v>
      </c>
      <c r="AK20" s="196" t="s">
        <v>411</v>
      </c>
      <c r="AL20" s="146" t="s">
        <v>18</v>
      </c>
    </row>
    <row r="21" spans="1:39" s="10" customFormat="1" ht="24.75" customHeight="1" thickBot="1" x14ac:dyDescent="0.25">
      <c r="A21" s="104" t="s">
        <v>122</v>
      </c>
      <c r="B21" s="104" t="s">
        <v>167</v>
      </c>
      <c r="C21" s="112" t="s">
        <v>60</v>
      </c>
      <c r="D21" s="96"/>
      <c r="E21" s="157">
        <v>0.17403654807769262</v>
      </c>
      <c r="F21" s="157">
        <v>0.43762312109163426</v>
      </c>
      <c r="G21" s="157">
        <v>2.7831021350395238E-2</v>
      </c>
      <c r="H21" s="157">
        <v>1.4437356519418642E-3</v>
      </c>
      <c r="I21" s="157">
        <v>0.23351343060691901</v>
      </c>
      <c r="J21" s="157">
        <v>0.23808541523010254</v>
      </c>
      <c r="K21" s="157">
        <v>0.24829451471290773</v>
      </c>
      <c r="L21" s="157">
        <v>6.4834730827335652E-2</v>
      </c>
      <c r="M21" s="175">
        <v>0.87735142114963416</v>
      </c>
      <c r="N21" s="157">
        <v>4.1506404296486193E-2</v>
      </c>
      <c r="O21" s="157">
        <v>1.8806674948577507E-2</v>
      </c>
      <c r="P21" s="157">
        <v>9.9371815896968376E-4</v>
      </c>
      <c r="Q21" s="157">
        <v>4.6076441798706381E-4</v>
      </c>
      <c r="R21" s="157">
        <v>3.3503525507580303E-2</v>
      </c>
      <c r="S21" s="157">
        <v>9.0817864108395929E-3</v>
      </c>
      <c r="T21" s="157">
        <v>4.87265231876312E-3</v>
      </c>
      <c r="U21" s="157">
        <v>7.5698659115411412E-4</v>
      </c>
      <c r="V21" s="157">
        <v>0.74286395411019057</v>
      </c>
      <c r="W21" s="157">
        <v>0.14974911182202527</v>
      </c>
      <c r="X21" s="157">
        <v>1.5688310715313673E-2</v>
      </c>
      <c r="Y21" s="157">
        <v>2.4717985143087574E-2</v>
      </c>
      <c r="Z21" s="157">
        <v>7.856343387828417E-3</v>
      </c>
      <c r="AA21" s="157">
        <v>6.2747799877407324E-3</v>
      </c>
      <c r="AB21" s="157">
        <v>5.4537419233970395E-2</v>
      </c>
      <c r="AC21" s="157">
        <v>7.2261423673974177E-3</v>
      </c>
      <c r="AD21" s="157">
        <v>2.1332343116591073E-3</v>
      </c>
      <c r="AE21" s="159"/>
      <c r="AF21" s="167">
        <v>5.8129714889477757</v>
      </c>
      <c r="AG21" s="167">
        <v>12.038883367897622</v>
      </c>
      <c r="AH21" s="167">
        <v>1003.7271315806145</v>
      </c>
      <c r="AI21" s="167">
        <v>1443.7356519418643</v>
      </c>
      <c r="AJ21" s="196" t="s">
        <v>411</v>
      </c>
      <c r="AK21" s="196" t="s">
        <v>411</v>
      </c>
      <c r="AL21" s="146" t="s">
        <v>18</v>
      </c>
    </row>
    <row r="22" spans="1:39" s="10" customFormat="1" ht="24.75" customHeight="1" thickBot="1" x14ac:dyDescent="0.25">
      <c r="A22" s="104" t="s">
        <v>122</v>
      </c>
      <c r="B22" s="104" t="s">
        <v>168</v>
      </c>
      <c r="C22" s="112" t="s">
        <v>299</v>
      </c>
      <c r="D22" s="96"/>
      <c r="E22" s="388">
        <v>0.54260148000000008</v>
      </c>
      <c r="F22" s="388">
        <v>5.3621999999999993E-3</v>
      </c>
      <c r="G22" s="388">
        <v>0.19888313999999999</v>
      </c>
      <c r="H22" s="387" t="s">
        <v>425</v>
      </c>
      <c r="I22" s="190" t="s">
        <v>427</v>
      </c>
      <c r="J22" s="190" t="s">
        <v>427</v>
      </c>
      <c r="K22" s="190" t="s">
        <v>427</v>
      </c>
      <c r="L22" s="190" t="s">
        <v>427</v>
      </c>
      <c r="M22" s="388">
        <v>0.50639386999999991</v>
      </c>
      <c r="N22" s="388">
        <v>2.91942E-2</v>
      </c>
      <c r="O22" s="388">
        <v>2.3831999999999998E-3</v>
      </c>
      <c r="P22" s="388">
        <v>1.45971E-2</v>
      </c>
      <c r="Q22" s="388">
        <v>7.8943499999999996E-3</v>
      </c>
      <c r="R22" s="388">
        <v>1.2213899999999998E-2</v>
      </c>
      <c r="S22" s="388">
        <v>1.9274129999999997E-2</v>
      </c>
      <c r="T22" s="388">
        <v>1.45971E-2</v>
      </c>
      <c r="U22" s="388">
        <v>7.5368699999999993E-3</v>
      </c>
      <c r="V22" s="388">
        <v>0.12630959999999999</v>
      </c>
      <c r="W22" s="388">
        <v>1.2213899999999999E-3</v>
      </c>
      <c r="X22" s="388">
        <v>1.9363499999999995E-5</v>
      </c>
      <c r="Y22" s="388">
        <v>8.341199999999998E-5</v>
      </c>
      <c r="Z22" s="388">
        <v>2.2938299999999997E-5</v>
      </c>
      <c r="AA22" s="388">
        <v>1.28097E-5</v>
      </c>
      <c r="AB22" s="388">
        <v>1.3852349999999994E-4</v>
      </c>
      <c r="AC22" s="388">
        <v>1.3703399999999996E-3</v>
      </c>
      <c r="AD22" s="388">
        <v>3.0683699999999998E-2</v>
      </c>
      <c r="AE22" s="159"/>
      <c r="AF22" s="372" t="s">
        <v>411</v>
      </c>
      <c r="AG22" s="372" t="s">
        <v>411</v>
      </c>
      <c r="AH22" s="372" t="s">
        <v>411</v>
      </c>
      <c r="AI22" s="372" t="s">
        <v>411</v>
      </c>
      <c r="AJ22" s="196" t="s">
        <v>411</v>
      </c>
      <c r="AK22" s="167" t="s">
        <v>512</v>
      </c>
      <c r="AL22" s="146" t="s">
        <v>498</v>
      </c>
    </row>
    <row r="23" spans="1:39" s="10" customFormat="1" ht="24.75" customHeight="1" thickBot="1" x14ac:dyDescent="0.25">
      <c r="A23" s="104" t="s">
        <v>129</v>
      </c>
      <c r="B23" s="104"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159"/>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4"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159"/>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4" t="s">
        <v>170</v>
      </c>
      <c r="C25" s="112"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159"/>
      <c r="AF25" s="180" t="s">
        <v>424</v>
      </c>
      <c r="AG25" s="180" t="s">
        <v>424</v>
      </c>
      <c r="AH25" s="180" t="s">
        <v>424</v>
      </c>
      <c r="AI25" s="180" t="s">
        <v>424</v>
      </c>
      <c r="AJ25" s="180" t="s">
        <v>424</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159"/>
      <c r="AF26" s="180" t="s">
        <v>424</v>
      </c>
      <c r="AG26" s="180" t="s">
        <v>424</v>
      </c>
      <c r="AH26" s="180" t="s">
        <v>424</v>
      </c>
      <c r="AI26" s="180" t="s">
        <v>424</v>
      </c>
      <c r="AJ26" s="180" t="s">
        <v>424</v>
      </c>
      <c r="AK26" s="196" t="s">
        <v>411</v>
      </c>
      <c r="AL26" s="146" t="s">
        <v>18</v>
      </c>
    </row>
    <row r="27" spans="1:39" s="10" customFormat="1" ht="24.75" customHeight="1" thickBot="1" x14ac:dyDescent="0.25">
      <c r="A27" s="104" t="s">
        <v>131</v>
      </c>
      <c r="B27" s="104" t="s">
        <v>171</v>
      </c>
      <c r="C27" s="112" t="s">
        <v>61</v>
      </c>
      <c r="D27" s="96"/>
      <c r="E27" s="388">
        <v>1.3469887337142858</v>
      </c>
      <c r="F27" s="388">
        <v>2.6134971822857143</v>
      </c>
      <c r="G27" s="388">
        <v>0.65600000000000003</v>
      </c>
      <c r="H27" s="388">
        <v>0.28325352342857141</v>
      </c>
      <c r="I27" s="388">
        <v>6.7874565714285719E-3</v>
      </c>
      <c r="J27" s="388">
        <v>6.7874565714285719E-3</v>
      </c>
      <c r="K27" s="388">
        <v>6.7874565714285719E-3</v>
      </c>
      <c r="L27" s="388">
        <v>7.8720000000000005E-4</v>
      </c>
      <c r="M27" s="388">
        <v>16.303497386285716</v>
      </c>
      <c r="N27" s="388">
        <v>2.1817734285714284E-2</v>
      </c>
      <c r="O27" s="388">
        <v>3.6227679885714285E-3</v>
      </c>
      <c r="P27" s="185" t="s">
        <v>425</v>
      </c>
      <c r="Q27" s="185" t="s">
        <v>425</v>
      </c>
      <c r="R27" s="388">
        <v>5.2857115371428582E-3</v>
      </c>
      <c r="S27" s="388">
        <v>1.3993204337142854E-2</v>
      </c>
      <c r="T27" s="388">
        <v>4.345126177142858E-3</v>
      </c>
      <c r="U27" s="388">
        <v>6.5600000000000009E-5</v>
      </c>
      <c r="V27" s="388">
        <v>0.72594141657142852</v>
      </c>
      <c r="W27" s="185" t="s">
        <v>425</v>
      </c>
      <c r="X27" s="388">
        <v>1.9071812133714286E-3</v>
      </c>
      <c r="Y27" s="388">
        <v>2.3452E-3</v>
      </c>
      <c r="Z27" s="388">
        <v>1.4971812133714286E-3</v>
      </c>
      <c r="AA27" s="388">
        <v>2.5861412133714292E-3</v>
      </c>
      <c r="AB27" s="388">
        <v>8.3357036401142861E-3</v>
      </c>
      <c r="AC27" s="187" t="s">
        <v>425</v>
      </c>
      <c r="AD27" s="187" t="s">
        <v>425</v>
      </c>
      <c r="AE27" s="173"/>
      <c r="AF27" s="167">
        <v>14694.4</v>
      </c>
      <c r="AG27" s="197" t="s">
        <v>411</v>
      </c>
      <c r="AH27" s="167">
        <v>479</v>
      </c>
      <c r="AI27" s="180" t="s">
        <v>424</v>
      </c>
      <c r="AJ27" s="197" t="s">
        <v>411</v>
      </c>
      <c r="AK27" s="198" t="s">
        <v>411</v>
      </c>
      <c r="AL27" s="146" t="s">
        <v>18</v>
      </c>
    </row>
    <row r="28" spans="1:39" s="10" customFormat="1" ht="24.75" customHeight="1" thickBot="1" x14ac:dyDescent="0.25">
      <c r="A28" s="104" t="s">
        <v>131</v>
      </c>
      <c r="B28" s="104" t="s">
        <v>172</v>
      </c>
      <c r="C28" s="112" t="s">
        <v>154</v>
      </c>
      <c r="D28" s="96"/>
      <c r="E28" s="388">
        <v>0.20701733606411984</v>
      </c>
      <c r="F28" s="388">
        <v>1.8889564047393722E-2</v>
      </c>
      <c r="G28" s="388">
        <v>3.0714738288445079E-2</v>
      </c>
      <c r="H28" s="388">
        <v>1.5357369144222539E-4</v>
      </c>
      <c r="I28" s="403">
        <v>1.8735990355951498E-2</v>
      </c>
      <c r="J28" s="403">
        <v>1.8735990355951498E-2</v>
      </c>
      <c r="K28" s="388">
        <v>1.8735990355951498E-2</v>
      </c>
      <c r="L28" s="388">
        <v>1.0304794695773325E-2</v>
      </c>
      <c r="M28" s="388">
        <v>0.10458368387215547</v>
      </c>
      <c r="N28" s="388">
        <v>2.3957495864987161E-2</v>
      </c>
      <c r="O28" s="388">
        <v>1.3360911155473607E-4</v>
      </c>
      <c r="P28" s="185" t="s">
        <v>425</v>
      </c>
      <c r="Q28" s="185" t="s">
        <v>425</v>
      </c>
      <c r="R28" s="388">
        <v>4.6072107432667614E-4</v>
      </c>
      <c r="S28" s="388">
        <v>3.2557622585751786E-4</v>
      </c>
      <c r="T28" s="388">
        <v>1.3514484846915834E-4</v>
      </c>
      <c r="U28" s="388">
        <v>1.5357369144222538E-6</v>
      </c>
      <c r="V28" s="388">
        <v>2.6691107572658773E-2</v>
      </c>
      <c r="W28" s="185" t="s">
        <v>425</v>
      </c>
      <c r="X28" s="388">
        <v>3.7011259637576314E-4</v>
      </c>
      <c r="Y28" s="388">
        <v>4.1464896689400853E-4</v>
      </c>
      <c r="Z28" s="388">
        <v>3.255762258575178E-4</v>
      </c>
      <c r="AA28" s="388">
        <v>3.4554080574500715E-4</v>
      </c>
      <c r="AB28" s="388">
        <v>1.4558785948722967E-3</v>
      </c>
      <c r="AC28" s="185" t="s">
        <v>425</v>
      </c>
      <c r="AD28" s="185" t="s">
        <v>425</v>
      </c>
      <c r="AE28" s="173"/>
      <c r="AF28" s="167">
        <v>653.50506996691649</v>
      </c>
      <c r="AG28" s="197" t="s">
        <v>411</v>
      </c>
      <c r="AH28" s="174">
        <v>0</v>
      </c>
      <c r="AI28" s="180" t="s">
        <v>424</v>
      </c>
      <c r="AJ28" s="197" t="s">
        <v>411</v>
      </c>
      <c r="AK28" s="198" t="s">
        <v>411</v>
      </c>
      <c r="AL28" s="146" t="s">
        <v>18</v>
      </c>
    </row>
    <row r="29" spans="1:39" s="10" customFormat="1" ht="24.75" customHeight="1" thickBot="1" x14ac:dyDescent="0.25">
      <c r="A29" s="104" t="s">
        <v>131</v>
      </c>
      <c r="B29" s="104" t="s">
        <v>173</v>
      </c>
      <c r="C29" s="112" t="s">
        <v>155</v>
      </c>
      <c r="D29" s="96"/>
      <c r="E29" s="388">
        <v>1.3314480896880736</v>
      </c>
      <c r="F29" s="388">
        <v>4.6177390393806021E-2</v>
      </c>
      <c r="G29" s="388">
        <v>0.10261642309734671</v>
      </c>
      <c r="H29" s="388">
        <v>1.0261642309734671E-3</v>
      </c>
      <c r="I29" s="403">
        <v>2.8219516351770349E-2</v>
      </c>
      <c r="J29" s="403">
        <v>2.8219516351770349E-2</v>
      </c>
      <c r="K29" s="388">
        <v>2.8219516351770349E-2</v>
      </c>
      <c r="L29" s="388">
        <v>1.4956343666438285E-2</v>
      </c>
      <c r="M29" s="388">
        <v>0.31298009044690744</v>
      </c>
      <c r="N29" s="388">
        <v>4.9563732356018457E-2</v>
      </c>
      <c r="O29" s="388">
        <v>4.4638144047345814E-4</v>
      </c>
      <c r="P29" s="185" t="s">
        <v>425</v>
      </c>
      <c r="Q29" s="185" t="s">
        <v>425</v>
      </c>
      <c r="R29" s="388">
        <v>1.5392463464602006E-3</v>
      </c>
      <c r="S29" s="388">
        <v>1.087734084831875E-3</v>
      </c>
      <c r="T29" s="388">
        <v>4.5151226162832561E-4</v>
      </c>
      <c r="U29" s="388">
        <v>5.1308211548673358E-6</v>
      </c>
      <c r="V29" s="388">
        <v>8.917367167159429E-2</v>
      </c>
      <c r="W29" s="185" t="s">
        <v>425</v>
      </c>
      <c r="X29" s="388">
        <v>1.7957874042035673E-4</v>
      </c>
      <c r="Y29" s="388">
        <v>1.0877340848318752E-3</v>
      </c>
      <c r="Z29" s="388">
        <v>1.2160046137035586E-3</v>
      </c>
      <c r="AA29" s="388">
        <v>2.796297529402698E-4</v>
      </c>
      <c r="AB29" s="388">
        <v>2.7629471918960606E-3</v>
      </c>
      <c r="AC29" s="185" t="s">
        <v>425</v>
      </c>
      <c r="AD29" s="185" t="s">
        <v>425</v>
      </c>
      <c r="AE29" s="173"/>
      <c r="AF29" s="167">
        <v>2183.3281510073766</v>
      </c>
      <c r="AG29" s="197" t="s">
        <v>411</v>
      </c>
      <c r="AH29" s="174">
        <v>0</v>
      </c>
      <c r="AI29" s="180" t="s">
        <v>424</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5" t="s">
        <v>425</v>
      </c>
      <c r="Q30" s="185" t="s">
        <v>425</v>
      </c>
      <c r="R30" s="183" t="s">
        <v>425</v>
      </c>
      <c r="S30" s="183" t="s">
        <v>425</v>
      </c>
      <c r="T30" s="183" t="s">
        <v>425</v>
      </c>
      <c r="U30" s="183" t="s">
        <v>425</v>
      </c>
      <c r="V30" s="183" t="s">
        <v>425</v>
      </c>
      <c r="W30" s="183" t="s">
        <v>425</v>
      </c>
      <c r="X30" s="183" t="s">
        <v>425</v>
      </c>
      <c r="Y30" s="183" t="s">
        <v>425</v>
      </c>
      <c r="Z30" s="183" t="s">
        <v>425</v>
      </c>
      <c r="AA30" s="183" t="s">
        <v>425</v>
      </c>
      <c r="AB30" s="183" t="s">
        <v>425</v>
      </c>
      <c r="AC30" s="185" t="s">
        <v>425</v>
      </c>
      <c r="AD30" s="185" t="s">
        <v>425</v>
      </c>
      <c r="AE30" s="173"/>
      <c r="AF30" s="183" t="s">
        <v>425</v>
      </c>
      <c r="AG30" s="197" t="s">
        <v>411</v>
      </c>
      <c r="AH30" s="183" t="s">
        <v>425</v>
      </c>
      <c r="AI30" s="180" t="s">
        <v>424</v>
      </c>
      <c r="AJ30" s="197" t="s">
        <v>411</v>
      </c>
      <c r="AK30" s="198" t="s">
        <v>411</v>
      </c>
      <c r="AL30" s="146" t="s">
        <v>18</v>
      </c>
      <c r="AM30" s="44"/>
    </row>
    <row r="31" spans="1:39" s="10" customFormat="1" ht="24.75" customHeight="1" thickBot="1" x14ac:dyDescent="0.25">
      <c r="A31" s="104" t="s">
        <v>131</v>
      </c>
      <c r="B31" s="104" t="s">
        <v>175</v>
      </c>
      <c r="C31" s="112" t="s">
        <v>63</v>
      </c>
      <c r="D31" s="96"/>
      <c r="E31" s="199" t="s">
        <v>411</v>
      </c>
      <c r="F31" s="388">
        <v>0.58554166666666663</v>
      </c>
      <c r="G31" s="199" t="s">
        <v>411</v>
      </c>
      <c r="H31" s="199" t="s">
        <v>411</v>
      </c>
      <c r="I31" s="199" t="s">
        <v>411</v>
      </c>
      <c r="J31" s="199" t="s">
        <v>411</v>
      </c>
      <c r="K31" s="199" t="s">
        <v>411</v>
      </c>
      <c r="L31" s="199" t="s">
        <v>411</v>
      </c>
      <c r="M31" s="199" t="s">
        <v>411</v>
      </c>
      <c r="N31" s="199" t="s">
        <v>411</v>
      </c>
      <c r="O31" s="199" t="s">
        <v>411</v>
      </c>
      <c r="P31" s="199" t="s">
        <v>411</v>
      </c>
      <c r="Q31" s="199" t="s">
        <v>411</v>
      </c>
      <c r="R31" s="199" t="s">
        <v>411</v>
      </c>
      <c r="S31" s="199" t="s">
        <v>411</v>
      </c>
      <c r="T31" s="199" t="s">
        <v>411</v>
      </c>
      <c r="U31" s="199" t="s">
        <v>411</v>
      </c>
      <c r="V31" s="199" t="s">
        <v>411</v>
      </c>
      <c r="W31" s="185" t="s">
        <v>425</v>
      </c>
      <c r="X31" s="185" t="s">
        <v>425</v>
      </c>
      <c r="Y31" s="185" t="s">
        <v>425</v>
      </c>
      <c r="Z31" s="185" t="s">
        <v>425</v>
      </c>
      <c r="AA31" s="185" t="s">
        <v>425</v>
      </c>
      <c r="AB31" s="199" t="s">
        <v>411</v>
      </c>
      <c r="AC31" s="185" t="s">
        <v>425</v>
      </c>
      <c r="AD31" s="185" t="s">
        <v>425</v>
      </c>
      <c r="AE31" s="173"/>
      <c r="AF31" s="192" t="s">
        <v>427</v>
      </c>
      <c r="AG31" s="197" t="s">
        <v>411</v>
      </c>
      <c r="AH31" s="197" t="s">
        <v>411</v>
      </c>
      <c r="AI31" s="197" t="s">
        <v>411</v>
      </c>
      <c r="AJ31" s="197" t="s">
        <v>411</v>
      </c>
      <c r="AK31" s="198" t="s">
        <v>411</v>
      </c>
      <c r="AL31" s="146" t="s">
        <v>18</v>
      </c>
    </row>
    <row r="32" spans="1:39" s="10" customFormat="1" ht="24.75" customHeight="1" thickBot="1" x14ac:dyDescent="0.25">
      <c r="A32" s="104" t="s">
        <v>131</v>
      </c>
      <c r="B32" s="104" t="s">
        <v>176</v>
      </c>
      <c r="C32" s="112" t="s">
        <v>64</v>
      </c>
      <c r="D32" s="96"/>
      <c r="E32" s="199" t="s">
        <v>411</v>
      </c>
      <c r="F32" s="199" t="s">
        <v>411</v>
      </c>
      <c r="G32" s="199" t="s">
        <v>411</v>
      </c>
      <c r="H32" s="199" t="s">
        <v>411</v>
      </c>
      <c r="I32" s="388">
        <v>5.0747629999999995E-2</v>
      </c>
      <c r="J32" s="388">
        <v>9.8306569999999996E-2</v>
      </c>
      <c r="K32" s="394">
        <v>0.124911857</v>
      </c>
      <c r="L32" s="394">
        <v>5.0747629999999995E-3</v>
      </c>
      <c r="M32" s="199" t="s">
        <v>411</v>
      </c>
      <c r="N32" s="183" t="s">
        <v>425</v>
      </c>
      <c r="O32" s="183" t="s">
        <v>425</v>
      </c>
      <c r="P32" s="185" t="s">
        <v>425</v>
      </c>
      <c r="Q32" s="185" t="s">
        <v>425</v>
      </c>
      <c r="R32" s="183" t="s">
        <v>425</v>
      </c>
      <c r="S32" s="183" t="s">
        <v>425</v>
      </c>
      <c r="T32" s="183" t="s">
        <v>425</v>
      </c>
      <c r="U32" s="183" t="s">
        <v>425</v>
      </c>
      <c r="V32" s="183" t="s">
        <v>425</v>
      </c>
      <c r="W32" s="199" t="s">
        <v>411</v>
      </c>
      <c r="X32" s="185" t="s">
        <v>425</v>
      </c>
      <c r="Y32" s="185" t="s">
        <v>425</v>
      </c>
      <c r="Z32" s="185" t="s">
        <v>425</v>
      </c>
      <c r="AA32" s="185" t="s">
        <v>425</v>
      </c>
      <c r="AB32" s="185" t="s">
        <v>425</v>
      </c>
      <c r="AC32" s="185" t="s">
        <v>425</v>
      </c>
      <c r="AD32" s="185" t="s">
        <v>425</v>
      </c>
      <c r="AE32" s="173"/>
      <c r="AF32" s="197" t="s">
        <v>411</v>
      </c>
      <c r="AG32" s="197" t="s">
        <v>411</v>
      </c>
      <c r="AH32" s="197" t="s">
        <v>411</v>
      </c>
      <c r="AI32" s="197"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394">
        <v>2.5893060000000002E-2</v>
      </c>
      <c r="J33" s="394">
        <v>4.766865E-2</v>
      </c>
      <c r="K33" s="394">
        <v>5.7134850000000001E-2</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173"/>
      <c r="AF33" s="197" t="s">
        <v>411</v>
      </c>
      <c r="AG33" s="197" t="s">
        <v>411</v>
      </c>
      <c r="AH33" s="197" t="s">
        <v>411</v>
      </c>
      <c r="AI33" s="197" t="s">
        <v>411</v>
      </c>
      <c r="AJ33" s="197" t="s">
        <v>411</v>
      </c>
      <c r="AK33" s="186" t="s">
        <v>425</v>
      </c>
      <c r="AL33" s="232" t="s">
        <v>434</v>
      </c>
    </row>
    <row r="34" spans="1:38" s="10" customFormat="1" ht="24.75" customHeight="1" thickBot="1" x14ac:dyDescent="0.25">
      <c r="A34" s="104" t="s">
        <v>129</v>
      </c>
      <c r="B34" s="104" t="s">
        <v>178</v>
      </c>
      <c r="C34" s="112" t="s">
        <v>66</v>
      </c>
      <c r="D34" s="96"/>
      <c r="E34" s="176">
        <v>6.3045368264455254E-2</v>
      </c>
      <c r="F34" s="176">
        <v>5.5946748555289506E-3</v>
      </c>
      <c r="G34" s="388">
        <v>2.406311765818903E-3</v>
      </c>
      <c r="H34" s="176">
        <v>8.4220911803661613E-6</v>
      </c>
      <c r="I34" s="176">
        <v>1.6483235595859487E-3</v>
      </c>
      <c r="J34" s="176">
        <v>1.73254447138961E-3</v>
      </c>
      <c r="K34" s="176">
        <v>1.8287969420223665E-3</v>
      </c>
      <c r="L34" s="187" t="s">
        <v>425</v>
      </c>
      <c r="M34" s="176">
        <v>1.287376794713113E-2</v>
      </c>
      <c r="N34" s="187" t="s">
        <v>425</v>
      </c>
      <c r="O34" s="176">
        <v>1.2031558829094514E-5</v>
      </c>
      <c r="P34" s="187" t="s">
        <v>425</v>
      </c>
      <c r="Q34" s="187" t="s">
        <v>425</v>
      </c>
      <c r="R34" s="176">
        <v>6.0157794145472581E-5</v>
      </c>
      <c r="S34" s="176">
        <v>2.0453650009460674E-3</v>
      </c>
      <c r="T34" s="176">
        <v>8.4220911803661617E-5</v>
      </c>
      <c r="U34" s="176">
        <v>1.2031558829094514E-5</v>
      </c>
      <c r="V34" s="176">
        <v>1.2031558829094515E-3</v>
      </c>
      <c r="W34" s="187" t="s">
        <v>425</v>
      </c>
      <c r="X34" s="176">
        <v>3.6094676487283546E-5</v>
      </c>
      <c r="Y34" s="176">
        <v>6.0157794145472581E-5</v>
      </c>
      <c r="Z34" s="187" t="s">
        <v>425</v>
      </c>
      <c r="AA34" s="187" t="s">
        <v>425</v>
      </c>
      <c r="AB34" s="187" t="s">
        <v>425</v>
      </c>
      <c r="AC34" s="206" t="s">
        <v>411</v>
      </c>
      <c r="AD34" s="206" t="s">
        <v>411</v>
      </c>
      <c r="AE34" s="159"/>
      <c r="AF34" s="371">
        <v>51.735702965106412</v>
      </c>
      <c r="AG34" s="372" t="s">
        <v>411</v>
      </c>
      <c r="AH34" s="372" t="s">
        <v>411</v>
      </c>
      <c r="AI34" s="372" t="s">
        <v>411</v>
      </c>
      <c r="AJ34" s="372"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159"/>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9.4772192268541017E-3</v>
      </c>
      <c r="F36" s="176">
        <v>2.2971099234064653E-4</v>
      </c>
      <c r="G36" s="400">
        <v>2.6252684838931032E-3</v>
      </c>
      <c r="H36" s="183" t="s">
        <v>425</v>
      </c>
      <c r="I36" s="176">
        <v>1.4045186388828102E-4</v>
      </c>
      <c r="J36" s="176">
        <v>1.4045186388828102E-4</v>
      </c>
      <c r="K36" s="176">
        <v>1.4045186388828102E-4</v>
      </c>
      <c r="L36" s="176">
        <v>4.3540077805367116E-5</v>
      </c>
      <c r="M36" s="176">
        <v>5.0405154890747572E-4</v>
      </c>
      <c r="N36" s="176">
        <v>1.706424514530517E-5</v>
      </c>
      <c r="O36" s="176">
        <v>1.3126342419465514E-6</v>
      </c>
      <c r="P36" s="176">
        <v>3.9379027258396541E-6</v>
      </c>
      <c r="Q36" s="176">
        <v>5.2505369677862057E-6</v>
      </c>
      <c r="R36" s="176">
        <v>6.5631712097327574E-6</v>
      </c>
      <c r="S36" s="176">
        <v>1.1551181329129652E-4</v>
      </c>
      <c r="T36" s="176">
        <v>1.3126342419465513E-4</v>
      </c>
      <c r="U36" s="176">
        <v>1.3126342419465515E-5</v>
      </c>
      <c r="V36" s="176">
        <v>1.5751610903358618E-4</v>
      </c>
      <c r="W36" s="176">
        <v>1.706424514530517E-5</v>
      </c>
      <c r="X36" s="176">
        <v>2.6252684838931033E-7</v>
      </c>
      <c r="Y36" s="176">
        <v>1.3126342419465514E-6</v>
      </c>
      <c r="Z36" s="176">
        <v>1.3126342419465514E-6</v>
      </c>
      <c r="AA36" s="176">
        <v>1.3126342419465516E-7</v>
      </c>
      <c r="AB36" s="176">
        <v>3.0190587564770684E-6</v>
      </c>
      <c r="AC36" s="176">
        <v>1.0501073935572411E-5</v>
      </c>
      <c r="AD36" s="176">
        <v>4.9880101193968954E-6</v>
      </c>
      <c r="AE36" s="159"/>
      <c r="AF36" s="371">
        <v>5.6443272403701714</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159"/>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159"/>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0.14422671942446041</v>
      </c>
      <c r="F39" s="175">
        <v>0.17748594244604315</v>
      </c>
      <c r="G39" s="175">
        <v>1.0279989496402877E-2</v>
      </c>
      <c r="H39" s="175">
        <v>5.0000000000000001E-4</v>
      </c>
      <c r="I39" s="175">
        <v>8.1669988201438851E-2</v>
      </c>
      <c r="J39" s="175">
        <v>8.3297779568345331E-2</v>
      </c>
      <c r="K39" s="175">
        <v>8.6797779568345335E-2</v>
      </c>
      <c r="L39" s="175">
        <v>2.2865508592805759E-2</v>
      </c>
      <c r="M39" s="175">
        <v>3.7828532374100721E-2</v>
      </c>
      <c r="N39" s="175">
        <v>1.3853514978417265E-2</v>
      </c>
      <c r="O39" s="175">
        <v>6.5074317683453233E-3</v>
      </c>
      <c r="P39" s="175">
        <v>4.0005971223021591E-4</v>
      </c>
      <c r="Q39" s="175">
        <v>2.3209856115107916E-4</v>
      </c>
      <c r="R39" s="175">
        <v>1.1941025223021583E-2</v>
      </c>
      <c r="S39" s="175">
        <v>3.130802166906475E-3</v>
      </c>
      <c r="T39" s="175">
        <v>1.0154799712230216E-3</v>
      </c>
      <c r="U39" s="175">
        <v>3.2142371223021582E-4</v>
      </c>
      <c r="V39" s="175">
        <v>0.25761208820143883</v>
      </c>
      <c r="W39" s="175">
        <v>5.0857742733812952E-2</v>
      </c>
      <c r="X39" s="175">
        <v>5.0009146945323747E-3</v>
      </c>
      <c r="Y39" s="175">
        <v>8.003997156834532E-3</v>
      </c>
      <c r="Z39" s="175">
        <v>2.5013462151079139E-3</v>
      </c>
      <c r="AA39" s="175">
        <v>2.001314535683453E-3</v>
      </c>
      <c r="AB39" s="175">
        <v>1.7507572602158274E-2</v>
      </c>
      <c r="AC39" s="175">
        <v>2.5093713669064751E-3</v>
      </c>
      <c r="AD39" s="175">
        <v>3.0005537625899283E-5</v>
      </c>
      <c r="AE39" s="159"/>
      <c r="AF39" s="167">
        <v>42.597122302158276</v>
      </c>
      <c r="AG39" s="180" t="s">
        <v>424</v>
      </c>
      <c r="AH39" s="167">
        <v>1158</v>
      </c>
      <c r="AI39" s="167">
        <v>500</v>
      </c>
      <c r="AJ39" s="200" t="s">
        <v>411</v>
      </c>
      <c r="AK39" s="196" t="s">
        <v>411</v>
      </c>
      <c r="AL39" s="146" t="s">
        <v>18</v>
      </c>
    </row>
    <row r="40" spans="1:38" s="10" customFormat="1" ht="24.75" customHeight="1" thickBot="1" x14ac:dyDescent="0.25">
      <c r="A40" s="104" t="s">
        <v>129</v>
      </c>
      <c r="B40" s="104" t="s">
        <v>184</v>
      </c>
      <c r="C40" s="112" t="s">
        <v>355</v>
      </c>
      <c r="D40" s="96"/>
      <c r="E40" s="183" t="s">
        <v>425</v>
      </c>
      <c r="F40" s="183" t="s">
        <v>425</v>
      </c>
      <c r="G40" s="183" t="s">
        <v>425</v>
      </c>
      <c r="H40" s="183" t="s">
        <v>425</v>
      </c>
      <c r="I40" s="183" t="s">
        <v>425</v>
      </c>
      <c r="J40" s="183" t="s">
        <v>425</v>
      </c>
      <c r="K40" s="183" t="s">
        <v>425</v>
      </c>
      <c r="L40" s="183" t="s">
        <v>425</v>
      </c>
      <c r="M40" s="183"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159"/>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1.6131250478647177</v>
      </c>
      <c r="F41" s="175">
        <v>15.054390240699341</v>
      </c>
      <c r="G41" s="175">
        <v>0.41663124952708513</v>
      </c>
      <c r="H41" s="175">
        <v>0.20012549613069647</v>
      </c>
      <c r="I41" s="175">
        <v>18.547233932473489</v>
      </c>
      <c r="J41" s="175">
        <v>19.047923855087415</v>
      </c>
      <c r="K41" s="175">
        <v>20.051310005846947</v>
      </c>
      <c r="L41" s="175">
        <v>1.8533416404590428</v>
      </c>
      <c r="M41" s="175">
        <v>100.59569930983091</v>
      </c>
      <c r="N41" s="399">
        <v>0.68468770464689022</v>
      </c>
      <c r="O41" s="399">
        <v>0.32527902496001715</v>
      </c>
      <c r="P41" s="399">
        <v>1.5089491006018918E-2</v>
      </c>
      <c r="Q41" s="399">
        <v>5.1277280355402702E-3</v>
      </c>
      <c r="R41" s="175">
        <v>0.57632095079963319</v>
      </c>
      <c r="S41" s="175">
        <v>0.15181605062596501</v>
      </c>
      <c r="T41" s="175">
        <v>5.0944374678824879E-2</v>
      </c>
      <c r="U41" s="175">
        <v>2.1171759891659498E-2</v>
      </c>
      <c r="V41" s="175">
        <v>12.822880064922041</v>
      </c>
      <c r="W41" s="175">
        <v>20.082881373746059</v>
      </c>
      <c r="X41" s="175">
        <v>3.043142643070083</v>
      </c>
      <c r="Y41" s="175">
        <v>2.8001366735475148</v>
      </c>
      <c r="Z41" s="175">
        <v>1.05994116394591</v>
      </c>
      <c r="AA41" s="175">
        <v>1.7839818211542791</v>
      </c>
      <c r="AB41" s="175">
        <v>8.6872023017177877</v>
      </c>
      <c r="AC41" s="175">
        <v>0.12510942533677269</v>
      </c>
      <c r="AD41" s="175">
        <v>1.3681920728002291E-2</v>
      </c>
      <c r="AE41" s="159"/>
      <c r="AF41" s="178">
        <v>1074.8065348237317</v>
      </c>
      <c r="AG41" s="178">
        <v>71.653768988248771</v>
      </c>
      <c r="AH41" s="178">
        <v>5878</v>
      </c>
      <c r="AI41" s="178">
        <v>25013</v>
      </c>
      <c r="AJ41" s="200" t="s">
        <v>411</v>
      </c>
      <c r="AK41" s="196" t="s">
        <v>411</v>
      </c>
      <c r="AL41" s="146" t="s">
        <v>18</v>
      </c>
    </row>
    <row r="42" spans="1:38" s="10" customFormat="1" ht="24.75" customHeight="1" thickBot="1" x14ac:dyDescent="0.25">
      <c r="A42" s="104" t="s">
        <v>129</v>
      </c>
      <c r="B42" s="104" t="s">
        <v>186</v>
      </c>
      <c r="C42" s="112" t="s">
        <v>68</v>
      </c>
      <c r="D42" s="96"/>
      <c r="E42" s="183" t="s">
        <v>425</v>
      </c>
      <c r="F42" s="183" t="s">
        <v>425</v>
      </c>
      <c r="G42" s="183" t="s">
        <v>425</v>
      </c>
      <c r="H42" s="183" t="s">
        <v>425</v>
      </c>
      <c r="I42" s="183" t="s">
        <v>425</v>
      </c>
      <c r="J42" s="183" t="s">
        <v>425</v>
      </c>
      <c r="K42" s="183" t="s">
        <v>425</v>
      </c>
      <c r="L42" s="183" t="s">
        <v>425</v>
      </c>
      <c r="M42" s="183"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159"/>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2.6043114042240923E-3</v>
      </c>
      <c r="F43" s="175">
        <v>1.702164316486335E-4</v>
      </c>
      <c r="G43" s="175">
        <v>8.0001722874857735E-4</v>
      </c>
      <c r="H43" s="175">
        <v>0</v>
      </c>
      <c r="I43" s="175">
        <v>1.5319478848377013E-4</v>
      </c>
      <c r="J43" s="175">
        <v>1.7872725323106516E-4</v>
      </c>
      <c r="K43" s="175">
        <v>1.7872725323106516E-4</v>
      </c>
      <c r="L43" s="175">
        <v>8.5789081550911289E-5</v>
      </c>
      <c r="M43" s="175">
        <v>7.9150640716614561E-4</v>
      </c>
      <c r="N43" s="175">
        <v>6.8086572659453398E-5</v>
      </c>
      <c r="O43" s="175">
        <v>1.2766232373647511E-6</v>
      </c>
      <c r="P43" s="175">
        <v>8.5108215824316745E-7</v>
      </c>
      <c r="Q43" s="175">
        <v>4.2554107912158374E-6</v>
      </c>
      <c r="R43" s="175">
        <v>8.5108215824316751E-5</v>
      </c>
      <c r="S43" s="175">
        <v>2.5532464747295022E-5</v>
      </c>
      <c r="T43" s="175">
        <v>1.0638526978039593E-3</v>
      </c>
      <c r="U43" s="175">
        <v>8.5108215824316745E-7</v>
      </c>
      <c r="V43" s="175">
        <v>1.5319478848377016E-4</v>
      </c>
      <c r="W43" s="175">
        <v>5.1064929494590045E-5</v>
      </c>
      <c r="X43" s="175">
        <v>1.617056100662018E-8</v>
      </c>
      <c r="Y43" s="175">
        <v>1.2766232373647511E-7</v>
      </c>
      <c r="Z43" s="175">
        <v>1.4468396690133845E-8</v>
      </c>
      <c r="AA43" s="175">
        <v>1.2766232373647511E-8</v>
      </c>
      <c r="AB43" s="175">
        <v>1.7106751380687664E-7</v>
      </c>
      <c r="AC43" s="175">
        <v>1.8723807481349685E-6</v>
      </c>
      <c r="AD43" s="175">
        <v>1.1064068057161176E-9</v>
      </c>
      <c r="AE43" s="159"/>
      <c r="AF43" s="157">
        <v>8.5108215824316744</v>
      </c>
      <c r="AG43" s="180" t="s">
        <v>424</v>
      </c>
      <c r="AH43" s="180" t="s">
        <v>424</v>
      </c>
      <c r="AI43" s="180" t="s">
        <v>424</v>
      </c>
      <c r="AJ43" s="200" t="s">
        <v>411</v>
      </c>
      <c r="AK43" s="196" t="s">
        <v>411</v>
      </c>
      <c r="AL43" s="146" t="s">
        <v>18</v>
      </c>
    </row>
    <row r="44" spans="1:38" s="10" customFormat="1" ht="24.75" customHeight="1" thickBot="1" x14ac:dyDescent="0.25">
      <c r="A44" s="104" t="s">
        <v>129</v>
      </c>
      <c r="B44" s="104" t="s">
        <v>188</v>
      </c>
      <c r="C44" s="112" t="s">
        <v>70</v>
      </c>
      <c r="D44" s="96"/>
      <c r="E44" s="324">
        <v>0.34366542442252074</v>
      </c>
      <c r="F44" s="324">
        <v>0.26331406580118955</v>
      </c>
      <c r="G44" s="324">
        <v>2.1794965308072019E-2</v>
      </c>
      <c r="H44" s="324">
        <v>8.2158225584869491E-5</v>
      </c>
      <c r="I44" s="324">
        <v>2.2703885179586287E-2</v>
      </c>
      <c r="J44" s="324">
        <v>2.2703885179586287E-2</v>
      </c>
      <c r="K44" s="324">
        <v>2.2703885179586287E-2</v>
      </c>
      <c r="L44" s="324">
        <v>1.1180109288120533E-2</v>
      </c>
      <c r="M44" s="324">
        <v>0.73694385240467752</v>
      </c>
      <c r="N44" s="324">
        <v>2.4857096454722082E-2</v>
      </c>
      <c r="O44" s="324">
        <v>1.089748265403601E-7</v>
      </c>
      <c r="P44" s="325" t="s">
        <v>425</v>
      </c>
      <c r="Q44" s="325" t="s">
        <v>425</v>
      </c>
      <c r="R44" s="324">
        <v>5.4487413270180061E-7</v>
      </c>
      <c r="S44" s="324">
        <v>1.852572051186122E-5</v>
      </c>
      <c r="T44" s="324">
        <v>7.6282378578252071E-7</v>
      </c>
      <c r="U44" s="324">
        <v>1.089748265403601E-7</v>
      </c>
      <c r="V44" s="324">
        <v>1.089748265403601E-5</v>
      </c>
      <c r="W44" s="325" t="s">
        <v>425</v>
      </c>
      <c r="X44" s="324">
        <v>3.369677509159175E-7</v>
      </c>
      <c r="Y44" s="324">
        <v>5.3483086140696331E-7</v>
      </c>
      <c r="Z44" s="325" t="s">
        <v>425</v>
      </c>
      <c r="AA44" s="325" t="s">
        <v>425</v>
      </c>
      <c r="AB44" s="325" t="s">
        <v>425</v>
      </c>
      <c r="AC44" s="325" t="s">
        <v>425</v>
      </c>
      <c r="AD44" s="325" t="s">
        <v>425</v>
      </c>
      <c r="AE44" s="159"/>
      <c r="AF44" s="326">
        <v>467.0850501096678</v>
      </c>
      <c r="AG44" s="328" t="s">
        <v>411</v>
      </c>
      <c r="AH44" s="328" t="s">
        <v>411</v>
      </c>
      <c r="AI44" s="328" t="s">
        <v>411</v>
      </c>
      <c r="AJ44" s="328" t="s">
        <v>411</v>
      </c>
      <c r="AK44" s="327" t="s">
        <v>411</v>
      </c>
      <c r="AL44" s="146" t="s">
        <v>18</v>
      </c>
    </row>
    <row r="45" spans="1:38" s="10" customFormat="1" ht="24.75" customHeight="1" thickBot="1" x14ac:dyDescent="0.25">
      <c r="A45" s="104" t="s">
        <v>129</v>
      </c>
      <c r="B45" s="104" t="s">
        <v>189</v>
      </c>
      <c r="C45" s="112" t="s">
        <v>139</v>
      </c>
      <c r="D45" s="96"/>
      <c r="E45" s="183" t="s">
        <v>425</v>
      </c>
      <c r="F45" s="183" t="s">
        <v>425</v>
      </c>
      <c r="G45" s="183" t="s">
        <v>425</v>
      </c>
      <c r="H45" s="183" t="s">
        <v>425</v>
      </c>
      <c r="I45" s="183" t="s">
        <v>425</v>
      </c>
      <c r="J45" s="183" t="s">
        <v>425</v>
      </c>
      <c r="K45" s="183" t="s">
        <v>425</v>
      </c>
      <c r="L45" s="183" t="s">
        <v>425</v>
      </c>
      <c r="M45" s="183"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159"/>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00" t="s">
        <v>411</v>
      </c>
      <c r="F46" s="200" t="s">
        <v>411</v>
      </c>
      <c r="G46" s="200" t="s">
        <v>411</v>
      </c>
      <c r="H46" s="200" t="s">
        <v>411</v>
      </c>
      <c r="I46" s="200" t="s">
        <v>411</v>
      </c>
      <c r="J46" s="200" t="s">
        <v>411</v>
      </c>
      <c r="K46" s="200" t="s">
        <v>411</v>
      </c>
      <c r="L46" s="200" t="s">
        <v>411</v>
      </c>
      <c r="M46" s="20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159"/>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00" t="s">
        <v>411</v>
      </c>
      <c r="F47" s="200" t="s">
        <v>411</v>
      </c>
      <c r="G47" s="200" t="s">
        <v>411</v>
      </c>
      <c r="H47" s="200" t="s">
        <v>411</v>
      </c>
      <c r="I47" s="200" t="s">
        <v>411</v>
      </c>
      <c r="J47" s="200" t="s">
        <v>411</v>
      </c>
      <c r="K47" s="200" t="s">
        <v>411</v>
      </c>
      <c r="L47" s="200" t="s">
        <v>411</v>
      </c>
      <c r="M47" s="20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159"/>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1.2800000000000001E-2</v>
      </c>
      <c r="G48" s="221" t="s">
        <v>411</v>
      </c>
      <c r="H48" s="220" t="s">
        <v>411</v>
      </c>
      <c r="I48" s="388">
        <v>8.0000000000000007E-5</v>
      </c>
      <c r="J48" s="388">
        <v>6.7200000000000007E-4</v>
      </c>
      <c r="K48" s="215">
        <v>1.4239999999999999E-3</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159"/>
      <c r="AF48" s="200" t="s">
        <v>411</v>
      </c>
      <c r="AG48" s="200" t="s">
        <v>411</v>
      </c>
      <c r="AH48" s="200" t="s">
        <v>411</v>
      </c>
      <c r="AI48" s="200" t="s">
        <v>411</v>
      </c>
      <c r="AJ48" s="200" t="s">
        <v>411</v>
      </c>
      <c r="AK48" s="371">
        <v>1.6E-2</v>
      </c>
      <c r="AL48" s="146" t="s">
        <v>386</v>
      </c>
    </row>
    <row r="49" spans="1:38" s="10" customFormat="1" ht="24.75" customHeight="1" thickBot="1" x14ac:dyDescent="0.25">
      <c r="A49" s="104" t="s">
        <v>124</v>
      </c>
      <c r="B49" s="104" t="s">
        <v>193</v>
      </c>
      <c r="C49" s="112" t="s">
        <v>74</v>
      </c>
      <c r="D49" s="96"/>
      <c r="E49" s="180" t="s">
        <v>424</v>
      </c>
      <c r="F49" s="180" t="s">
        <v>424</v>
      </c>
      <c r="G49" s="180" t="s">
        <v>424</v>
      </c>
      <c r="H49" s="180" t="s">
        <v>424</v>
      </c>
      <c r="I49" s="180" t="s">
        <v>424</v>
      </c>
      <c r="J49" s="180" t="s">
        <v>424</v>
      </c>
      <c r="K49" s="180" t="s">
        <v>424</v>
      </c>
      <c r="L49" s="180" t="s">
        <v>424</v>
      </c>
      <c r="M49" s="180" t="s">
        <v>424</v>
      </c>
      <c r="N49" s="180" t="s">
        <v>424</v>
      </c>
      <c r="O49" s="180" t="s">
        <v>424</v>
      </c>
      <c r="P49" s="180" t="s">
        <v>424</v>
      </c>
      <c r="Q49" s="180" t="s">
        <v>424</v>
      </c>
      <c r="R49" s="180" t="s">
        <v>424</v>
      </c>
      <c r="S49" s="180" t="s">
        <v>424</v>
      </c>
      <c r="T49" s="180" t="s">
        <v>424</v>
      </c>
      <c r="U49" s="180" t="s">
        <v>424</v>
      </c>
      <c r="V49" s="180" t="s">
        <v>424</v>
      </c>
      <c r="W49" s="180" t="s">
        <v>424</v>
      </c>
      <c r="X49" s="180" t="s">
        <v>424</v>
      </c>
      <c r="Y49" s="180" t="s">
        <v>424</v>
      </c>
      <c r="Z49" s="180" t="s">
        <v>424</v>
      </c>
      <c r="AA49" s="180" t="s">
        <v>424</v>
      </c>
      <c r="AB49" s="180" t="s">
        <v>424</v>
      </c>
      <c r="AC49" s="180" t="s">
        <v>424</v>
      </c>
      <c r="AD49" s="180" t="s">
        <v>424</v>
      </c>
      <c r="AE49" s="159"/>
      <c r="AF49" s="200" t="s">
        <v>411</v>
      </c>
      <c r="AG49" s="200" t="s">
        <v>411</v>
      </c>
      <c r="AH49" s="200" t="s">
        <v>411</v>
      </c>
      <c r="AI49" s="200" t="s">
        <v>411</v>
      </c>
      <c r="AJ49" s="200" t="s">
        <v>411</v>
      </c>
      <c r="AK49" s="180" t="s">
        <v>424</v>
      </c>
      <c r="AL49" s="146" t="s">
        <v>387</v>
      </c>
    </row>
    <row r="50" spans="1:38" s="10" customFormat="1" ht="24.75" customHeight="1" thickBot="1" x14ac:dyDescent="0.25">
      <c r="A50" s="104" t="s">
        <v>124</v>
      </c>
      <c r="B50" s="104" t="s">
        <v>194</v>
      </c>
      <c r="C50" s="112" t="s">
        <v>75</v>
      </c>
      <c r="D50" s="96"/>
      <c r="E50" s="180" t="s">
        <v>424</v>
      </c>
      <c r="F50" s="180" t="s">
        <v>424</v>
      </c>
      <c r="G50" s="180" t="s">
        <v>424</v>
      </c>
      <c r="H50" s="180" t="s">
        <v>424</v>
      </c>
      <c r="I50" s="180" t="s">
        <v>424</v>
      </c>
      <c r="J50" s="180" t="s">
        <v>424</v>
      </c>
      <c r="K50" s="180" t="s">
        <v>424</v>
      </c>
      <c r="L50" s="180" t="s">
        <v>424</v>
      </c>
      <c r="M50" s="180"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159"/>
      <c r="AF50" s="200" t="s">
        <v>411</v>
      </c>
      <c r="AG50" s="200" t="s">
        <v>411</v>
      </c>
      <c r="AH50" s="200" t="s">
        <v>411</v>
      </c>
      <c r="AI50" s="200" t="s">
        <v>411</v>
      </c>
      <c r="AJ50" s="200" t="s">
        <v>411</v>
      </c>
      <c r="AK50" s="180" t="s">
        <v>424</v>
      </c>
      <c r="AL50" s="232" t="s">
        <v>435</v>
      </c>
    </row>
    <row r="51" spans="1:38" s="10" customFormat="1" ht="24.75" customHeight="1" thickBot="1" x14ac:dyDescent="0.25">
      <c r="A51" s="104" t="s">
        <v>124</v>
      </c>
      <c r="B51" s="104" t="s">
        <v>195</v>
      </c>
      <c r="C51" s="112" t="s">
        <v>140</v>
      </c>
      <c r="D51" s="96"/>
      <c r="E51" s="389" t="s">
        <v>411</v>
      </c>
      <c r="F51" s="215">
        <v>0.29337000000000002</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159"/>
      <c r="AF51" s="200" t="s">
        <v>411</v>
      </c>
      <c r="AG51" s="200" t="s">
        <v>411</v>
      </c>
      <c r="AH51" s="200" t="s">
        <v>411</v>
      </c>
      <c r="AI51" s="200" t="s">
        <v>411</v>
      </c>
      <c r="AJ51" s="200" t="s">
        <v>411</v>
      </c>
      <c r="AK51" s="390">
        <v>0.13969999999999999</v>
      </c>
      <c r="AL51" s="146" t="s">
        <v>388</v>
      </c>
    </row>
    <row r="52" spans="1:38" s="10" customFormat="1" ht="24.75" customHeight="1" thickBot="1" x14ac:dyDescent="0.25">
      <c r="A52" s="104" t="s">
        <v>124</v>
      </c>
      <c r="B52" s="104" t="s">
        <v>327</v>
      </c>
      <c r="C52" s="112" t="s">
        <v>141</v>
      </c>
      <c r="D52" s="141"/>
      <c r="E52" s="388">
        <v>6.510000000000001E-4</v>
      </c>
      <c r="F52" s="388">
        <v>3.7200000000000006E-3</v>
      </c>
      <c r="G52" s="388">
        <v>4.5570000000000003E-3</v>
      </c>
      <c r="H52" s="388">
        <v>2.0460000000000004E-5</v>
      </c>
      <c r="I52" s="388">
        <v>3.7200000000000003E-5</v>
      </c>
      <c r="J52" s="388">
        <v>9.3000000000000011E-5</v>
      </c>
      <c r="K52" s="388">
        <v>1.116E-4</v>
      </c>
      <c r="L52" s="389" t="s">
        <v>411</v>
      </c>
      <c r="M52" s="388">
        <v>7.6260000000000011E-4</v>
      </c>
      <c r="N52" s="388">
        <v>5.5800000000000003E-8</v>
      </c>
      <c r="O52" s="388">
        <v>9.3000000000000006E-9</v>
      </c>
      <c r="P52" s="388">
        <v>1.116E-8</v>
      </c>
      <c r="Q52" s="388">
        <v>1.8600000000000004E-9</v>
      </c>
      <c r="R52" s="388">
        <v>1.8600000000000004E-9</v>
      </c>
      <c r="S52" s="388">
        <v>2.2320000000000001E-8</v>
      </c>
      <c r="T52" s="388">
        <v>9.8580000000000013E-8</v>
      </c>
      <c r="U52" s="388">
        <v>1.8600000000000004E-9</v>
      </c>
      <c r="V52" s="388">
        <v>1.8600000000000001E-8</v>
      </c>
      <c r="W52" s="388">
        <v>2.232E-14</v>
      </c>
      <c r="X52" s="389" t="s">
        <v>411</v>
      </c>
      <c r="Y52" s="389" t="s">
        <v>411</v>
      </c>
      <c r="Z52" s="389" t="s">
        <v>411</v>
      </c>
      <c r="AA52" s="389" t="s">
        <v>411</v>
      </c>
      <c r="AB52" s="389" t="s">
        <v>411</v>
      </c>
      <c r="AC52" s="389" t="s">
        <v>411</v>
      </c>
      <c r="AD52" s="389" t="s">
        <v>411</v>
      </c>
      <c r="AE52" s="97"/>
      <c r="AF52" s="200" t="s">
        <v>411</v>
      </c>
      <c r="AG52" s="200" t="s">
        <v>411</v>
      </c>
      <c r="AH52" s="200" t="s">
        <v>411</v>
      </c>
      <c r="AI52" s="200" t="s">
        <v>411</v>
      </c>
      <c r="AJ52" s="200" t="s">
        <v>411</v>
      </c>
      <c r="AK52" s="390">
        <v>1.8600000000000002E-2</v>
      </c>
      <c r="AL52" s="146" t="s">
        <v>389</v>
      </c>
    </row>
    <row r="53" spans="1:38" s="10" customFormat="1" ht="24.75" customHeight="1" thickBot="1" x14ac:dyDescent="0.25">
      <c r="A53" s="104" t="s">
        <v>124</v>
      </c>
      <c r="B53" s="104" t="s">
        <v>328</v>
      </c>
      <c r="C53" s="112" t="s">
        <v>76</v>
      </c>
      <c r="D53" s="141"/>
      <c r="E53" s="389" t="s">
        <v>411</v>
      </c>
      <c r="F53" s="388">
        <v>1.476</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159"/>
      <c r="AF53" s="371">
        <v>0.32800000000000001</v>
      </c>
      <c r="AG53" s="200" t="s">
        <v>411</v>
      </c>
      <c r="AH53" s="200" t="s">
        <v>411</v>
      </c>
      <c r="AI53" s="200" t="s">
        <v>411</v>
      </c>
      <c r="AJ53" s="200" t="s">
        <v>411</v>
      </c>
      <c r="AK53" s="200" t="s">
        <v>411</v>
      </c>
      <c r="AL53" s="146" t="s">
        <v>385</v>
      </c>
    </row>
    <row r="54" spans="1:38" s="10" customFormat="1" ht="36.75" thickBot="1" x14ac:dyDescent="0.25">
      <c r="A54" s="104" t="s">
        <v>124</v>
      </c>
      <c r="B54" s="104" t="s">
        <v>196</v>
      </c>
      <c r="C54" s="112" t="s">
        <v>300</v>
      </c>
      <c r="D54" s="141"/>
      <c r="E54" s="389" t="s">
        <v>411</v>
      </c>
      <c r="F54" s="388">
        <v>8.6204258599377331E-2</v>
      </c>
      <c r="G54" s="183" t="s">
        <v>425</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3" t="s">
        <v>425</v>
      </c>
      <c r="X54" s="389" t="s">
        <v>411</v>
      </c>
      <c r="Y54" s="389" t="s">
        <v>411</v>
      </c>
      <c r="Z54" s="389" t="s">
        <v>411</v>
      </c>
      <c r="AA54" s="389" t="s">
        <v>411</v>
      </c>
      <c r="AB54" s="389" t="s">
        <v>411</v>
      </c>
      <c r="AC54" s="389" t="s">
        <v>411</v>
      </c>
      <c r="AD54" s="389" t="s">
        <v>411</v>
      </c>
      <c r="AE54" s="159"/>
      <c r="AF54" s="200" t="s">
        <v>411</v>
      </c>
      <c r="AG54" s="200" t="s">
        <v>411</v>
      </c>
      <c r="AH54" s="200" t="s">
        <v>411</v>
      </c>
      <c r="AI54" s="200" t="s">
        <v>411</v>
      </c>
      <c r="AJ54" s="200" t="s">
        <v>411</v>
      </c>
      <c r="AK54" s="371">
        <v>613.79310344827582</v>
      </c>
      <c r="AL54" s="232" t="s">
        <v>436</v>
      </c>
    </row>
    <row r="55" spans="1:38" s="10" customFormat="1" ht="24.75" customHeight="1" thickBot="1" x14ac:dyDescent="0.25">
      <c r="A55" s="104" t="s">
        <v>124</v>
      </c>
      <c r="B55" s="104" t="s">
        <v>197</v>
      </c>
      <c r="C55" s="112" t="s">
        <v>270</v>
      </c>
      <c r="D55" s="141"/>
      <c r="E55" s="371">
        <v>8.6214592274678115E-4</v>
      </c>
      <c r="F55" s="388">
        <v>3.1931330472103008E-5</v>
      </c>
      <c r="G55" s="371">
        <v>1.2293562231759658E-3</v>
      </c>
      <c r="H55" s="183" t="s">
        <v>425</v>
      </c>
      <c r="I55" s="183" t="s">
        <v>425</v>
      </c>
      <c r="J55" s="183" t="s">
        <v>425</v>
      </c>
      <c r="K55" s="183" t="s">
        <v>425</v>
      </c>
      <c r="L55" s="183" t="s">
        <v>425</v>
      </c>
      <c r="M55" s="371">
        <v>1.9158798283261803E-4</v>
      </c>
      <c r="N55" s="183" t="s">
        <v>425</v>
      </c>
      <c r="O55" s="183" t="s">
        <v>425</v>
      </c>
      <c r="P55" s="183" t="s">
        <v>425</v>
      </c>
      <c r="Q55" s="183" t="s">
        <v>425</v>
      </c>
      <c r="R55" s="183" t="s">
        <v>425</v>
      </c>
      <c r="S55" s="183" t="s">
        <v>425</v>
      </c>
      <c r="T55" s="183" t="s">
        <v>425</v>
      </c>
      <c r="U55" s="183" t="s">
        <v>425</v>
      </c>
      <c r="V55" s="183" t="s">
        <v>425</v>
      </c>
      <c r="W55" s="183" t="s">
        <v>425</v>
      </c>
      <c r="X55" s="183" t="s">
        <v>425</v>
      </c>
      <c r="Y55" s="183" t="s">
        <v>425</v>
      </c>
      <c r="Z55" s="183" t="s">
        <v>425</v>
      </c>
      <c r="AA55" s="183" t="s">
        <v>425</v>
      </c>
      <c r="AB55" s="183" t="s">
        <v>425</v>
      </c>
      <c r="AC55" s="389" t="s">
        <v>411</v>
      </c>
      <c r="AD55" s="389" t="s">
        <v>411</v>
      </c>
      <c r="AE55" s="159"/>
      <c r="AF55" s="200" t="s">
        <v>411</v>
      </c>
      <c r="AG55" s="200" t="s">
        <v>411</v>
      </c>
      <c r="AH55" s="200" t="s">
        <v>411</v>
      </c>
      <c r="AI55" s="200" t="s">
        <v>411</v>
      </c>
      <c r="AJ55" s="200" t="s">
        <v>411</v>
      </c>
      <c r="AK55" s="371">
        <v>18.600000000000001</v>
      </c>
      <c r="AL55" s="146" t="s">
        <v>390</v>
      </c>
    </row>
    <row r="56" spans="1:38" s="10" customFormat="1" ht="24.75" customHeight="1" thickBot="1" x14ac:dyDescent="0.25">
      <c r="A56" s="104" t="s">
        <v>124</v>
      </c>
      <c r="B56" s="104" t="s">
        <v>326</v>
      </c>
      <c r="C56" s="112" t="s">
        <v>156</v>
      </c>
      <c r="D56" s="141"/>
      <c r="E56" s="182" t="s">
        <v>424</v>
      </c>
      <c r="F56" s="182" t="s">
        <v>424</v>
      </c>
      <c r="G56" s="182" t="s">
        <v>424</v>
      </c>
      <c r="H56" s="182" t="s">
        <v>424</v>
      </c>
      <c r="I56" s="182" t="s">
        <v>424</v>
      </c>
      <c r="J56" s="182" t="s">
        <v>424</v>
      </c>
      <c r="K56" s="182" t="s">
        <v>424</v>
      </c>
      <c r="L56" s="182" t="s">
        <v>424</v>
      </c>
      <c r="M56" s="18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159"/>
      <c r="AF56" s="200" t="s">
        <v>411</v>
      </c>
      <c r="AG56" s="200" t="s">
        <v>411</v>
      </c>
      <c r="AH56" s="200" t="s">
        <v>411</v>
      </c>
      <c r="AI56" s="200" t="s">
        <v>411</v>
      </c>
      <c r="AJ56" s="200" t="s">
        <v>411</v>
      </c>
      <c r="AK56" s="182" t="s">
        <v>424</v>
      </c>
      <c r="AL56" s="232" t="s">
        <v>435</v>
      </c>
    </row>
    <row r="57" spans="1:38" s="10" customFormat="1" ht="24.75" customHeight="1" thickBot="1" x14ac:dyDescent="0.25">
      <c r="A57" s="104" t="s">
        <v>122</v>
      </c>
      <c r="B57" s="104" t="s">
        <v>198</v>
      </c>
      <c r="C57" s="112" t="s">
        <v>77</v>
      </c>
      <c r="D57" s="96"/>
      <c r="E57" s="183" t="s">
        <v>425</v>
      </c>
      <c r="F57" s="183" t="s">
        <v>425</v>
      </c>
      <c r="G57" s="183" t="s">
        <v>425</v>
      </c>
      <c r="H57" s="183" t="s">
        <v>425</v>
      </c>
      <c r="I57" s="388">
        <v>7.7453999999999995E-2</v>
      </c>
      <c r="J57" s="388">
        <v>0.13941719999999999</v>
      </c>
      <c r="K57" s="388">
        <v>0.15490799999999999</v>
      </c>
      <c r="L57" s="388">
        <v>4.6472399999999995E-3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159"/>
      <c r="AF57" s="200" t="s">
        <v>411</v>
      </c>
      <c r="AG57" s="200" t="s">
        <v>411</v>
      </c>
      <c r="AH57" s="200" t="s">
        <v>411</v>
      </c>
      <c r="AI57" s="200" t="s">
        <v>411</v>
      </c>
      <c r="AJ57" s="200" t="s">
        <v>411</v>
      </c>
      <c r="AK57" s="167">
        <v>297.89999999999998</v>
      </c>
      <c r="AL57" s="146" t="s">
        <v>391</v>
      </c>
    </row>
    <row r="58" spans="1:38" s="10" customFormat="1" ht="24.75" customHeight="1" thickBot="1" x14ac:dyDescent="0.25">
      <c r="A58" s="104" t="s">
        <v>122</v>
      </c>
      <c r="B58" s="104" t="s">
        <v>199</v>
      </c>
      <c r="C58" s="112" t="s">
        <v>78</v>
      </c>
      <c r="D58" s="96"/>
      <c r="E58" s="183" t="s">
        <v>425</v>
      </c>
      <c r="F58" s="183" t="s">
        <v>425</v>
      </c>
      <c r="G58" s="183" t="s">
        <v>425</v>
      </c>
      <c r="H58" s="389" t="s">
        <v>411</v>
      </c>
      <c r="I58" s="388">
        <v>5.5199999999999999E-2</v>
      </c>
      <c r="J58" s="388">
        <v>0.24840000000000001</v>
      </c>
      <c r="K58" s="388">
        <v>0.60719999999999996</v>
      </c>
      <c r="L58" s="388">
        <v>5.0783999999999996E-4</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159"/>
      <c r="AF58" s="200" t="s">
        <v>411</v>
      </c>
      <c r="AG58" s="200" t="s">
        <v>411</v>
      </c>
      <c r="AH58" s="200" t="s">
        <v>411</v>
      </c>
      <c r="AI58" s="200" t="s">
        <v>411</v>
      </c>
      <c r="AJ58" s="200" t="s">
        <v>411</v>
      </c>
      <c r="AK58" s="167">
        <v>27.6</v>
      </c>
      <c r="AL58" s="146" t="s">
        <v>392</v>
      </c>
    </row>
    <row r="59" spans="1:38" s="10" customFormat="1" ht="24.75" customHeight="1" thickBot="1" x14ac:dyDescent="0.25">
      <c r="A59" s="104" t="s">
        <v>122</v>
      </c>
      <c r="B59" s="211" t="s">
        <v>200</v>
      </c>
      <c r="C59" s="112" t="s">
        <v>110</v>
      </c>
      <c r="D59" s="96"/>
      <c r="E59" s="183" t="s">
        <v>425</v>
      </c>
      <c r="F59" s="183" t="s">
        <v>425</v>
      </c>
      <c r="G59" s="183" t="s">
        <v>425</v>
      </c>
      <c r="H59" s="183" t="s">
        <v>425</v>
      </c>
      <c r="I59" s="371">
        <v>9.3600000000000003E-3</v>
      </c>
      <c r="J59" s="371">
        <v>1.0529999999999999E-2</v>
      </c>
      <c r="K59" s="371">
        <v>1.17E-2</v>
      </c>
      <c r="L59" s="371">
        <v>5.8031999999999998E-6</v>
      </c>
      <c r="M59" s="183" t="s">
        <v>425</v>
      </c>
      <c r="N59" s="388">
        <v>6.6299999999999998E-2</v>
      </c>
      <c r="O59" s="388">
        <v>5.0699999999999999E-3</v>
      </c>
      <c r="P59" s="371">
        <v>1.17E-4</v>
      </c>
      <c r="Q59" s="388">
        <v>7.4099999999999999E-3</v>
      </c>
      <c r="R59" s="371">
        <v>8.9700000000000005E-3</v>
      </c>
      <c r="S59" s="371">
        <v>2.7300000000000002E-4</v>
      </c>
      <c r="T59" s="388">
        <v>1.9109999999999999E-2</v>
      </c>
      <c r="U59" s="388">
        <v>3.1199999999999999E-2</v>
      </c>
      <c r="V59" s="388">
        <v>1.443E-2</v>
      </c>
      <c r="W59" s="183" t="s">
        <v>425</v>
      </c>
      <c r="X59" s="183" t="s">
        <v>425</v>
      </c>
      <c r="Y59" s="183" t="s">
        <v>425</v>
      </c>
      <c r="Z59" s="183" t="s">
        <v>425</v>
      </c>
      <c r="AA59" s="183" t="s">
        <v>425</v>
      </c>
      <c r="AB59" s="183" t="s">
        <v>425</v>
      </c>
      <c r="AC59" s="183" t="s">
        <v>425</v>
      </c>
      <c r="AD59" s="389" t="s">
        <v>411</v>
      </c>
      <c r="AE59" s="159"/>
      <c r="AF59" s="200" t="s">
        <v>411</v>
      </c>
      <c r="AG59" s="200" t="s">
        <v>411</v>
      </c>
      <c r="AH59" s="200" t="s">
        <v>411</v>
      </c>
      <c r="AI59" s="200" t="s">
        <v>411</v>
      </c>
      <c r="AJ59" s="200" t="s">
        <v>411</v>
      </c>
      <c r="AK59" s="157" t="s">
        <v>433</v>
      </c>
      <c r="AL59" s="232" t="s">
        <v>437</v>
      </c>
    </row>
    <row r="60" spans="1:38" s="10" customFormat="1" ht="24.75" customHeight="1" thickBot="1" x14ac:dyDescent="0.25">
      <c r="A60" s="104" t="s">
        <v>122</v>
      </c>
      <c r="B60" s="211" t="s">
        <v>337</v>
      </c>
      <c r="C60" s="112" t="s">
        <v>81</v>
      </c>
      <c r="D60" s="139"/>
      <c r="E60" s="389" t="s">
        <v>411</v>
      </c>
      <c r="F60" s="389" t="s">
        <v>411</v>
      </c>
      <c r="G60" s="389" t="s">
        <v>411</v>
      </c>
      <c r="H60" s="389" t="s">
        <v>411</v>
      </c>
      <c r="I60" s="371">
        <v>4.8118499999999986E-3</v>
      </c>
      <c r="J60" s="371">
        <v>4.8118499999999988E-2</v>
      </c>
      <c r="K60" s="371">
        <v>9.816173999999997E-2</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159"/>
      <c r="AF60" s="200" t="s">
        <v>411</v>
      </c>
      <c r="AG60" s="200" t="s">
        <v>411</v>
      </c>
      <c r="AH60" s="200" t="s">
        <v>411</v>
      </c>
      <c r="AI60" s="200" t="s">
        <v>411</v>
      </c>
      <c r="AJ60" s="200" t="s">
        <v>411</v>
      </c>
      <c r="AK60" s="371">
        <v>962.36999999999978</v>
      </c>
      <c r="AL60" s="232" t="s">
        <v>438</v>
      </c>
    </row>
    <row r="61" spans="1:38" s="10" customFormat="1" ht="24.75" customHeight="1" thickBot="1" x14ac:dyDescent="0.25">
      <c r="A61" s="104" t="s">
        <v>122</v>
      </c>
      <c r="B61" s="211" t="s">
        <v>338</v>
      </c>
      <c r="C61" s="112" t="s">
        <v>82</v>
      </c>
      <c r="D61" s="96"/>
      <c r="E61" s="200" t="s">
        <v>411</v>
      </c>
      <c r="F61" s="200" t="s">
        <v>411</v>
      </c>
      <c r="G61" s="20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159"/>
      <c r="AF61" s="200" t="s">
        <v>411</v>
      </c>
      <c r="AG61" s="200" t="s">
        <v>411</v>
      </c>
      <c r="AH61" s="200" t="s">
        <v>411</v>
      </c>
      <c r="AI61" s="200" t="s">
        <v>411</v>
      </c>
      <c r="AJ61" s="200" t="s">
        <v>411</v>
      </c>
      <c r="AK61" s="183" t="s">
        <v>425</v>
      </c>
      <c r="AL61" s="232" t="s">
        <v>439</v>
      </c>
    </row>
    <row r="62" spans="1:38" s="10" customFormat="1" ht="24.75" customHeight="1" thickBot="1" x14ac:dyDescent="0.25">
      <c r="A62" s="104" t="s">
        <v>122</v>
      </c>
      <c r="B62" s="211" t="s">
        <v>339</v>
      </c>
      <c r="C62" s="112" t="s">
        <v>83</v>
      </c>
      <c r="D62" s="96"/>
      <c r="E62" s="200" t="s">
        <v>411</v>
      </c>
      <c r="F62" s="200" t="s">
        <v>411</v>
      </c>
      <c r="G62" s="20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159"/>
      <c r="AF62" s="200" t="s">
        <v>411</v>
      </c>
      <c r="AG62" s="200" t="s">
        <v>411</v>
      </c>
      <c r="AH62" s="200" t="s">
        <v>411</v>
      </c>
      <c r="AI62" s="200" t="s">
        <v>411</v>
      </c>
      <c r="AJ62" s="200" t="s">
        <v>411</v>
      </c>
      <c r="AK62" s="200" t="s">
        <v>411</v>
      </c>
      <c r="AL62" s="232" t="s">
        <v>440</v>
      </c>
    </row>
    <row r="63" spans="1:38" s="10" customFormat="1" ht="24.75" customHeight="1" thickBot="1" x14ac:dyDescent="0.25">
      <c r="A63" s="104" t="s">
        <v>122</v>
      </c>
      <c r="B63" s="211" t="s">
        <v>329</v>
      </c>
      <c r="C63" s="112" t="s">
        <v>317</v>
      </c>
      <c r="D63" s="142"/>
      <c r="E63" s="391">
        <v>1.3430100000000002E-2</v>
      </c>
      <c r="F63" s="388">
        <v>2.0826000000000004E-3</v>
      </c>
      <c r="G63" s="388">
        <v>5.2999500000000005E-2</v>
      </c>
      <c r="H63" s="389" t="s">
        <v>411</v>
      </c>
      <c r="I63" s="183" t="s">
        <v>425</v>
      </c>
      <c r="J63" s="183" t="s">
        <v>425</v>
      </c>
      <c r="K63" s="371">
        <v>0.152395328</v>
      </c>
      <c r="L63" s="183" t="s">
        <v>425</v>
      </c>
      <c r="M63" s="371">
        <v>8.4638999999999999E-3</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159"/>
      <c r="AF63" s="200" t="s">
        <v>411</v>
      </c>
      <c r="AG63" s="200" t="s">
        <v>411</v>
      </c>
      <c r="AH63" s="200" t="s">
        <v>411</v>
      </c>
      <c r="AI63" s="200" t="s">
        <v>411</v>
      </c>
      <c r="AJ63" s="200" t="s">
        <v>411</v>
      </c>
      <c r="AK63" s="371" t="s">
        <v>536</v>
      </c>
      <c r="AL63" s="146" t="s">
        <v>529</v>
      </c>
    </row>
    <row r="64" spans="1:38" s="10" customFormat="1" ht="24.75" customHeight="1" thickBot="1" x14ac:dyDescent="0.25">
      <c r="A64" s="104" t="s">
        <v>122</v>
      </c>
      <c r="B64" s="211" t="s">
        <v>201</v>
      </c>
      <c r="C64" s="112" t="s">
        <v>84</v>
      </c>
      <c r="D64" s="96"/>
      <c r="E64" s="388">
        <v>0.12429999999999999</v>
      </c>
      <c r="F64" s="183" t="s">
        <v>425</v>
      </c>
      <c r="G64" s="183" t="s">
        <v>425</v>
      </c>
      <c r="H64" s="388">
        <v>1.2430000000000002E-3</v>
      </c>
      <c r="I64" s="183" t="s">
        <v>425</v>
      </c>
      <c r="J64" s="389" t="s">
        <v>411</v>
      </c>
      <c r="K64" s="389" t="s">
        <v>411</v>
      </c>
      <c r="L64" s="389" t="s">
        <v>411</v>
      </c>
      <c r="M64" s="388">
        <v>1.243E-2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159"/>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4" t="s">
        <v>202</v>
      </c>
      <c r="C65" s="112" t="s">
        <v>85</v>
      </c>
      <c r="D65" s="96"/>
      <c r="E65" s="388">
        <v>2.0678700000000001</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159"/>
      <c r="AF65" s="200" t="s">
        <v>411</v>
      </c>
      <c r="AG65" s="200" t="s">
        <v>411</v>
      </c>
      <c r="AH65" s="200" t="s">
        <v>411</v>
      </c>
      <c r="AI65" s="200" t="s">
        <v>411</v>
      </c>
      <c r="AJ65" s="200" t="s">
        <v>411</v>
      </c>
      <c r="AK65" s="371" t="s">
        <v>433</v>
      </c>
      <c r="AL65" s="146" t="s">
        <v>395</v>
      </c>
    </row>
    <row r="66" spans="1:38" s="10" customFormat="1" ht="24.75" customHeight="1" thickBot="1" x14ac:dyDescent="0.25">
      <c r="A66" s="104" t="s">
        <v>122</v>
      </c>
      <c r="B66" s="104" t="s">
        <v>203</v>
      </c>
      <c r="C66" s="112" t="s">
        <v>86</v>
      </c>
      <c r="D66" s="96"/>
      <c r="E66" s="182" t="s">
        <v>424</v>
      </c>
      <c r="F66" s="182" t="s">
        <v>424</v>
      </c>
      <c r="G66" s="18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159"/>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4" t="s">
        <v>204</v>
      </c>
      <c r="C67" s="112" t="s">
        <v>87</v>
      </c>
      <c r="D67" s="96"/>
      <c r="E67" s="182" t="s">
        <v>424</v>
      </c>
      <c r="F67" s="182" t="s">
        <v>424</v>
      </c>
      <c r="G67" s="18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159"/>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4" t="s">
        <v>205</v>
      </c>
      <c r="C68" s="112" t="s">
        <v>278</v>
      </c>
      <c r="D68" s="96"/>
      <c r="E68" s="182" t="s">
        <v>424</v>
      </c>
      <c r="F68" s="182" t="s">
        <v>424</v>
      </c>
      <c r="G68" s="18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159"/>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182" t="s">
        <v>424</v>
      </c>
      <c r="F69" s="182" t="s">
        <v>424</v>
      </c>
      <c r="G69" s="18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159"/>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1.5444000000000012E-2</v>
      </c>
      <c r="I70" s="183" t="s">
        <v>425</v>
      </c>
      <c r="J70" s="183" t="s">
        <v>425</v>
      </c>
      <c r="K70" s="371">
        <v>7.201607999999908E-2</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159"/>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00" t="s">
        <v>411</v>
      </c>
      <c r="F71" s="200" t="s">
        <v>411</v>
      </c>
      <c r="G71" s="20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159"/>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22" t="s">
        <v>424</v>
      </c>
      <c r="F72" s="392" t="s">
        <v>424</v>
      </c>
      <c r="G72" s="222" t="s">
        <v>424</v>
      </c>
      <c r="H72" s="222" t="s">
        <v>424</v>
      </c>
      <c r="I72" s="222" t="s">
        <v>424</v>
      </c>
      <c r="J72" s="222" t="s">
        <v>424</v>
      </c>
      <c r="K72" s="222" t="s">
        <v>424</v>
      </c>
      <c r="L72" s="222" t="s">
        <v>424</v>
      </c>
      <c r="M72" s="222" t="s">
        <v>424</v>
      </c>
      <c r="N72" s="222" t="s">
        <v>424</v>
      </c>
      <c r="O72" s="222" t="s">
        <v>424</v>
      </c>
      <c r="P72" s="222" t="s">
        <v>424</v>
      </c>
      <c r="Q72" s="222" t="s">
        <v>424</v>
      </c>
      <c r="R72" s="222" t="s">
        <v>424</v>
      </c>
      <c r="S72" s="222" t="s">
        <v>424</v>
      </c>
      <c r="T72" s="222" t="s">
        <v>424</v>
      </c>
      <c r="U72" s="222" t="s">
        <v>424</v>
      </c>
      <c r="V72" s="222" t="s">
        <v>424</v>
      </c>
      <c r="W72" s="222" t="s">
        <v>424</v>
      </c>
      <c r="X72" s="222" t="s">
        <v>424</v>
      </c>
      <c r="Y72" s="222" t="s">
        <v>424</v>
      </c>
      <c r="Z72" s="222" t="s">
        <v>424</v>
      </c>
      <c r="AA72" s="222" t="s">
        <v>424</v>
      </c>
      <c r="AB72" s="222" t="s">
        <v>424</v>
      </c>
      <c r="AC72" s="222" t="s">
        <v>424</v>
      </c>
      <c r="AD72" s="222" t="s">
        <v>424</v>
      </c>
      <c r="AE72" s="159"/>
      <c r="AF72" s="200" t="s">
        <v>411</v>
      </c>
      <c r="AG72" s="200" t="s">
        <v>411</v>
      </c>
      <c r="AH72" s="200" t="s">
        <v>411</v>
      </c>
      <c r="AI72" s="200" t="s">
        <v>411</v>
      </c>
      <c r="AJ72" s="200" t="s">
        <v>411</v>
      </c>
      <c r="AK72" s="222" t="s">
        <v>424</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3.78E-2</v>
      </c>
      <c r="J73" s="371">
        <v>5.355E-2</v>
      </c>
      <c r="K73" s="371">
        <v>6.3E-2</v>
      </c>
      <c r="L73" s="371">
        <v>3.7800000000000004E-3</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159"/>
      <c r="AF73" s="200" t="s">
        <v>411</v>
      </c>
      <c r="AG73" s="200" t="s">
        <v>411</v>
      </c>
      <c r="AH73" s="200" t="s">
        <v>411</v>
      </c>
      <c r="AI73" s="200" t="s">
        <v>411</v>
      </c>
      <c r="AJ73" s="200" t="s">
        <v>411</v>
      </c>
      <c r="AK73" s="393">
        <v>63</v>
      </c>
      <c r="AL73" s="146" t="s">
        <v>401</v>
      </c>
    </row>
    <row r="74" spans="1:38" s="10" customFormat="1" ht="24.75" customHeight="1" thickBot="1" x14ac:dyDescent="0.25">
      <c r="A74" s="104" t="s">
        <v>122</v>
      </c>
      <c r="B74" s="104" t="s">
        <v>211</v>
      </c>
      <c r="C74" s="112" t="s">
        <v>301</v>
      </c>
      <c r="D74" s="96"/>
      <c r="E74" s="182" t="s">
        <v>424</v>
      </c>
      <c r="F74" s="182" t="s">
        <v>424</v>
      </c>
      <c r="G74" s="182" t="s">
        <v>424</v>
      </c>
      <c r="H74" s="182" t="s">
        <v>424</v>
      </c>
      <c r="I74" s="182" t="s">
        <v>424</v>
      </c>
      <c r="J74" s="182" t="s">
        <v>424</v>
      </c>
      <c r="K74" s="182" t="s">
        <v>424</v>
      </c>
      <c r="L74" s="182" t="s">
        <v>424</v>
      </c>
      <c r="M74" s="182" t="s">
        <v>424</v>
      </c>
      <c r="N74" s="182" t="s">
        <v>424</v>
      </c>
      <c r="O74" s="182" t="s">
        <v>424</v>
      </c>
      <c r="P74" s="182" t="s">
        <v>424</v>
      </c>
      <c r="Q74" s="182" t="s">
        <v>424</v>
      </c>
      <c r="R74" s="182" t="s">
        <v>424</v>
      </c>
      <c r="S74" s="182" t="s">
        <v>424</v>
      </c>
      <c r="T74" s="182" t="s">
        <v>424</v>
      </c>
      <c r="U74" s="182" t="s">
        <v>424</v>
      </c>
      <c r="V74" s="182" t="s">
        <v>424</v>
      </c>
      <c r="W74" s="182" t="s">
        <v>424</v>
      </c>
      <c r="X74" s="182" t="s">
        <v>424</v>
      </c>
      <c r="Y74" s="182" t="s">
        <v>424</v>
      </c>
      <c r="Z74" s="182" t="s">
        <v>424</v>
      </c>
      <c r="AA74" s="182" t="s">
        <v>424</v>
      </c>
      <c r="AB74" s="182" t="s">
        <v>424</v>
      </c>
      <c r="AC74" s="182" t="s">
        <v>424</v>
      </c>
      <c r="AD74" s="182" t="s">
        <v>424</v>
      </c>
      <c r="AE74" s="159"/>
      <c r="AF74" s="200" t="s">
        <v>411</v>
      </c>
      <c r="AG74" s="200" t="s">
        <v>411</v>
      </c>
      <c r="AH74" s="200" t="s">
        <v>411</v>
      </c>
      <c r="AI74" s="200" t="s">
        <v>411</v>
      </c>
      <c r="AJ74" s="200" t="s">
        <v>411</v>
      </c>
      <c r="AK74" s="182" t="s">
        <v>424</v>
      </c>
      <c r="AL74" s="146" t="s">
        <v>402</v>
      </c>
    </row>
    <row r="75" spans="1:38" s="10" customFormat="1" ht="24.75" customHeight="1" thickBot="1" x14ac:dyDescent="0.25">
      <c r="A75" s="104" t="s">
        <v>122</v>
      </c>
      <c r="B75" s="104" t="s">
        <v>212</v>
      </c>
      <c r="C75" s="112" t="s">
        <v>280</v>
      </c>
      <c r="D75" s="140"/>
      <c r="E75" s="182" t="s">
        <v>424</v>
      </c>
      <c r="F75" s="182" t="s">
        <v>424</v>
      </c>
      <c r="G75" s="18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159"/>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182" t="s">
        <v>424</v>
      </c>
      <c r="F76" s="182" t="s">
        <v>424</v>
      </c>
      <c r="G76" s="182" t="s">
        <v>424</v>
      </c>
      <c r="H76" s="182" t="s">
        <v>424</v>
      </c>
      <c r="I76" s="182" t="s">
        <v>424</v>
      </c>
      <c r="J76" s="182" t="s">
        <v>424</v>
      </c>
      <c r="K76" s="182" t="s">
        <v>424</v>
      </c>
      <c r="L76" s="182" t="s">
        <v>424</v>
      </c>
      <c r="M76" s="182" t="s">
        <v>424</v>
      </c>
      <c r="N76" s="182" t="s">
        <v>424</v>
      </c>
      <c r="O76" s="182" t="s">
        <v>424</v>
      </c>
      <c r="P76" s="182" t="s">
        <v>424</v>
      </c>
      <c r="Q76" s="182" t="s">
        <v>424</v>
      </c>
      <c r="R76" s="182" t="s">
        <v>424</v>
      </c>
      <c r="S76" s="182" t="s">
        <v>424</v>
      </c>
      <c r="T76" s="182" t="s">
        <v>424</v>
      </c>
      <c r="U76" s="182" t="s">
        <v>424</v>
      </c>
      <c r="V76" s="182" t="s">
        <v>424</v>
      </c>
      <c r="W76" s="182" t="s">
        <v>424</v>
      </c>
      <c r="X76" s="182" t="s">
        <v>424</v>
      </c>
      <c r="Y76" s="182" t="s">
        <v>424</v>
      </c>
      <c r="Z76" s="182" t="s">
        <v>424</v>
      </c>
      <c r="AA76" s="182" t="s">
        <v>424</v>
      </c>
      <c r="AB76" s="182" t="s">
        <v>424</v>
      </c>
      <c r="AC76" s="182" t="s">
        <v>424</v>
      </c>
      <c r="AD76" s="182" t="s">
        <v>424</v>
      </c>
      <c r="AE76" s="159"/>
      <c r="AF76" s="200" t="s">
        <v>411</v>
      </c>
      <c r="AG76" s="200" t="s">
        <v>411</v>
      </c>
      <c r="AH76" s="200" t="s">
        <v>411</v>
      </c>
      <c r="AI76" s="200" t="s">
        <v>411</v>
      </c>
      <c r="AJ76" s="200" t="s">
        <v>411</v>
      </c>
      <c r="AK76" s="182" t="s">
        <v>424</v>
      </c>
      <c r="AL76" s="146" t="s">
        <v>404</v>
      </c>
    </row>
    <row r="77" spans="1:38" s="10" customFormat="1" ht="24.75" customHeight="1" thickBot="1" x14ac:dyDescent="0.25">
      <c r="A77" s="104" t="s">
        <v>122</v>
      </c>
      <c r="B77" s="104" t="s">
        <v>214</v>
      </c>
      <c r="C77" s="112" t="s">
        <v>93</v>
      </c>
      <c r="D77" s="96"/>
      <c r="E77" s="182" t="s">
        <v>424</v>
      </c>
      <c r="F77" s="182" t="s">
        <v>424</v>
      </c>
      <c r="G77" s="18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159"/>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182" t="s">
        <v>424</v>
      </c>
      <c r="F78" s="182" t="s">
        <v>424</v>
      </c>
      <c r="G78" s="18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159"/>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182" t="s">
        <v>424</v>
      </c>
      <c r="F79" s="182" t="s">
        <v>424</v>
      </c>
      <c r="G79" s="18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159"/>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4" t="s">
        <v>217</v>
      </c>
      <c r="C80" s="112" t="s">
        <v>318</v>
      </c>
      <c r="D80" s="96"/>
      <c r="E80" s="182" t="s">
        <v>424</v>
      </c>
      <c r="F80" s="182" t="s">
        <v>424</v>
      </c>
      <c r="G80" s="18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159"/>
      <c r="AF80" s="200" t="s">
        <v>411</v>
      </c>
      <c r="AG80" s="200" t="s">
        <v>411</v>
      </c>
      <c r="AH80" s="200" t="s">
        <v>411</v>
      </c>
      <c r="AI80" s="200" t="s">
        <v>411</v>
      </c>
      <c r="AJ80" s="200" t="s">
        <v>411</v>
      </c>
      <c r="AK80" s="182" t="s">
        <v>424</v>
      </c>
      <c r="AL80" s="232" t="s">
        <v>435</v>
      </c>
    </row>
    <row r="81" spans="1:38" s="10" customFormat="1" ht="24.75" customHeight="1" thickBot="1" x14ac:dyDescent="0.25">
      <c r="A81" s="104" t="s">
        <v>122</v>
      </c>
      <c r="B81" s="104" t="s">
        <v>218</v>
      </c>
      <c r="C81" s="112" t="s">
        <v>371</v>
      </c>
      <c r="D81" s="96"/>
      <c r="E81" s="200" t="s">
        <v>411</v>
      </c>
      <c r="F81" s="200" t="s">
        <v>411</v>
      </c>
      <c r="G81" s="20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159"/>
      <c r="AF81" s="200" t="s">
        <v>411</v>
      </c>
      <c r="AG81" s="200" t="s">
        <v>411</v>
      </c>
      <c r="AH81" s="200" t="s">
        <v>411</v>
      </c>
      <c r="AI81" s="200" t="s">
        <v>411</v>
      </c>
      <c r="AJ81" s="200" t="s">
        <v>411</v>
      </c>
      <c r="AK81" s="200" t="s">
        <v>411</v>
      </c>
      <c r="AL81" s="146" t="s">
        <v>408</v>
      </c>
    </row>
    <row r="82" spans="1:38" s="10" customFormat="1" ht="24.75" customHeight="1" thickBot="1" x14ac:dyDescent="0.25">
      <c r="A82" s="104" t="s">
        <v>125</v>
      </c>
      <c r="B82" s="104" t="s">
        <v>225</v>
      </c>
      <c r="C82" s="95" t="s">
        <v>100</v>
      </c>
      <c r="D82" s="96"/>
      <c r="E82" s="200" t="s">
        <v>411</v>
      </c>
      <c r="F82" s="157">
        <v>4.7589072000000003</v>
      </c>
      <c r="G82" s="20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159"/>
      <c r="AF82" s="200" t="s">
        <v>411</v>
      </c>
      <c r="AG82" s="200" t="s">
        <v>411</v>
      </c>
      <c r="AH82" s="200" t="s">
        <v>411</v>
      </c>
      <c r="AI82" s="200" t="s">
        <v>411</v>
      </c>
      <c r="AJ82" s="200" t="s">
        <v>411</v>
      </c>
      <c r="AK82" s="157">
        <v>3965.7560000000003</v>
      </c>
      <c r="AL82" s="146" t="s">
        <v>432</v>
      </c>
    </row>
    <row r="83" spans="1:38" s="10" customFormat="1" ht="24.75" customHeight="1" thickBot="1" x14ac:dyDescent="0.25">
      <c r="A83" s="104" t="s">
        <v>125</v>
      </c>
      <c r="B83" s="212" t="s">
        <v>226</v>
      </c>
      <c r="C83" s="95" t="s">
        <v>80</v>
      </c>
      <c r="D83" s="96"/>
      <c r="E83" s="183" t="s">
        <v>425</v>
      </c>
      <c r="F83" s="371">
        <v>1.1295999999999999E-3</v>
      </c>
      <c r="G83" s="183" t="s">
        <v>425</v>
      </c>
      <c r="H83" s="389" t="s">
        <v>411</v>
      </c>
      <c r="I83" s="371">
        <v>8.4719999999999988E-4</v>
      </c>
      <c r="J83" s="371">
        <v>6.3539999999999994E-3</v>
      </c>
      <c r="K83" s="371">
        <v>2.9651999999999998E-2</v>
      </c>
      <c r="L83" s="371">
        <v>4.8290399999999994E-5</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159"/>
      <c r="AF83" s="200" t="s">
        <v>411</v>
      </c>
      <c r="AG83" s="200" t="s">
        <v>411</v>
      </c>
      <c r="AH83" s="200" t="s">
        <v>411</v>
      </c>
      <c r="AI83" s="200" t="s">
        <v>411</v>
      </c>
      <c r="AJ83" s="200" t="s">
        <v>411</v>
      </c>
      <c r="AK83" s="371">
        <v>70.599999999999994</v>
      </c>
      <c r="AL83" s="146" t="s">
        <v>428</v>
      </c>
    </row>
    <row r="84" spans="1:38" s="10" customFormat="1" ht="24.75" customHeight="1" thickBot="1" x14ac:dyDescent="0.25">
      <c r="A84" s="104" t="s">
        <v>122</v>
      </c>
      <c r="B84" s="212" t="s">
        <v>227</v>
      </c>
      <c r="C84" s="95"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159"/>
      <c r="AF84" s="200" t="s">
        <v>411</v>
      </c>
      <c r="AG84" s="200" t="s">
        <v>411</v>
      </c>
      <c r="AH84" s="200" t="s">
        <v>411</v>
      </c>
      <c r="AI84" s="200" t="s">
        <v>411</v>
      </c>
      <c r="AJ84" s="200" t="s">
        <v>411</v>
      </c>
      <c r="AK84" s="183" t="s">
        <v>425</v>
      </c>
      <c r="AL84" s="232" t="s">
        <v>435</v>
      </c>
    </row>
    <row r="85" spans="1:38" s="10" customFormat="1" ht="24.75" customHeight="1" thickBot="1" x14ac:dyDescent="0.25">
      <c r="A85" s="104" t="s">
        <v>125</v>
      </c>
      <c r="B85" s="112" t="s">
        <v>228</v>
      </c>
      <c r="C85" s="95" t="s">
        <v>357</v>
      </c>
      <c r="D85" s="96"/>
      <c r="E85" s="200" t="s">
        <v>411</v>
      </c>
      <c r="F85" s="371">
        <v>3.1693327500000001</v>
      </c>
      <c r="G85" s="20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159"/>
      <c r="AF85" s="200" t="s">
        <v>411</v>
      </c>
      <c r="AG85" s="200" t="s">
        <v>411</v>
      </c>
      <c r="AH85" s="200" t="s">
        <v>411</v>
      </c>
      <c r="AI85" s="200" t="s">
        <v>411</v>
      </c>
      <c r="AJ85" s="200" t="s">
        <v>411</v>
      </c>
      <c r="AK85" s="371">
        <v>12.677331000000001</v>
      </c>
      <c r="AL85" s="146" t="s">
        <v>409</v>
      </c>
    </row>
    <row r="86" spans="1:38" s="10" customFormat="1" ht="24.75" customHeight="1" thickBot="1" x14ac:dyDescent="0.25">
      <c r="A86" s="104" t="s">
        <v>125</v>
      </c>
      <c r="B86" s="112" t="s">
        <v>229</v>
      </c>
      <c r="C86" s="95" t="s">
        <v>96</v>
      </c>
      <c r="D86" s="96"/>
      <c r="E86" s="200" t="s">
        <v>411</v>
      </c>
      <c r="F86" s="183" t="s">
        <v>425</v>
      </c>
      <c r="G86" s="20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159"/>
      <c r="AF86" s="200" t="s">
        <v>411</v>
      </c>
      <c r="AG86" s="200" t="s">
        <v>411</v>
      </c>
      <c r="AH86" s="200" t="s">
        <v>411</v>
      </c>
      <c r="AI86" s="200" t="s">
        <v>411</v>
      </c>
      <c r="AJ86" s="200" t="s">
        <v>411</v>
      </c>
      <c r="AK86" s="200" t="s">
        <v>411</v>
      </c>
      <c r="AL86" s="146" t="s">
        <v>410</v>
      </c>
    </row>
    <row r="87" spans="1:38" s="10" customFormat="1" ht="24.75" customHeight="1" thickBot="1" x14ac:dyDescent="0.25">
      <c r="A87" s="104" t="s">
        <v>125</v>
      </c>
      <c r="B87" s="112" t="s">
        <v>230</v>
      </c>
      <c r="C87" s="95" t="s">
        <v>97</v>
      </c>
      <c r="D87" s="96"/>
      <c r="E87" s="200" t="s">
        <v>411</v>
      </c>
      <c r="F87" s="183" t="s">
        <v>425</v>
      </c>
      <c r="G87" s="20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159"/>
      <c r="AF87" s="200" t="s">
        <v>411</v>
      </c>
      <c r="AG87" s="200" t="s">
        <v>411</v>
      </c>
      <c r="AH87" s="200" t="s">
        <v>411</v>
      </c>
      <c r="AI87" s="200" t="s">
        <v>411</v>
      </c>
      <c r="AJ87" s="200" t="s">
        <v>411</v>
      </c>
      <c r="AK87" s="200" t="s">
        <v>411</v>
      </c>
      <c r="AL87" s="146" t="s">
        <v>410</v>
      </c>
    </row>
    <row r="88" spans="1:38" s="10" customFormat="1" ht="24.75" customHeight="1" thickBot="1" x14ac:dyDescent="0.25">
      <c r="A88" s="104" t="s">
        <v>125</v>
      </c>
      <c r="B88" s="112"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159"/>
      <c r="AF88" s="200" t="s">
        <v>411</v>
      </c>
      <c r="AG88" s="200" t="s">
        <v>411</v>
      </c>
      <c r="AH88" s="200" t="s">
        <v>411</v>
      </c>
      <c r="AI88" s="200" t="s">
        <v>411</v>
      </c>
      <c r="AJ88" s="200" t="s">
        <v>411</v>
      </c>
      <c r="AK88" s="200" t="s">
        <v>411</v>
      </c>
      <c r="AL88" s="232" t="s">
        <v>435</v>
      </c>
    </row>
    <row r="89" spans="1:38" s="10" customFormat="1" ht="24.75" customHeight="1" thickBot="1" x14ac:dyDescent="0.25">
      <c r="A89" s="104" t="s">
        <v>125</v>
      </c>
      <c r="B89" s="112" t="s">
        <v>232</v>
      </c>
      <c r="C89" s="95" t="s">
        <v>99</v>
      </c>
      <c r="D89" s="96"/>
      <c r="E89" s="200" t="s">
        <v>411</v>
      </c>
      <c r="F89" s="183" t="s">
        <v>425</v>
      </c>
      <c r="G89" s="20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159"/>
      <c r="AF89" s="200" t="s">
        <v>411</v>
      </c>
      <c r="AG89" s="200" t="s">
        <v>411</v>
      </c>
      <c r="AH89" s="200" t="s">
        <v>411</v>
      </c>
      <c r="AI89" s="200" t="s">
        <v>411</v>
      </c>
      <c r="AJ89" s="200" t="s">
        <v>411</v>
      </c>
      <c r="AK89" s="200" t="s">
        <v>411</v>
      </c>
      <c r="AL89" s="232" t="s">
        <v>435</v>
      </c>
    </row>
    <row r="90" spans="1:38" s="18" customFormat="1" ht="24.75" customHeight="1" thickBot="1" x14ac:dyDescent="0.25">
      <c r="A90" s="104" t="s">
        <v>125</v>
      </c>
      <c r="B90" s="112"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159"/>
      <c r="AF90" s="200" t="s">
        <v>411</v>
      </c>
      <c r="AG90" s="200" t="s">
        <v>411</v>
      </c>
      <c r="AH90" s="200" t="s">
        <v>411</v>
      </c>
      <c r="AI90" s="200" t="s">
        <v>411</v>
      </c>
      <c r="AJ90" s="200" t="s">
        <v>411</v>
      </c>
      <c r="AK90" s="200" t="s">
        <v>411</v>
      </c>
      <c r="AL90" s="232" t="s">
        <v>435</v>
      </c>
    </row>
    <row r="91" spans="1:38" s="10" customFormat="1" ht="24.75" customHeight="1" thickBot="1" x14ac:dyDescent="0.25">
      <c r="A91" s="104" t="s">
        <v>125</v>
      </c>
      <c r="B91" s="104" t="s">
        <v>266</v>
      </c>
      <c r="C91" s="112"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159"/>
      <c r="AF91" s="200" t="s">
        <v>411</v>
      </c>
      <c r="AG91" s="200" t="s">
        <v>411</v>
      </c>
      <c r="AH91" s="200" t="s">
        <v>411</v>
      </c>
      <c r="AI91" s="200" t="s">
        <v>411</v>
      </c>
      <c r="AJ91" s="200" t="s">
        <v>411</v>
      </c>
      <c r="AK91" s="200" t="s">
        <v>411</v>
      </c>
      <c r="AL91" s="232" t="s">
        <v>435</v>
      </c>
    </row>
    <row r="92" spans="1:38" s="10" customFormat="1" ht="24.75" customHeight="1" thickBot="1" x14ac:dyDescent="0.25">
      <c r="A92" s="104" t="s">
        <v>122</v>
      </c>
      <c r="B92" s="104" t="s">
        <v>219</v>
      </c>
      <c r="C92" s="112" t="s">
        <v>118</v>
      </c>
      <c r="D92" s="140"/>
      <c r="E92" s="182" t="s">
        <v>424</v>
      </c>
      <c r="F92" s="182" t="s">
        <v>424</v>
      </c>
      <c r="G92" s="182" t="s">
        <v>424</v>
      </c>
      <c r="H92" s="182" t="s">
        <v>424</v>
      </c>
      <c r="I92" s="182" t="s">
        <v>424</v>
      </c>
      <c r="J92" s="182" t="s">
        <v>424</v>
      </c>
      <c r="K92" s="182" t="s">
        <v>424</v>
      </c>
      <c r="L92" s="182" t="s">
        <v>424</v>
      </c>
      <c r="M92" s="182" t="s">
        <v>424</v>
      </c>
      <c r="N92" s="182" t="s">
        <v>424</v>
      </c>
      <c r="O92" s="182" t="s">
        <v>424</v>
      </c>
      <c r="P92" s="182" t="s">
        <v>424</v>
      </c>
      <c r="Q92" s="182" t="s">
        <v>424</v>
      </c>
      <c r="R92" s="182" t="s">
        <v>424</v>
      </c>
      <c r="S92" s="182" t="s">
        <v>424</v>
      </c>
      <c r="T92" s="182" t="s">
        <v>424</v>
      </c>
      <c r="U92" s="182" t="s">
        <v>424</v>
      </c>
      <c r="V92" s="182" t="s">
        <v>424</v>
      </c>
      <c r="W92" s="182" t="s">
        <v>424</v>
      </c>
      <c r="X92" s="182" t="s">
        <v>424</v>
      </c>
      <c r="Y92" s="182" t="s">
        <v>424</v>
      </c>
      <c r="Z92" s="182" t="s">
        <v>424</v>
      </c>
      <c r="AA92" s="182" t="s">
        <v>424</v>
      </c>
      <c r="AB92" s="182" t="s">
        <v>424</v>
      </c>
      <c r="AC92" s="182" t="s">
        <v>424</v>
      </c>
      <c r="AD92" s="182" t="s">
        <v>424</v>
      </c>
      <c r="AE92" s="159"/>
      <c r="AF92" s="200" t="s">
        <v>411</v>
      </c>
      <c r="AG92" s="200" t="s">
        <v>411</v>
      </c>
      <c r="AH92" s="200" t="s">
        <v>411</v>
      </c>
      <c r="AI92" s="200" t="s">
        <v>411</v>
      </c>
      <c r="AJ92" s="200" t="s">
        <v>411</v>
      </c>
      <c r="AK92" s="182" t="s">
        <v>424</v>
      </c>
      <c r="AL92" s="146" t="s">
        <v>412</v>
      </c>
    </row>
    <row r="93" spans="1:38" s="10" customFormat="1" ht="24.75" customHeight="1" thickBot="1" x14ac:dyDescent="0.25">
      <c r="A93" s="104" t="s">
        <v>122</v>
      </c>
      <c r="B93" s="104" t="s">
        <v>220</v>
      </c>
      <c r="C93" s="112" t="s">
        <v>119</v>
      </c>
      <c r="D93" s="140"/>
      <c r="E93" s="220" t="s">
        <v>411</v>
      </c>
      <c r="F93" s="371">
        <v>1.792129555</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159"/>
      <c r="AF93" s="200" t="s">
        <v>411</v>
      </c>
      <c r="AG93" s="200" t="s">
        <v>411</v>
      </c>
      <c r="AH93" s="200" t="s">
        <v>411</v>
      </c>
      <c r="AI93" s="200" t="s">
        <v>411</v>
      </c>
      <c r="AJ93" s="200" t="s">
        <v>411</v>
      </c>
      <c r="AK93" s="157">
        <v>130.58670000000001</v>
      </c>
      <c r="AL93" s="146" t="s">
        <v>429</v>
      </c>
    </row>
    <row r="94" spans="1:38" s="10" customFormat="1" ht="24.75" customHeight="1" thickBot="1" x14ac:dyDescent="0.25">
      <c r="A94" s="104" t="s">
        <v>122</v>
      </c>
      <c r="B94" s="213" t="s">
        <v>265</v>
      </c>
      <c r="C94" s="112" t="s">
        <v>303</v>
      </c>
      <c r="D94" s="96"/>
      <c r="E94" s="200" t="s">
        <v>411</v>
      </c>
      <c r="F94" s="200" t="s">
        <v>411</v>
      </c>
      <c r="G94" s="20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159"/>
      <c r="AF94" s="200" t="s">
        <v>411</v>
      </c>
      <c r="AG94" s="200" t="s">
        <v>411</v>
      </c>
      <c r="AH94" s="200" t="s">
        <v>411</v>
      </c>
      <c r="AI94" s="200" t="s">
        <v>411</v>
      </c>
      <c r="AJ94" s="200" t="s">
        <v>411</v>
      </c>
      <c r="AK94" s="200" t="s">
        <v>411</v>
      </c>
      <c r="AL94" s="232" t="s">
        <v>435</v>
      </c>
    </row>
    <row r="95" spans="1:38" s="10" customFormat="1" ht="24.75" customHeight="1" thickBot="1" x14ac:dyDescent="0.25">
      <c r="A95" s="104" t="s">
        <v>122</v>
      </c>
      <c r="B95" s="213" t="s">
        <v>221</v>
      </c>
      <c r="C95" s="112" t="s">
        <v>94</v>
      </c>
      <c r="D95" s="140"/>
      <c r="E95" s="183" t="s">
        <v>425</v>
      </c>
      <c r="F95" s="183" t="s">
        <v>425</v>
      </c>
      <c r="G95" s="183" t="s">
        <v>425</v>
      </c>
      <c r="H95" s="183" t="s">
        <v>425</v>
      </c>
      <c r="I95" s="183" t="s">
        <v>425</v>
      </c>
      <c r="J95" s="183" t="s">
        <v>425</v>
      </c>
      <c r="K95" s="157">
        <v>0.17063999999999999</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159"/>
      <c r="AF95" s="200" t="s">
        <v>411</v>
      </c>
      <c r="AG95" s="200" t="s">
        <v>411</v>
      </c>
      <c r="AH95" s="200" t="s">
        <v>411</v>
      </c>
      <c r="AI95" s="200" t="s">
        <v>411</v>
      </c>
      <c r="AJ95" s="200" t="s">
        <v>411</v>
      </c>
      <c r="AK95" s="157">
        <v>56.879999999999995</v>
      </c>
      <c r="AL95" s="146" t="s">
        <v>430</v>
      </c>
    </row>
    <row r="96" spans="1:38" s="10" customFormat="1" ht="24.75" customHeight="1" thickBot="1" x14ac:dyDescent="0.25">
      <c r="A96" s="104" t="s">
        <v>122</v>
      </c>
      <c r="B96" s="104" t="s">
        <v>222</v>
      </c>
      <c r="C96" s="112" t="s">
        <v>95</v>
      </c>
      <c r="D96" s="144"/>
      <c r="E96" s="182" t="s">
        <v>424</v>
      </c>
      <c r="F96" s="182" t="s">
        <v>424</v>
      </c>
      <c r="G96" s="18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159"/>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4" t="s">
        <v>223</v>
      </c>
      <c r="C97" s="112" t="s">
        <v>370</v>
      </c>
      <c r="D97" s="144"/>
      <c r="E97" s="200" t="s">
        <v>411</v>
      </c>
      <c r="F97" s="200" t="s">
        <v>411</v>
      </c>
      <c r="G97" s="200" t="s">
        <v>411</v>
      </c>
      <c r="H97" s="200" t="s">
        <v>411</v>
      </c>
      <c r="I97" s="200" t="s">
        <v>411</v>
      </c>
      <c r="J97" s="200" t="s">
        <v>411</v>
      </c>
      <c r="K97" s="200" t="s">
        <v>411</v>
      </c>
      <c r="L97" s="200" t="s">
        <v>411</v>
      </c>
      <c r="M97" s="200" t="s">
        <v>411</v>
      </c>
      <c r="N97" s="183" t="s">
        <v>425</v>
      </c>
      <c r="O97" s="183" t="s">
        <v>425</v>
      </c>
      <c r="P97" s="157">
        <v>3.9657560000000001E-2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396.57560000000007</v>
      </c>
      <c r="AE97" s="159"/>
      <c r="AF97" s="200" t="s">
        <v>411</v>
      </c>
      <c r="AG97" s="200" t="s">
        <v>411</v>
      </c>
      <c r="AH97" s="200" t="s">
        <v>411</v>
      </c>
      <c r="AI97" s="200" t="s">
        <v>411</v>
      </c>
      <c r="AJ97" s="200" t="s">
        <v>411</v>
      </c>
      <c r="AK97" s="157">
        <v>3965.7560000000003</v>
      </c>
      <c r="AL97" s="146" t="s">
        <v>432</v>
      </c>
    </row>
    <row r="98" spans="1:39" s="10" customFormat="1" ht="24.75" customHeight="1" thickBot="1" x14ac:dyDescent="0.25">
      <c r="A98" s="104" t="s">
        <v>122</v>
      </c>
      <c r="B98" s="104" t="s">
        <v>224</v>
      </c>
      <c r="C98" s="112" t="s">
        <v>319</v>
      </c>
      <c r="D98" s="144"/>
      <c r="E98" s="200" t="s">
        <v>411</v>
      </c>
      <c r="F98" s="200" t="s">
        <v>411</v>
      </c>
      <c r="G98" s="20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159"/>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160">
        <v>0.277368</v>
      </c>
      <c r="F99" s="157">
        <v>5.8582160000000005</v>
      </c>
      <c r="G99" s="200" t="s">
        <v>411</v>
      </c>
      <c r="H99" s="157">
        <v>13.868399999999999</v>
      </c>
      <c r="I99" s="157">
        <v>0.29847999999999997</v>
      </c>
      <c r="J99" s="157">
        <v>0.45863999999999999</v>
      </c>
      <c r="K99" s="157">
        <v>1.00464</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159"/>
      <c r="AF99" s="200" t="s">
        <v>411</v>
      </c>
      <c r="AG99" s="200" t="s">
        <v>411</v>
      </c>
      <c r="AH99" s="200" t="s">
        <v>411</v>
      </c>
      <c r="AI99" s="200" t="s">
        <v>411</v>
      </c>
      <c r="AJ99" s="200" t="s">
        <v>411</v>
      </c>
      <c r="AK99" s="157">
        <v>728</v>
      </c>
      <c r="AL99" s="146" t="s">
        <v>414</v>
      </c>
    </row>
    <row r="100" spans="1:39" s="10" customFormat="1" ht="24.75" customHeight="1" thickBot="1" x14ac:dyDescent="0.25">
      <c r="A100" s="104" t="s">
        <v>126</v>
      </c>
      <c r="B100" s="104" t="s">
        <v>235</v>
      </c>
      <c r="C100" s="112" t="s">
        <v>288</v>
      </c>
      <c r="D100" s="144"/>
      <c r="E100" s="160">
        <v>5.6594999999999999E-2</v>
      </c>
      <c r="F100" s="157">
        <v>1.853229</v>
      </c>
      <c r="G100" s="200" t="s">
        <v>411</v>
      </c>
      <c r="H100" s="157">
        <v>3.4986000000000002</v>
      </c>
      <c r="I100" s="157">
        <v>9.2609999999999998E-2</v>
      </c>
      <c r="J100" s="157">
        <v>0.13891500000000001</v>
      </c>
      <c r="K100" s="157">
        <v>0.30355500000000002</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159"/>
      <c r="AF100" s="200" t="s">
        <v>411</v>
      </c>
      <c r="AG100" s="200" t="s">
        <v>411</v>
      </c>
      <c r="AH100" s="200" t="s">
        <v>411</v>
      </c>
      <c r="AI100" s="200" t="s">
        <v>411</v>
      </c>
      <c r="AJ100" s="200" t="s">
        <v>411</v>
      </c>
      <c r="AK100" s="157">
        <v>514.5</v>
      </c>
      <c r="AL100" s="146" t="s">
        <v>414</v>
      </c>
      <c r="AM100" s="255"/>
    </row>
    <row r="101" spans="1:39" s="10" customFormat="1" ht="24.75" customHeight="1" thickBot="1" x14ac:dyDescent="0.25">
      <c r="A101" s="104" t="s">
        <v>126</v>
      </c>
      <c r="B101" s="104" t="s">
        <v>237</v>
      </c>
      <c r="C101" s="112" t="s">
        <v>281</v>
      </c>
      <c r="D101" s="144"/>
      <c r="E101" s="160">
        <v>7.5455999999999995E-3</v>
      </c>
      <c r="F101" s="157">
        <v>0.10626720000000001</v>
      </c>
      <c r="G101" s="200" t="s">
        <v>411</v>
      </c>
      <c r="H101" s="157">
        <v>0.25151999999999997</v>
      </c>
      <c r="I101" s="157">
        <v>1.2575999999999999E-2</v>
      </c>
      <c r="J101" s="157">
        <v>3.7727999999999998E-2</v>
      </c>
      <c r="K101" s="157">
        <v>8.8031999999999999E-2</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159"/>
      <c r="AF101" s="200" t="s">
        <v>411</v>
      </c>
      <c r="AG101" s="200" t="s">
        <v>411</v>
      </c>
      <c r="AH101" s="200" t="s">
        <v>411</v>
      </c>
      <c r="AI101" s="200" t="s">
        <v>411</v>
      </c>
      <c r="AJ101" s="200" t="s">
        <v>411</v>
      </c>
      <c r="AK101" s="157">
        <v>628.79999999999995</v>
      </c>
      <c r="AL101" s="146" t="s">
        <v>414</v>
      </c>
      <c r="AM101" s="255"/>
    </row>
    <row r="102" spans="1:39" s="10" customFormat="1" ht="24.75" customHeight="1" thickBot="1" x14ac:dyDescent="0.25">
      <c r="A102" s="104" t="s">
        <v>126</v>
      </c>
      <c r="B102" s="104" t="s">
        <v>238</v>
      </c>
      <c r="C102" s="112" t="s">
        <v>282</v>
      </c>
      <c r="D102" s="144"/>
      <c r="E102" s="160">
        <v>3.04561E-2</v>
      </c>
      <c r="F102" s="157">
        <v>0.46168579999999998</v>
      </c>
      <c r="G102" s="200" t="s">
        <v>411</v>
      </c>
      <c r="H102" s="157">
        <v>2.6110100000000003</v>
      </c>
      <c r="I102" s="157">
        <v>3.5388000000000004E-3</v>
      </c>
      <c r="J102" s="157">
        <v>7.1552000000000004E-2</v>
      </c>
      <c r="K102" s="157">
        <v>0.42266999999999999</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159"/>
      <c r="AF102" s="200" t="s">
        <v>411</v>
      </c>
      <c r="AG102" s="200" t="s">
        <v>411</v>
      </c>
      <c r="AH102" s="200" t="s">
        <v>411</v>
      </c>
      <c r="AI102" s="200" t="s">
        <v>411</v>
      </c>
      <c r="AJ102" s="200" t="s">
        <v>411</v>
      </c>
      <c r="AK102" s="157">
        <v>473.8</v>
      </c>
      <c r="AL102" s="146" t="s">
        <v>414</v>
      </c>
      <c r="AM102" s="255"/>
    </row>
    <row r="103" spans="1:39" s="166" customFormat="1" ht="24.75" customHeight="1" thickBot="1" x14ac:dyDescent="0.25">
      <c r="A103" s="104" t="s">
        <v>126</v>
      </c>
      <c r="B103" s="104" t="s">
        <v>236</v>
      </c>
      <c r="C103" s="112" t="s">
        <v>283</v>
      </c>
      <c r="D103" s="144"/>
      <c r="E103" s="193" t="s">
        <v>427</v>
      </c>
      <c r="F103" s="194" t="s">
        <v>427</v>
      </c>
      <c r="G103" s="200" t="s">
        <v>411</v>
      </c>
      <c r="H103" s="194"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159"/>
      <c r="AF103" s="200" t="s">
        <v>411</v>
      </c>
      <c r="AG103" s="200" t="s">
        <v>411</v>
      </c>
      <c r="AH103" s="200" t="s">
        <v>411</v>
      </c>
      <c r="AI103" s="200" t="s">
        <v>411</v>
      </c>
      <c r="AJ103" s="200" t="s">
        <v>411</v>
      </c>
      <c r="AK103" s="190" t="s">
        <v>427</v>
      </c>
      <c r="AL103" s="165" t="s">
        <v>414</v>
      </c>
      <c r="AM103" s="255"/>
    </row>
    <row r="104" spans="1:39" s="10" customFormat="1" ht="24.75" customHeight="1" thickBot="1" x14ac:dyDescent="0.25">
      <c r="A104" s="104" t="s">
        <v>126</v>
      </c>
      <c r="B104" s="104" t="s">
        <v>362</v>
      </c>
      <c r="C104" s="112" t="s">
        <v>284</v>
      </c>
      <c r="D104" s="144"/>
      <c r="E104" s="160">
        <v>1.1207999999999999E-3</v>
      </c>
      <c r="F104" s="157">
        <v>5.0622800000000003E-2</v>
      </c>
      <c r="G104" s="200" t="s">
        <v>411</v>
      </c>
      <c r="H104" s="157">
        <v>3.7360000000000004E-2</v>
      </c>
      <c r="I104" s="157">
        <v>1.8680000000000001E-3</v>
      </c>
      <c r="J104" s="157">
        <v>5.6040000000000005E-3</v>
      </c>
      <c r="K104" s="157">
        <v>1.3076000000000003E-2</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159"/>
      <c r="AF104" s="200" t="s">
        <v>411</v>
      </c>
      <c r="AG104" s="200" t="s">
        <v>411</v>
      </c>
      <c r="AH104" s="200" t="s">
        <v>411</v>
      </c>
      <c r="AI104" s="200" t="s">
        <v>411</v>
      </c>
      <c r="AJ104" s="200" t="s">
        <v>411</v>
      </c>
      <c r="AK104" s="371">
        <v>93.4</v>
      </c>
      <c r="AL104" s="146" t="s">
        <v>414</v>
      </c>
      <c r="AM104" s="255"/>
    </row>
    <row r="105" spans="1:39" s="10" customFormat="1" ht="24.75" customHeight="1" thickBot="1" x14ac:dyDescent="0.25">
      <c r="A105" s="104" t="s">
        <v>126</v>
      </c>
      <c r="B105" s="104" t="s">
        <v>363</v>
      </c>
      <c r="C105" s="112" t="s">
        <v>285</v>
      </c>
      <c r="D105" s="144"/>
      <c r="E105" s="371">
        <v>1.0625000000000001E-2</v>
      </c>
      <c r="F105" s="371">
        <v>0.18168750000000003</v>
      </c>
      <c r="G105" s="389" t="s">
        <v>411</v>
      </c>
      <c r="H105" s="371">
        <v>0.29749999999999999</v>
      </c>
      <c r="I105" s="371">
        <v>5.9500000000000004E-3</v>
      </c>
      <c r="J105" s="371">
        <v>9.3499999999999989E-3</v>
      </c>
      <c r="K105" s="371">
        <v>2.0399999999999998E-2</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159"/>
      <c r="AF105" s="200" t="s">
        <v>411</v>
      </c>
      <c r="AG105" s="200" t="s">
        <v>411</v>
      </c>
      <c r="AH105" s="200" t="s">
        <v>411</v>
      </c>
      <c r="AI105" s="200" t="s">
        <v>411</v>
      </c>
      <c r="AJ105" s="200" t="s">
        <v>411</v>
      </c>
      <c r="AK105" s="371">
        <v>42.5</v>
      </c>
      <c r="AL105" s="146" t="s">
        <v>414</v>
      </c>
      <c r="AM105" s="255"/>
    </row>
    <row r="106" spans="1:39" s="10" customFormat="1" ht="24.75" customHeight="1" thickBot="1" x14ac:dyDescent="0.25">
      <c r="A106" s="104" t="s">
        <v>126</v>
      </c>
      <c r="B106" s="104" t="s">
        <v>257</v>
      </c>
      <c r="C106" s="112" t="s">
        <v>286</v>
      </c>
      <c r="D106" s="144"/>
      <c r="E106" s="183" t="s">
        <v>425</v>
      </c>
      <c r="F106" s="183" t="s">
        <v>425</v>
      </c>
      <c r="G106" s="200" t="s">
        <v>411</v>
      </c>
      <c r="H106" s="183"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159"/>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100" t="s">
        <v>126</v>
      </c>
      <c r="B107" s="104" t="s">
        <v>364</v>
      </c>
      <c r="C107" s="100" t="s">
        <v>341</v>
      </c>
      <c r="D107" s="144"/>
      <c r="E107" s="193" t="s">
        <v>427</v>
      </c>
      <c r="F107" s="194" t="s">
        <v>427</v>
      </c>
      <c r="G107" s="200" t="s">
        <v>411</v>
      </c>
      <c r="H107" s="194"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159"/>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100" t="s">
        <v>126</v>
      </c>
      <c r="B108" s="104" t="s">
        <v>365</v>
      </c>
      <c r="C108" s="100" t="s">
        <v>342</v>
      </c>
      <c r="D108" s="144"/>
      <c r="E108" s="160">
        <v>0.12466813</v>
      </c>
      <c r="F108" s="157">
        <v>1.2558819000000001</v>
      </c>
      <c r="G108" s="200" t="s">
        <v>411</v>
      </c>
      <c r="H108" s="157">
        <v>2.0701350000000001</v>
      </c>
      <c r="I108" s="157">
        <v>2.3001500000000001E-2</v>
      </c>
      <c r="J108" s="157">
        <v>0.27601800000000004</v>
      </c>
      <c r="K108" s="157">
        <v>1.0580690000000001</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159"/>
      <c r="AF108" s="200" t="s">
        <v>411</v>
      </c>
      <c r="AG108" s="200" t="s">
        <v>411</v>
      </c>
      <c r="AH108" s="200" t="s">
        <v>411</v>
      </c>
      <c r="AI108" s="200" t="s">
        <v>411</v>
      </c>
      <c r="AJ108" s="200" t="s">
        <v>411</v>
      </c>
      <c r="AK108" s="157">
        <v>9200.6</v>
      </c>
      <c r="AL108" s="146" t="s">
        <v>414</v>
      </c>
      <c r="AM108" s="255"/>
    </row>
    <row r="109" spans="1:39" s="10" customFormat="1" ht="24.75" customHeight="1" thickBot="1" x14ac:dyDescent="0.25">
      <c r="A109" s="100" t="s">
        <v>126</v>
      </c>
      <c r="B109" s="104" t="s">
        <v>366</v>
      </c>
      <c r="C109" s="100" t="s">
        <v>324</v>
      </c>
      <c r="D109" s="144"/>
      <c r="E109" s="183" t="s">
        <v>425</v>
      </c>
      <c r="F109" s="183" t="s">
        <v>425</v>
      </c>
      <c r="G109" s="200" t="s">
        <v>411</v>
      </c>
      <c r="H109" s="183" t="s">
        <v>425</v>
      </c>
      <c r="I109" s="183" t="s">
        <v>425</v>
      </c>
      <c r="J109" s="183" t="s">
        <v>425</v>
      </c>
      <c r="K109" s="183" t="s">
        <v>425</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159"/>
      <c r="AF109" s="200" t="s">
        <v>411</v>
      </c>
      <c r="AG109" s="200" t="s">
        <v>411</v>
      </c>
      <c r="AH109" s="200" t="s">
        <v>411</v>
      </c>
      <c r="AI109" s="200" t="s">
        <v>411</v>
      </c>
      <c r="AJ109" s="200" t="s">
        <v>411</v>
      </c>
      <c r="AK109" s="183" t="s">
        <v>425</v>
      </c>
      <c r="AL109" s="146" t="s">
        <v>414</v>
      </c>
      <c r="AM109" s="255"/>
    </row>
    <row r="110" spans="1:39" s="10" customFormat="1" ht="24.75" customHeight="1" thickBot="1" x14ac:dyDescent="0.25">
      <c r="A110" s="100" t="s">
        <v>126</v>
      </c>
      <c r="B110" s="104" t="s">
        <v>367</v>
      </c>
      <c r="C110" s="100" t="s">
        <v>325</v>
      </c>
      <c r="D110" s="144"/>
      <c r="E110" s="183" t="s">
        <v>425</v>
      </c>
      <c r="F110" s="183" t="s">
        <v>425</v>
      </c>
      <c r="G110" s="200" t="s">
        <v>411</v>
      </c>
      <c r="H110" s="183" t="s">
        <v>425</v>
      </c>
      <c r="I110" s="183" t="s">
        <v>425</v>
      </c>
      <c r="J110" s="183" t="s">
        <v>425</v>
      </c>
      <c r="K110" s="183" t="s">
        <v>425</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159"/>
      <c r="AF110" s="200" t="s">
        <v>411</v>
      </c>
      <c r="AG110" s="200" t="s">
        <v>411</v>
      </c>
      <c r="AH110" s="200" t="s">
        <v>411</v>
      </c>
      <c r="AI110" s="200" t="s">
        <v>411</v>
      </c>
      <c r="AJ110" s="200" t="s">
        <v>411</v>
      </c>
      <c r="AK110" s="200" t="s">
        <v>411</v>
      </c>
      <c r="AL110" s="146" t="s">
        <v>414</v>
      </c>
      <c r="AM110" s="255"/>
    </row>
    <row r="111" spans="1:39" s="10" customFormat="1" ht="24.75" customHeight="1" thickBot="1" x14ac:dyDescent="0.25">
      <c r="A111" s="104" t="s">
        <v>126</v>
      </c>
      <c r="B111" s="104" t="s">
        <v>368</v>
      </c>
      <c r="C111" s="112" t="s">
        <v>287</v>
      </c>
      <c r="D111" s="144"/>
      <c r="E111" s="200" t="s">
        <v>411</v>
      </c>
      <c r="F111" s="200" t="s">
        <v>411</v>
      </c>
      <c r="G111" s="200" t="s">
        <v>411</v>
      </c>
      <c r="H111" s="20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159"/>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57">
        <v>4.1841599999999994</v>
      </c>
      <c r="F112" s="200" t="s">
        <v>411</v>
      </c>
      <c r="G112" s="200" t="s">
        <v>411</v>
      </c>
      <c r="H112" s="157">
        <v>5.7987000000000002</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159"/>
      <c r="AF112" s="200" t="s">
        <v>411</v>
      </c>
      <c r="AG112" s="200" t="s">
        <v>411</v>
      </c>
      <c r="AH112" s="200" t="s">
        <v>411</v>
      </c>
      <c r="AI112" s="200" t="s">
        <v>411</v>
      </c>
      <c r="AJ112" s="200" t="s">
        <v>411</v>
      </c>
      <c r="AK112" s="167">
        <v>68220000</v>
      </c>
      <c r="AL112" s="146" t="s">
        <v>423</v>
      </c>
    </row>
    <row r="113" spans="1:38" s="10" customFormat="1" ht="24.75" customHeight="1" thickBot="1" x14ac:dyDescent="0.25">
      <c r="A113" s="104" t="s">
        <v>136</v>
      </c>
      <c r="B113" s="91" t="s">
        <v>254</v>
      </c>
      <c r="C113" s="114" t="s">
        <v>143</v>
      </c>
      <c r="D113" s="96"/>
      <c r="E113" s="371">
        <v>5.0230507599999994</v>
      </c>
      <c r="F113" s="200" t="s">
        <v>411</v>
      </c>
      <c r="G113" s="200" t="s">
        <v>411</v>
      </c>
      <c r="H113" s="157">
        <v>11.911752</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159"/>
      <c r="AF113" s="200" t="s">
        <v>411</v>
      </c>
      <c r="AG113" s="200" t="s">
        <v>411</v>
      </c>
      <c r="AH113" s="200" t="s">
        <v>411</v>
      </c>
      <c r="AI113" s="200" t="s">
        <v>411</v>
      </c>
      <c r="AJ113" s="200" t="s">
        <v>411</v>
      </c>
      <c r="AK113" s="157">
        <v>11681.6</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159"/>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159"/>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2" t="s">
        <v>304</v>
      </c>
      <c r="D116" s="96"/>
      <c r="E116" s="183" t="s">
        <v>425</v>
      </c>
      <c r="F116" s="200" t="s">
        <v>411</v>
      </c>
      <c r="G116" s="200" t="s">
        <v>411</v>
      </c>
      <c r="H116" s="157">
        <v>5.6086100000000005</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159"/>
      <c r="AF116" s="200" t="s">
        <v>411</v>
      </c>
      <c r="AG116" s="200" t="s">
        <v>411</v>
      </c>
      <c r="AH116" s="200" t="s">
        <v>411</v>
      </c>
      <c r="AI116" s="200" t="s">
        <v>411</v>
      </c>
      <c r="AJ116" s="200" t="s">
        <v>411</v>
      </c>
      <c r="AK116" s="371">
        <v>11681.6</v>
      </c>
      <c r="AL116" s="146" t="s">
        <v>414</v>
      </c>
    </row>
    <row r="117" spans="1:38" s="10" customFormat="1" ht="24.75" customHeight="1" thickBot="1" x14ac:dyDescent="0.25">
      <c r="A117" s="104" t="s">
        <v>136</v>
      </c>
      <c r="B117" s="104" t="s">
        <v>308</v>
      </c>
      <c r="C117" s="112"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159"/>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2"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159"/>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3.3701999999999996E-2</v>
      </c>
      <c r="J119" s="157">
        <v>0.87625200000000003</v>
      </c>
      <c r="K119" s="157">
        <v>0.87625200000000003</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159"/>
      <c r="AF119" s="200" t="s">
        <v>411</v>
      </c>
      <c r="AG119" s="200" t="s">
        <v>411</v>
      </c>
      <c r="AH119" s="200" t="s">
        <v>411</v>
      </c>
      <c r="AI119" s="200" t="s">
        <v>411</v>
      </c>
      <c r="AJ119" s="200" t="s">
        <v>411</v>
      </c>
      <c r="AK119" s="257">
        <v>561700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159"/>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2" t="s">
        <v>311</v>
      </c>
      <c r="D121" s="141"/>
      <c r="E121" s="200" t="s">
        <v>411</v>
      </c>
      <c r="F121" s="157">
        <v>0.48306199999999999</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159"/>
      <c r="AF121" s="200" t="s">
        <v>411</v>
      </c>
      <c r="AG121" s="200" t="s">
        <v>411</v>
      </c>
      <c r="AH121" s="200" t="s">
        <v>411</v>
      </c>
      <c r="AI121" s="200" t="s">
        <v>411</v>
      </c>
      <c r="AJ121" s="200" t="s">
        <v>411</v>
      </c>
      <c r="AK121" s="257">
        <v>561700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159"/>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159"/>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159"/>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00" t="s">
        <v>411</v>
      </c>
      <c r="F125" s="371">
        <v>0.7511772025883523</v>
      </c>
      <c r="G125" s="20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159"/>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183" t="s">
        <v>425</v>
      </c>
      <c r="F126" s="183" t="s">
        <v>425</v>
      </c>
      <c r="G126" s="183"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159"/>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159"/>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4" t="s">
        <v>242</v>
      </c>
      <c r="C128" s="112" t="s">
        <v>108</v>
      </c>
      <c r="D128" s="96"/>
      <c r="E128" s="183" t="s">
        <v>425</v>
      </c>
      <c r="F128" s="183" t="s">
        <v>425</v>
      </c>
      <c r="G128" s="183"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159"/>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4" t="s">
        <v>343</v>
      </c>
      <c r="C129" s="95" t="s">
        <v>107</v>
      </c>
      <c r="D129" s="96"/>
      <c r="E129" s="183" t="s">
        <v>425</v>
      </c>
      <c r="F129" s="183" t="s">
        <v>425</v>
      </c>
      <c r="G129" s="183" t="s">
        <v>425</v>
      </c>
      <c r="H129" s="183" t="s">
        <v>425</v>
      </c>
      <c r="I129" s="183" t="s">
        <v>425</v>
      </c>
      <c r="J129" s="183" t="s">
        <v>425</v>
      </c>
      <c r="K129" s="183" t="s">
        <v>425</v>
      </c>
      <c r="L129" s="183" t="s">
        <v>425</v>
      </c>
      <c r="M129" s="183" t="s">
        <v>425</v>
      </c>
      <c r="N129" s="183" t="s">
        <v>425</v>
      </c>
      <c r="O129" s="183" t="s">
        <v>425</v>
      </c>
      <c r="P129" s="183" t="s">
        <v>425</v>
      </c>
      <c r="Q129" s="183" t="s">
        <v>425</v>
      </c>
      <c r="R129" s="183" t="s">
        <v>425</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159"/>
      <c r="AF129" s="200" t="s">
        <v>411</v>
      </c>
      <c r="AG129" s="200" t="s">
        <v>411</v>
      </c>
      <c r="AH129" s="200" t="s">
        <v>411</v>
      </c>
      <c r="AI129" s="200" t="s">
        <v>411</v>
      </c>
      <c r="AJ129" s="200" t="s">
        <v>411</v>
      </c>
      <c r="AK129" s="183" t="s">
        <v>425</v>
      </c>
      <c r="AL129" s="146" t="s">
        <v>416</v>
      </c>
    </row>
    <row r="130" spans="1:67" s="10" customFormat="1" ht="24.75" customHeight="1" thickBot="1" x14ac:dyDescent="0.25">
      <c r="A130" s="104" t="s">
        <v>127</v>
      </c>
      <c r="B130" s="104" t="s">
        <v>344</v>
      </c>
      <c r="C130" s="214" t="s">
        <v>345</v>
      </c>
      <c r="D130" s="96"/>
      <c r="E130" s="183" t="s">
        <v>425</v>
      </c>
      <c r="F130" s="183" t="s">
        <v>425</v>
      </c>
      <c r="G130" s="183"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159"/>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4" t="s">
        <v>346</v>
      </c>
      <c r="C131" s="95" t="s">
        <v>158</v>
      </c>
      <c r="D131" s="96"/>
      <c r="E131" s="183" t="s">
        <v>425</v>
      </c>
      <c r="F131" s="183" t="s">
        <v>425</v>
      </c>
      <c r="G131" s="183" t="s">
        <v>425</v>
      </c>
      <c r="H131" s="183" t="s">
        <v>425</v>
      </c>
      <c r="I131" s="183" t="s">
        <v>425</v>
      </c>
      <c r="J131" s="183" t="s">
        <v>425</v>
      </c>
      <c r="K131" s="183" t="s">
        <v>425</v>
      </c>
      <c r="L131" s="183" t="s">
        <v>425</v>
      </c>
      <c r="M131" s="183" t="s">
        <v>425</v>
      </c>
      <c r="N131" s="183" t="s">
        <v>425</v>
      </c>
      <c r="O131" s="183" t="s">
        <v>425</v>
      </c>
      <c r="P131" s="183" t="s">
        <v>425</v>
      </c>
      <c r="Q131" s="183" t="s">
        <v>425</v>
      </c>
      <c r="R131" s="183" t="s">
        <v>425</v>
      </c>
      <c r="S131" s="183" t="s">
        <v>425</v>
      </c>
      <c r="T131" s="183" t="s">
        <v>425</v>
      </c>
      <c r="U131" s="183" t="s">
        <v>425</v>
      </c>
      <c r="V131" s="183" t="s">
        <v>425</v>
      </c>
      <c r="W131" s="183" t="s">
        <v>425</v>
      </c>
      <c r="X131" s="183" t="s">
        <v>425</v>
      </c>
      <c r="Y131" s="183" t="s">
        <v>425</v>
      </c>
      <c r="Z131" s="183" t="s">
        <v>425</v>
      </c>
      <c r="AA131" s="183" t="s">
        <v>425</v>
      </c>
      <c r="AB131" s="183" t="s">
        <v>425</v>
      </c>
      <c r="AC131" s="183" t="s">
        <v>425</v>
      </c>
      <c r="AD131" s="183" t="s">
        <v>425</v>
      </c>
      <c r="AE131" s="159"/>
      <c r="AF131" s="200" t="s">
        <v>411</v>
      </c>
      <c r="AG131" s="200" t="s">
        <v>411</v>
      </c>
      <c r="AH131" s="200" t="s">
        <v>411</v>
      </c>
      <c r="AI131" s="200" t="s">
        <v>411</v>
      </c>
      <c r="AJ131" s="200" t="s">
        <v>411</v>
      </c>
      <c r="AK131" s="183" t="s">
        <v>425</v>
      </c>
      <c r="AL131" s="146" t="s">
        <v>416</v>
      </c>
    </row>
    <row r="132" spans="1:67" s="10" customFormat="1" ht="24.75" customHeight="1" thickBot="1" x14ac:dyDescent="0.25">
      <c r="A132" s="104" t="s">
        <v>127</v>
      </c>
      <c r="B132" s="104" t="s">
        <v>347</v>
      </c>
      <c r="C132" s="95" t="s">
        <v>113</v>
      </c>
      <c r="D132" s="96"/>
      <c r="E132" s="183" t="s">
        <v>425</v>
      </c>
      <c r="F132" s="183" t="s">
        <v>425</v>
      </c>
      <c r="G132" s="183"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159"/>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4" t="s">
        <v>348</v>
      </c>
      <c r="C133" s="95" t="s">
        <v>102</v>
      </c>
      <c r="D133" s="96"/>
      <c r="E133" s="182" t="s">
        <v>424</v>
      </c>
      <c r="F133" s="182" t="s">
        <v>424</v>
      </c>
      <c r="G133" s="18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159"/>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4" t="s">
        <v>349</v>
      </c>
      <c r="C134" s="112" t="s">
        <v>297</v>
      </c>
      <c r="D134" s="96"/>
      <c r="E134" s="200" t="s">
        <v>411</v>
      </c>
      <c r="F134" s="200" t="s">
        <v>411</v>
      </c>
      <c r="G134" s="20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159"/>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183" t="s">
        <v>425</v>
      </c>
      <c r="F135" s="183" t="s">
        <v>425</v>
      </c>
      <c r="G135" s="183"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159"/>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00" t="s">
        <v>411</v>
      </c>
      <c r="F136" s="157">
        <v>5.535E-3</v>
      </c>
      <c r="G136" s="200" t="s">
        <v>411</v>
      </c>
      <c r="H136" s="183" t="s">
        <v>425</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159"/>
      <c r="AF136" s="200" t="s">
        <v>411</v>
      </c>
      <c r="AG136" s="200" t="s">
        <v>411</v>
      </c>
      <c r="AH136" s="200" t="s">
        <v>411</v>
      </c>
      <c r="AI136" s="200" t="s">
        <v>411</v>
      </c>
      <c r="AJ136" s="200" t="s">
        <v>411</v>
      </c>
      <c r="AK136" s="157">
        <v>369</v>
      </c>
      <c r="AL136" s="232" t="s">
        <v>480</v>
      </c>
    </row>
    <row r="137" spans="1:67" s="10" customFormat="1" ht="24.75" customHeight="1" thickBot="1" x14ac:dyDescent="0.25">
      <c r="A137" s="104" t="s">
        <v>127</v>
      </c>
      <c r="B137" s="104" t="s">
        <v>115</v>
      </c>
      <c r="C137" s="112" t="s">
        <v>117</v>
      </c>
      <c r="D137" s="96"/>
      <c r="E137" s="200" t="s">
        <v>411</v>
      </c>
      <c r="F137" s="157">
        <v>8.1179999999999992E-5</v>
      </c>
      <c r="G137" s="20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159"/>
      <c r="AF137" s="200" t="s">
        <v>411</v>
      </c>
      <c r="AG137" s="200" t="s">
        <v>411</v>
      </c>
      <c r="AH137" s="200" t="s">
        <v>411</v>
      </c>
      <c r="AI137" s="200" t="s">
        <v>411</v>
      </c>
      <c r="AJ137" s="200" t="s">
        <v>411</v>
      </c>
      <c r="AK137" s="157">
        <v>5.4119999999999999</v>
      </c>
      <c r="AL137" s="232" t="s">
        <v>479</v>
      </c>
    </row>
    <row r="138" spans="1:67" s="10" customFormat="1" ht="24.75" customHeight="1" thickBot="1" x14ac:dyDescent="0.25">
      <c r="A138" s="104" t="s">
        <v>127</v>
      </c>
      <c r="B138" s="104" t="s">
        <v>263</v>
      </c>
      <c r="C138" s="112" t="s">
        <v>264</v>
      </c>
      <c r="D138" s="141"/>
      <c r="E138" s="200" t="s">
        <v>411</v>
      </c>
      <c r="F138" s="200" t="s">
        <v>411</v>
      </c>
      <c r="G138" s="20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159"/>
      <c r="AF138" s="200" t="s">
        <v>411</v>
      </c>
      <c r="AG138" s="200" t="s">
        <v>411</v>
      </c>
      <c r="AH138" s="200" t="s">
        <v>411</v>
      </c>
      <c r="AI138" s="200" t="s">
        <v>411</v>
      </c>
      <c r="AJ138" s="200" t="s">
        <v>411</v>
      </c>
      <c r="AK138" s="200" t="s">
        <v>411</v>
      </c>
      <c r="AL138" s="232" t="s">
        <v>447</v>
      </c>
    </row>
    <row r="139" spans="1:67" s="10" customFormat="1" ht="24.75" customHeight="1" thickBot="1" x14ac:dyDescent="0.25">
      <c r="A139" s="104" t="s">
        <v>127</v>
      </c>
      <c r="B139" s="104" t="s">
        <v>244</v>
      </c>
      <c r="C139" s="112" t="s">
        <v>302</v>
      </c>
      <c r="D139" s="141"/>
      <c r="E139" s="183" t="s">
        <v>425</v>
      </c>
      <c r="F139" s="183" t="s">
        <v>425</v>
      </c>
      <c r="G139" s="183"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159"/>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159"/>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129" t="s">
        <v>350</v>
      </c>
      <c r="D141" s="252" t="s">
        <v>314</v>
      </c>
      <c r="E141" s="161">
        <f>SUM(E14:E140)</f>
        <v>18.332635850244362</v>
      </c>
      <c r="F141" s="161">
        <f t="shared" ref="F141:AD141" si="0">SUM(F14:F140)</f>
        <v>41.830199917059289</v>
      </c>
      <c r="G141" s="161">
        <f t="shared" si="0"/>
        <v>1.7507398178757667</v>
      </c>
      <c r="H141" s="161">
        <f t="shared" si="0"/>
        <v>46.456887533450384</v>
      </c>
      <c r="I141" s="161">
        <f t="shared" si="0"/>
        <v>19.695926703569565</v>
      </c>
      <c r="J141" s="161">
        <f t="shared" si="0"/>
        <v>21.989138797252266</v>
      </c>
      <c r="K141" s="161">
        <f t="shared" si="0"/>
        <v>25.804539843475855</v>
      </c>
      <c r="L141" s="161">
        <f t="shared" si="0"/>
        <v>1.9931718732718513</v>
      </c>
      <c r="M141" s="161">
        <f t="shared" si="0"/>
        <v>119.60024745812247</v>
      </c>
      <c r="N141" s="161">
        <f t="shared" si="0"/>
        <v>0.96172845873508295</v>
      </c>
      <c r="O141" s="161">
        <f t="shared" si="0"/>
        <v>0.36412371481931283</v>
      </c>
      <c r="P141" s="161">
        <f t="shared" si="0"/>
        <v>7.3493959532741196E-2</v>
      </c>
      <c r="Q141" s="161">
        <f t="shared" si="0"/>
        <v>2.5706100737331032E-2</v>
      </c>
      <c r="R141" s="161">
        <f t="shared" si="0"/>
        <v>0.65271450299411538</v>
      </c>
      <c r="S141" s="161">
        <f t="shared" si="0"/>
        <v>0.20589769200031643</v>
      </c>
      <c r="T141" s="161">
        <f t="shared" si="0"/>
        <v>0.1854138582842777</v>
      </c>
      <c r="U141" s="161">
        <f t="shared" si="0"/>
        <v>6.9133280426665611E-2</v>
      </c>
      <c r="V141" s="161">
        <f t="shared" si="0"/>
        <v>14.839395879827325</v>
      </c>
      <c r="W141" s="161">
        <f t="shared" si="0"/>
        <v>20.286164662370176</v>
      </c>
      <c r="X141" s="161">
        <f t="shared" si="0"/>
        <v>3.0663508113517444</v>
      </c>
      <c r="Y141" s="161">
        <f t="shared" si="0"/>
        <v>2.8368687024607353</v>
      </c>
      <c r="Z141" s="161">
        <f t="shared" si="0"/>
        <v>1.0733737668844174</v>
      </c>
      <c r="AA141" s="161">
        <f t="shared" si="0"/>
        <v>1.7955814284015441</v>
      </c>
      <c r="AB141" s="161">
        <f t="shared" si="0"/>
        <v>8.7720775848291979</v>
      </c>
      <c r="AC141" s="161">
        <f t="shared" si="0"/>
        <v>0.1362276525257603</v>
      </c>
      <c r="AD141" s="161">
        <f t="shared" si="0"/>
        <v>396.62213384969385</v>
      </c>
      <c r="AE141" s="159"/>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59"/>
      <c r="AF142" s="162"/>
      <c r="AG142" s="162"/>
      <c r="AH142" s="162"/>
      <c r="AI142" s="162"/>
      <c r="AJ142" s="162"/>
      <c r="AK142" s="162"/>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244"/>
      <c r="B152" s="245" t="s">
        <v>470</v>
      </c>
      <c r="C152" s="246" t="s">
        <v>471</v>
      </c>
      <c r="D152" s="244" t="s">
        <v>106</v>
      </c>
      <c r="E152" s="164">
        <f>SUM(E$141, E$151, IF(AND(ISNUMBER(SEARCH($B$4,"AT|BE|CH|GB|IE|LT|LU|NL")),SUM(E$143:E$149)&gt;0),SUM(E$143:E$149)-SUM(E$27:E$33),0))</f>
        <v>18.332635850244362</v>
      </c>
      <c r="F152" s="164">
        <f t="shared" ref="F152:AD152" si="1">SUM(F$141, F$151, IF(AND(ISNUMBER(SEARCH($B$4,"AT|BE|CH|GB|IE|LT|LU|NL")),SUM(F$143:F$149)&gt;0),SUM(F$143:F$149)-SUM(F$27:F$33),0))</f>
        <v>41.830199917059289</v>
      </c>
      <c r="G152" s="164">
        <f t="shared" si="1"/>
        <v>1.7507398178757667</v>
      </c>
      <c r="H152" s="164">
        <f t="shared" si="1"/>
        <v>46.456887533450384</v>
      </c>
      <c r="I152" s="164">
        <f t="shared" si="1"/>
        <v>19.695926703569565</v>
      </c>
      <c r="J152" s="164">
        <f t="shared" si="1"/>
        <v>21.989138797252266</v>
      </c>
      <c r="K152" s="164">
        <f t="shared" si="1"/>
        <v>25.804539843475855</v>
      </c>
      <c r="L152" s="164">
        <f t="shared" si="1"/>
        <v>1.9931718732718513</v>
      </c>
      <c r="M152" s="164">
        <f t="shared" si="1"/>
        <v>119.60024745812247</v>
      </c>
      <c r="N152" s="164">
        <f t="shared" si="1"/>
        <v>0.96172845873508295</v>
      </c>
      <c r="O152" s="164">
        <f t="shared" si="1"/>
        <v>0.36412371481931283</v>
      </c>
      <c r="P152" s="164">
        <f t="shared" si="1"/>
        <v>7.3493959532741196E-2</v>
      </c>
      <c r="Q152" s="164">
        <f t="shared" si="1"/>
        <v>2.5706100737331032E-2</v>
      </c>
      <c r="R152" s="164">
        <f t="shared" si="1"/>
        <v>0.65271450299411538</v>
      </c>
      <c r="S152" s="164">
        <f t="shared" si="1"/>
        <v>0.20589769200031643</v>
      </c>
      <c r="T152" s="164">
        <f t="shared" si="1"/>
        <v>0.1854138582842777</v>
      </c>
      <c r="U152" s="164">
        <f t="shared" si="1"/>
        <v>6.9133280426665611E-2</v>
      </c>
      <c r="V152" s="164">
        <f t="shared" si="1"/>
        <v>14.839395879827325</v>
      </c>
      <c r="W152" s="164">
        <f t="shared" si="1"/>
        <v>20.286164662370176</v>
      </c>
      <c r="X152" s="164">
        <f t="shared" si="1"/>
        <v>3.0663508113517444</v>
      </c>
      <c r="Y152" s="164">
        <f t="shared" si="1"/>
        <v>2.8368687024607353</v>
      </c>
      <c r="Z152" s="164">
        <f t="shared" si="1"/>
        <v>1.0733737668844174</v>
      </c>
      <c r="AA152" s="164">
        <f t="shared" si="1"/>
        <v>1.7955814284015441</v>
      </c>
      <c r="AB152" s="164">
        <f t="shared" si="1"/>
        <v>8.7720775848291979</v>
      </c>
      <c r="AC152" s="164">
        <f t="shared" si="1"/>
        <v>0.1362276525257603</v>
      </c>
      <c r="AD152" s="164">
        <f t="shared" si="1"/>
        <v>396.62213384969385</v>
      </c>
      <c r="AE152" s="239"/>
      <c r="AF152" s="164"/>
      <c r="AG152" s="164"/>
      <c r="AH152" s="164"/>
      <c r="AI152" s="164"/>
      <c r="AJ152" s="164"/>
      <c r="AK152" s="164"/>
      <c r="AL152" s="149" t="s">
        <v>411</v>
      </c>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18.332635850244362</v>
      </c>
      <c r="F154" s="164">
        <f>SUM(F$141, F$153, -1 * IF(OR($B$6=2005,$B$6&gt;=2020),SUM(F$99:F$122),0), IF(AND(ISNUMBER(SEARCH($B$4,"AT|BE|CH|GB|IE|LT|LU|NL")),SUM(F$143:F$149)&gt;0),SUM(F$143:F$149)-SUM(F$27:F$33),0))</f>
        <v>41.830199917059289</v>
      </c>
      <c r="G154" s="164">
        <f>SUM(G$141, G$153, IF(AND(ISNUMBER(SEARCH($B$4,"AT|BE|CH|GB|IE|LT|LU|NL")),SUM(G$143:G$149)&gt;0),SUM(G$143:G$149)-SUM(G$27:G$33),0))</f>
        <v>1.7507398178757667</v>
      </c>
      <c r="H154" s="164">
        <f>SUM(H$141, H$153, IF(AND(ISNUMBER(SEARCH($B$4,"AT|BE|CH|GB|IE|LT|LU|NL")),SUM(H$143:H$149)&gt;0),SUM(H$143:H$149)-SUM(H$27:H$33),0))</f>
        <v>46.456887533450384</v>
      </c>
      <c r="I154" s="164">
        <f t="shared" ref="I154:AD154" si="2">SUM(I$141, I$153, IF(AND(ISNUMBER(SEARCH($B$4,"AT|BE|CH|GB|IE|LT|LU|NL")),SUM(I$143:I$149)&gt;0),SUM(I$143:I$149)-SUM(I$27:I$33),0))</f>
        <v>19.695926703569565</v>
      </c>
      <c r="J154" s="164">
        <f t="shared" si="2"/>
        <v>21.989138797252266</v>
      </c>
      <c r="K154" s="164">
        <f t="shared" si="2"/>
        <v>25.804539843475855</v>
      </c>
      <c r="L154" s="164">
        <f t="shared" si="2"/>
        <v>1.9931718732718513</v>
      </c>
      <c r="M154" s="164">
        <f t="shared" si="2"/>
        <v>119.60024745812247</v>
      </c>
      <c r="N154" s="164">
        <f t="shared" si="2"/>
        <v>0.96172845873508295</v>
      </c>
      <c r="O154" s="164">
        <f t="shared" si="2"/>
        <v>0.36412371481931283</v>
      </c>
      <c r="P154" s="164">
        <f t="shared" si="2"/>
        <v>7.3493959532741196E-2</v>
      </c>
      <c r="Q154" s="164">
        <f t="shared" si="2"/>
        <v>2.5706100737331032E-2</v>
      </c>
      <c r="R154" s="164">
        <f t="shared" si="2"/>
        <v>0.65271450299411538</v>
      </c>
      <c r="S154" s="164">
        <f t="shared" si="2"/>
        <v>0.20589769200031643</v>
      </c>
      <c r="T154" s="164">
        <f t="shared" si="2"/>
        <v>0.1854138582842777</v>
      </c>
      <c r="U154" s="164">
        <f t="shared" si="2"/>
        <v>6.9133280426665611E-2</v>
      </c>
      <c r="V154" s="164">
        <f t="shared" si="2"/>
        <v>14.839395879827325</v>
      </c>
      <c r="W154" s="164">
        <f t="shared" si="2"/>
        <v>20.286164662370176</v>
      </c>
      <c r="X154" s="164">
        <f t="shared" si="2"/>
        <v>3.0663508113517444</v>
      </c>
      <c r="Y154" s="164">
        <f t="shared" si="2"/>
        <v>2.8368687024607353</v>
      </c>
      <c r="Z154" s="164">
        <f t="shared" si="2"/>
        <v>1.0733737668844174</v>
      </c>
      <c r="AA154" s="164">
        <f t="shared" si="2"/>
        <v>1.7955814284015441</v>
      </c>
      <c r="AB154" s="164">
        <f t="shared" si="2"/>
        <v>8.7720775848291979</v>
      </c>
      <c r="AC154" s="164">
        <f t="shared" si="2"/>
        <v>0.1362276525257603</v>
      </c>
      <c r="AD154" s="164">
        <f t="shared" si="2"/>
        <v>396.62213384969385</v>
      </c>
      <c r="AE154" s="247"/>
      <c r="AF154" s="164"/>
      <c r="AG154" s="164"/>
      <c r="AH154" s="164"/>
      <c r="AI154" s="164"/>
      <c r="AJ154" s="164"/>
      <c r="AK154" s="164"/>
      <c r="AL154" s="149" t="s">
        <v>411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154"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155"/>
      <c r="AN159" s="156"/>
      <c r="AO159" s="156"/>
      <c r="AP159" s="156"/>
      <c r="AQ159" s="156"/>
      <c r="AR159" s="156"/>
      <c r="AS159" s="156"/>
      <c r="AT159" s="156"/>
      <c r="AU159" s="156"/>
      <c r="AV159" s="156"/>
      <c r="AW159" s="156"/>
      <c r="AX159" s="156"/>
      <c r="AY159" s="156"/>
      <c r="AZ159" s="156"/>
      <c r="BA159" s="156"/>
      <c r="BB159" s="156"/>
      <c r="BC159" s="156"/>
      <c r="BD159" s="156"/>
      <c r="BE159" s="156"/>
      <c r="BF159" s="156"/>
      <c r="BG159" s="156"/>
      <c r="BH159" s="156"/>
      <c r="BI159" s="156"/>
      <c r="BJ159" s="156"/>
      <c r="BK159" s="156"/>
      <c r="BL159" s="156"/>
      <c r="BM159" s="156"/>
      <c r="BN159" s="156"/>
      <c r="BO159" s="156"/>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24.7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48.75" customHeight="1" x14ac:dyDescent="0.2">
      <c r="A166" s="463" t="s">
        <v>448</v>
      </c>
      <c r="B166" s="463"/>
      <c r="C166" s="463"/>
      <c r="D166" s="463"/>
      <c r="E166" s="463"/>
      <c r="F166" s="463"/>
      <c r="G166" s="463"/>
    </row>
    <row r="167" spans="1:67" s="84" customFormat="1" ht="58.5" customHeight="1" x14ac:dyDescent="0.2">
      <c r="A167" s="463" t="s">
        <v>449</v>
      </c>
      <c r="B167" s="463"/>
      <c r="C167" s="463"/>
      <c r="D167" s="463"/>
      <c r="E167" s="463"/>
      <c r="F167" s="463"/>
      <c r="G167" s="463"/>
    </row>
    <row r="168" spans="1:67" s="84" customFormat="1" ht="24.75" customHeight="1" x14ac:dyDescent="0.2">
      <c r="A168" s="463" t="s">
        <v>450</v>
      </c>
      <c r="B168" s="463"/>
      <c r="C168" s="463"/>
      <c r="D168" s="463"/>
      <c r="E168" s="463"/>
      <c r="F168" s="463"/>
      <c r="G168" s="463"/>
    </row>
    <row r="169" spans="1:67" s="84" customFormat="1" ht="22.5" customHeight="1" x14ac:dyDescent="0.2">
      <c r="A169" s="463" t="s">
        <v>451</v>
      </c>
      <c r="B169" s="463"/>
      <c r="C169" s="463"/>
      <c r="D169" s="463"/>
      <c r="E169" s="463"/>
      <c r="F169" s="463"/>
      <c r="G169" s="463"/>
    </row>
    <row r="170" spans="1:67" s="84" customFormat="1" ht="52.5" customHeight="1" x14ac:dyDescent="0.2">
      <c r="A170" s="463" t="s">
        <v>452</v>
      </c>
      <c r="B170" s="463"/>
      <c r="C170" s="463"/>
      <c r="D170" s="463"/>
      <c r="E170" s="463"/>
      <c r="F170" s="463"/>
      <c r="G170" s="463"/>
    </row>
    <row r="171" spans="1:67" s="84" customFormat="1" ht="12" x14ac:dyDescent="0.2">
      <c r="C171" s="122"/>
    </row>
  </sheetData>
  <mergeCells count="42">
    <mergeCell ref="AH11:AH12"/>
    <mergeCell ref="W10:AD10"/>
    <mergeCell ref="Q10:V10"/>
    <mergeCell ref="M11:M12"/>
    <mergeCell ref="N11:N12"/>
    <mergeCell ref="AC11:AC12"/>
    <mergeCell ref="AD11:AD12"/>
    <mergeCell ref="AF11:AF12"/>
    <mergeCell ref="Q11:Q12"/>
    <mergeCell ref="R11:R12"/>
    <mergeCell ref="S11:S12"/>
    <mergeCell ref="T11:T12"/>
    <mergeCell ref="U11:U12"/>
    <mergeCell ref="V11:V12"/>
    <mergeCell ref="H11:H12"/>
    <mergeCell ref="A170:G170"/>
    <mergeCell ref="A10:A12"/>
    <mergeCell ref="B10:D12"/>
    <mergeCell ref="E10:H10"/>
    <mergeCell ref="A168:G168"/>
    <mergeCell ref="A169:G169"/>
    <mergeCell ref="A166:G166"/>
    <mergeCell ref="E11:E12"/>
    <mergeCell ref="F11:F12"/>
    <mergeCell ref="G11:G12"/>
    <mergeCell ref="A167:G167"/>
    <mergeCell ref="I10:L10"/>
    <mergeCell ref="AF10:AL10"/>
    <mergeCell ref="AJ11:AJ12"/>
    <mergeCell ref="AK11:AK12"/>
    <mergeCell ref="N10:P10"/>
    <mergeCell ref="AL11:AL12"/>
    <mergeCell ref="O11:O12"/>
    <mergeCell ref="P11:P12"/>
    <mergeCell ref="J11:J12"/>
    <mergeCell ref="I11:I12"/>
    <mergeCell ref="W11:W12"/>
    <mergeCell ref="X11:AB11"/>
    <mergeCell ref="AG11:AG12"/>
    <mergeCell ref="K11:K12"/>
    <mergeCell ref="L11:L12"/>
    <mergeCell ref="AI11:AI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11617"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11618"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5">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7.7109375" style="32"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2004</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2004</v>
      </c>
      <c r="B10" s="464" t="s">
        <v>351</v>
      </c>
      <c r="C10" s="465"/>
      <c r="D10" s="466"/>
      <c r="E10" s="458" t="s">
        <v>54</v>
      </c>
      <c r="F10" s="470"/>
      <c r="G10" s="470"/>
      <c r="H10" s="471"/>
      <c r="I10" s="458" t="s">
        <v>49</v>
      </c>
      <c r="J10" s="459"/>
      <c r="K10" s="459"/>
      <c r="L10" s="460"/>
      <c r="M10" s="208" t="s">
        <v>55</v>
      </c>
      <c r="N10" s="458" t="s">
        <v>50</v>
      </c>
      <c r="O10" s="459"/>
      <c r="P10" s="461"/>
      <c r="Q10" s="458" t="s">
        <v>273</v>
      </c>
      <c r="R10" s="459"/>
      <c r="S10" s="459"/>
      <c r="T10" s="459"/>
      <c r="U10" s="459"/>
      <c r="V10" s="461"/>
      <c r="W10" s="458" t="s">
        <v>151</v>
      </c>
      <c r="X10" s="459"/>
      <c r="Y10" s="459"/>
      <c r="Z10" s="459"/>
      <c r="AA10" s="459"/>
      <c r="AB10" s="459"/>
      <c r="AC10" s="459"/>
      <c r="AD10" s="461"/>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67"/>
      <c r="C11" s="468"/>
      <c r="D11" s="469"/>
      <c r="E11" s="426" t="s">
        <v>146</v>
      </c>
      <c r="F11" s="426" t="s">
        <v>27</v>
      </c>
      <c r="G11" s="426" t="s">
        <v>147</v>
      </c>
      <c r="H11" s="426" t="s">
        <v>148</v>
      </c>
      <c r="I11" s="426" t="s">
        <v>149</v>
      </c>
      <c r="J11" s="462" t="s">
        <v>150</v>
      </c>
      <c r="K11" s="462" t="s">
        <v>274</v>
      </c>
      <c r="L11" s="430" t="s">
        <v>374</v>
      </c>
      <c r="M11" s="426" t="s">
        <v>26</v>
      </c>
      <c r="N11" s="462" t="s">
        <v>28</v>
      </c>
      <c r="O11" s="462" t="s">
        <v>29</v>
      </c>
      <c r="P11" s="462" t="s">
        <v>30</v>
      </c>
      <c r="Q11" s="462" t="s">
        <v>32</v>
      </c>
      <c r="R11" s="462" t="s">
        <v>33</v>
      </c>
      <c r="S11" s="462" t="s">
        <v>34</v>
      </c>
      <c r="T11" s="462" t="s">
        <v>35</v>
      </c>
      <c r="U11" s="462" t="s">
        <v>36</v>
      </c>
      <c r="V11" s="462" t="s">
        <v>37</v>
      </c>
      <c r="W11" s="426" t="s">
        <v>298</v>
      </c>
      <c r="X11" s="442" t="s">
        <v>46</v>
      </c>
      <c r="Y11" s="443"/>
      <c r="Z11" s="443"/>
      <c r="AA11" s="443"/>
      <c r="AB11" s="444"/>
      <c r="AC11" s="462" t="s">
        <v>31</v>
      </c>
      <c r="AD11" s="462"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67"/>
      <c r="C12" s="468"/>
      <c r="D12" s="469"/>
      <c r="E12" s="427"/>
      <c r="F12" s="427"/>
      <c r="G12" s="427"/>
      <c r="H12" s="427"/>
      <c r="I12" s="427"/>
      <c r="J12" s="427"/>
      <c r="K12" s="427"/>
      <c r="L12" s="431"/>
      <c r="M12" s="427"/>
      <c r="N12" s="427"/>
      <c r="O12" s="427"/>
      <c r="P12" s="427"/>
      <c r="Q12" s="427"/>
      <c r="R12" s="427"/>
      <c r="S12" s="427"/>
      <c r="T12" s="427"/>
      <c r="U12" s="427"/>
      <c r="V12" s="427"/>
      <c r="W12" s="427"/>
      <c r="X12" s="43" t="s">
        <v>10</v>
      </c>
      <c r="Y12" s="43" t="s">
        <v>8</v>
      </c>
      <c r="Z12" s="43" t="s">
        <v>9</v>
      </c>
      <c r="AA12" s="43" t="s">
        <v>48</v>
      </c>
      <c r="AB12" s="43" t="s">
        <v>38</v>
      </c>
      <c r="AC12" s="427"/>
      <c r="AD12" s="472"/>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209" t="s">
        <v>41</v>
      </c>
      <c r="B13" s="209" t="s">
        <v>42</v>
      </c>
      <c r="C13" s="210" t="s">
        <v>43</v>
      </c>
      <c r="D13" s="209" t="s">
        <v>315</v>
      </c>
      <c r="E13" s="209" t="s">
        <v>330</v>
      </c>
      <c r="F13" s="209" t="s">
        <v>137</v>
      </c>
      <c r="G13" s="209" t="s">
        <v>330</v>
      </c>
      <c r="H13" s="209" t="s">
        <v>137</v>
      </c>
      <c r="I13" s="209" t="s">
        <v>137</v>
      </c>
      <c r="J13" s="209" t="s">
        <v>137</v>
      </c>
      <c r="K13" s="209" t="s">
        <v>137</v>
      </c>
      <c r="L13" s="209" t="s">
        <v>137</v>
      </c>
      <c r="M13" s="209" t="s">
        <v>137</v>
      </c>
      <c r="N13" s="209" t="s">
        <v>138</v>
      </c>
      <c r="O13" s="209" t="s">
        <v>138</v>
      </c>
      <c r="P13" s="209" t="s">
        <v>138</v>
      </c>
      <c r="Q13" s="209" t="s">
        <v>138</v>
      </c>
      <c r="R13" s="209" t="s">
        <v>138</v>
      </c>
      <c r="S13" s="209" t="s">
        <v>138</v>
      </c>
      <c r="T13" s="209" t="s">
        <v>138</v>
      </c>
      <c r="U13" s="209" t="s">
        <v>138</v>
      </c>
      <c r="V13" s="209" t="s">
        <v>138</v>
      </c>
      <c r="W13" s="209" t="s">
        <v>275</v>
      </c>
      <c r="X13" s="209" t="s">
        <v>138</v>
      </c>
      <c r="Y13" s="209" t="s">
        <v>138</v>
      </c>
      <c r="Z13" s="209" t="s">
        <v>138</v>
      </c>
      <c r="AA13" s="209" t="s">
        <v>138</v>
      </c>
      <c r="AB13" s="209" t="s">
        <v>138</v>
      </c>
      <c r="AC13" s="209" t="s">
        <v>39</v>
      </c>
      <c r="AD13" s="209"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57">
        <v>0.81769251063829795</v>
      </c>
      <c r="F14" s="157">
        <v>2.4018889361702128E-2</v>
      </c>
      <c r="G14" s="157">
        <v>0.31709322714893617</v>
      </c>
      <c r="H14" s="183" t="s">
        <v>425</v>
      </c>
      <c r="I14" s="157">
        <v>2.9879851063829788E-2</v>
      </c>
      <c r="J14" s="157">
        <v>1.9926157446808514E-2</v>
      </c>
      <c r="K14" s="157">
        <v>1.3437089361702129E-2</v>
      </c>
      <c r="L14" s="157">
        <v>1.000849136170213E-3</v>
      </c>
      <c r="M14" s="175">
        <v>0.1177336170212766</v>
      </c>
      <c r="N14" s="157">
        <v>8.3346776276595758E-3</v>
      </c>
      <c r="O14" s="157">
        <v>2.6217211648936175E-3</v>
      </c>
      <c r="P14" s="157">
        <v>3.5496859148936174E-3</v>
      </c>
      <c r="Q14" s="157">
        <v>6.2887046808510639E-3</v>
      </c>
      <c r="R14" s="157">
        <v>3.2955352348936176E-3</v>
      </c>
      <c r="S14" s="157">
        <v>6.675234161787235E-3</v>
      </c>
      <c r="T14" s="157">
        <v>0.12800244598489363</v>
      </c>
      <c r="U14" s="157">
        <v>1.1282244357446809E-2</v>
      </c>
      <c r="V14" s="157">
        <v>4.608928018085108E-2</v>
      </c>
      <c r="W14" s="157">
        <v>1.9796808510638298E-3</v>
      </c>
      <c r="X14" s="157">
        <v>7.5919200000000007E-6</v>
      </c>
      <c r="Y14" s="157">
        <v>2.1420060000000002E-5</v>
      </c>
      <c r="Z14" s="157">
        <v>1.5048270000000001E-5</v>
      </c>
      <c r="AA14" s="157">
        <v>1.270613829787234E-4</v>
      </c>
      <c r="AB14" s="157">
        <v>1.7112163297872341E-4</v>
      </c>
      <c r="AC14" s="183" t="s">
        <v>425</v>
      </c>
      <c r="AD14" s="183" t="s">
        <v>425</v>
      </c>
      <c r="AE14" s="159"/>
      <c r="AF14" s="167">
        <v>1983.3617021276596</v>
      </c>
      <c r="AG14" s="180" t="s">
        <v>424</v>
      </c>
      <c r="AH14" s="167">
        <v>13557</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180" t="s">
        <v>424</v>
      </c>
      <c r="F15" s="180" t="s">
        <v>424</v>
      </c>
      <c r="G15" s="180" t="s">
        <v>424</v>
      </c>
      <c r="H15" s="180"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159"/>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180" t="s">
        <v>424</v>
      </c>
      <c r="F16" s="180" t="s">
        <v>424</v>
      </c>
      <c r="G16" s="180" t="s">
        <v>424</v>
      </c>
      <c r="H16" s="180"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159"/>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80" t="s">
        <v>424</v>
      </c>
      <c r="F17" s="180" t="s">
        <v>424</v>
      </c>
      <c r="G17" s="180" t="s">
        <v>424</v>
      </c>
      <c r="H17" s="180" t="s">
        <v>424</v>
      </c>
      <c r="I17" s="180" t="s">
        <v>424</v>
      </c>
      <c r="J17" s="180" t="s">
        <v>424</v>
      </c>
      <c r="K17" s="180" t="s">
        <v>424</v>
      </c>
      <c r="L17" s="180" t="s">
        <v>424</v>
      </c>
      <c r="M17" s="180" t="s">
        <v>424</v>
      </c>
      <c r="N17" s="180" t="s">
        <v>424</v>
      </c>
      <c r="O17" s="180" t="s">
        <v>424</v>
      </c>
      <c r="P17" s="180" t="s">
        <v>424</v>
      </c>
      <c r="Q17" s="180" t="s">
        <v>424</v>
      </c>
      <c r="R17" s="180" t="s">
        <v>424</v>
      </c>
      <c r="S17" s="180" t="s">
        <v>424</v>
      </c>
      <c r="T17" s="180" t="s">
        <v>424</v>
      </c>
      <c r="U17" s="180" t="s">
        <v>424</v>
      </c>
      <c r="V17" s="180" t="s">
        <v>424</v>
      </c>
      <c r="W17" s="180" t="s">
        <v>424</v>
      </c>
      <c r="X17" s="180" t="s">
        <v>424</v>
      </c>
      <c r="Y17" s="180" t="s">
        <v>424</v>
      </c>
      <c r="Z17" s="180" t="s">
        <v>424</v>
      </c>
      <c r="AA17" s="180" t="s">
        <v>424</v>
      </c>
      <c r="AB17" s="180" t="s">
        <v>424</v>
      </c>
      <c r="AC17" s="180" t="s">
        <v>424</v>
      </c>
      <c r="AD17" s="180" t="s">
        <v>424</v>
      </c>
      <c r="AE17" s="159"/>
      <c r="AF17" s="180" t="s">
        <v>424</v>
      </c>
      <c r="AG17" s="180" t="s">
        <v>424</v>
      </c>
      <c r="AH17" s="180" t="s">
        <v>424</v>
      </c>
      <c r="AI17" s="180" t="s">
        <v>424</v>
      </c>
      <c r="AJ17" s="180" t="s">
        <v>424</v>
      </c>
      <c r="AK17" s="196" t="s">
        <v>411</v>
      </c>
      <c r="AL17" s="146" t="s">
        <v>18</v>
      </c>
    </row>
    <row r="18" spans="1:39" s="10" customFormat="1" ht="24.75" customHeight="1" thickBot="1" x14ac:dyDescent="0.25">
      <c r="A18" s="104" t="s">
        <v>122</v>
      </c>
      <c r="B18" s="104" t="s">
        <v>164</v>
      </c>
      <c r="C18" s="112" t="s">
        <v>277</v>
      </c>
      <c r="D18" s="96"/>
      <c r="E18" s="217" t="s">
        <v>424</v>
      </c>
      <c r="F18" s="217" t="s">
        <v>424</v>
      </c>
      <c r="G18" s="217" t="s">
        <v>424</v>
      </c>
      <c r="H18" s="217" t="s">
        <v>424</v>
      </c>
      <c r="I18" s="217" t="s">
        <v>424</v>
      </c>
      <c r="J18" s="217" t="s">
        <v>424</v>
      </c>
      <c r="K18" s="217" t="s">
        <v>424</v>
      </c>
      <c r="L18" s="217" t="s">
        <v>424</v>
      </c>
      <c r="M18" s="217" t="s">
        <v>424</v>
      </c>
      <c r="N18" s="217" t="s">
        <v>424</v>
      </c>
      <c r="O18" s="217" t="s">
        <v>424</v>
      </c>
      <c r="P18" s="217" t="s">
        <v>424</v>
      </c>
      <c r="Q18" s="217" t="s">
        <v>424</v>
      </c>
      <c r="R18" s="217" t="s">
        <v>424</v>
      </c>
      <c r="S18" s="217" t="s">
        <v>424</v>
      </c>
      <c r="T18" s="217" t="s">
        <v>424</v>
      </c>
      <c r="U18" s="217" t="s">
        <v>424</v>
      </c>
      <c r="V18" s="217" t="s">
        <v>424</v>
      </c>
      <c r="W18" s="217" t="s">
        <v>424</v>
      </c>
      <c r="X18" s="217" t="s">
        <v>424</v>
      </c>
      <c r="Y18" s="217" t="s">
        <v>424</v>
      </c>
      <c r="Z18" s="217" t="s">
        <v>424</v>
      </c>
      <c r="AA18" s="217" t="s">
        <v>424</v>
      </c>
      <c r="AB18" s="217" t="s">
        <v>424</v>
      </c>
      <c r="AC18" s="217" t="s">
        <v>424</v>
      </c>
      <c r="AD18" s="217" t="s">
        <v>424</v>
      </c>
      <c r="AE18" s="159"/>
      <c r="AF18" s="180" t="s">
        <v>424</v>
      </c>
      <c r="AG18" s="196" t="s">
        <v>411</v>
      </c>
      <c r="AH18" s="180" t="s">
        <v>424</v>
      </c>
      <c r="AI18" s="196" t="s">
        <v>411</v>
      </c>
      <c r="AJ18" s="196" t="s">
        <v>411</v>
      </c>
      <c r="AK18" s="196" t="s">
        <v>411</v>
      </c>
      <c r="AL18" s="146" t="s">
        <v>18</v>
      </c>
    </row>
    <row r="19" spans="1:39" s="10" customFormat="1" ht="24.75" customHeight="1" thickBot="1" x14ac:dyDescent="0.25">
      <c r="A19" s="104" t="s">
        <v>122</v>
      </c>
      <c r="B19" s="104" t="s">
        <v>165</v>
      </c>
      <c r="C19" s="112" t="s">
        <v>58</v>
      </c>
      <c r="D19" s="96"/>
      <c r="E19" s="190" t="s">
        <v>427</v>
      </c>
      <c r="F19" s="190" t="s">
        <v>427</v>
      </c>
      <c r="G19" s="190" t="s">
        <v>427</v>
      </c>
      <c r="H19" s="183" t="s">
        <v>425</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90" t="s">
        <v>427</v>
      </c>
      <c r="Y19" s="183" t="s">
        <v>425</v>
      </c>
      <c r="Z19" s="183" t="s">
        <v>425</v>
      </c>
      <c r="AA19" s="183" t="s">
        <v>425</v>
      </c>
      <c r="AB19" s="183" t="s">
        <v>425</v>
      </c>
      <c r="AC19" s="183" t="s">
        <v>425</v>
      </c>
      <c r="AD19" s="183" t="s">
        <v>425</v>
      </c>
      <c r="AE19" s="159"/>
      <c r="AF19" s="191" t="s">
        <v>427</v>
      </c>
      <c r="AG19" s="191" t="s">
        <v>427</v>
      </c>
      <c r="AH19" s="184" t="s">
        <v>425</v>
      </c>
      <c r="AI19" s="181" t="s">
        <v>424</v>
      </c>
      <c r="AJ19" s="196" t="s">
        <v>411</v>
      </c>
      <c r="AK19" s="196" t="s">
        <v>411</v>
      </c>
      <c r="AL19" s="146" t="s">
        <v>18</v>
      </c>
    </row>
    <row r="20" spans="1:39" s="10" customFormat="1" ht="24.75" customHeight="1" thickBot="1" x14ac:dyDescent="0.25">
      <c r="A20" s="104" t="s">
        <v>122</v>
      </c>
      <c r="B20" s="104" t="s">
        <v>166</v>
      </c>
      <c r="C20" s="112" t="s">
        <v>59</v>
      </c>
      <c r="D20" s="96"/>
      <c r="E20" s="217" t="s">
        <v>424</v>
      </c>
      <c r="F20" s="217" t="s">
        <v>424</v>
      </c>
      <c r="G20" s="217" t="s">
        <v>424</v>
      </c>
      <c r="H20" s="217" t="s">
        <v>424</v>
      </c>
      <c r="I20" s="217" t="s">
        <v>424</v>
      </c>
      <c r="J20" s="217" t="s">
        <v>424</v>
      </c>
      <c r="K20" s="217" t="s">
        <v>424</v>
      </c>
      <c r="L20" s="217" t="s">
        <v>424</v>
      </c>
      <c r="M20" s="217" t="s">
        <v>424</v>
      </c>
      <c r="N20" s="217" t="s">
        <v>424</v>
      </c>
      <c r="O20" s="217" t="s">
        <v>424</v>
      </c>
      <c r="P20" s="217" t="s">
        <v>424</v>
      </c>
      <c r="Q20" s="217" t="s">
        <v>424</v>
      </c>
      <c r="R20" s="217" t="s">
        <v>424</v>
      </c>
      <c r="S20" s="217" t="s">
        <v>424</v>
      </c>
      <c r="T20" s="217" t="s">
        <v>424</v>
      </c>
      <c r="U20" s="217" t="s">
        <v>424</v>
      </c>
      <c r="V20" s="217" t="s">
        <v>424</v>
      </c>
      <c r="W20" s="217" t="s">
        <v>424</v>
      </c>
      <c r="X20" s="217" t="s">
        <v>424</v>
      </c>
      <c r="Y20" s="217" t="s">
        <v>424</v>
      </c>
      <c r="Z20" s="217" t="s">
        <v>424</v>
      </c>
      <c r="AA20" s="217" t="s">
        <v>424</v>
      </c>
      <c r="AB20" s="217" t="s">
        <v>424</v>
      </c>
      <c r="AC20" s="199" t="s">
        <v>411</v>
      </c>
      <c r="AD20" s="199" t="s">
        <v>411</v>
      </c>
      <c r="AE20" s="159"/>
      <c r="AF20" s="196" t="s">
        <v>411</v>
      </c>
      <c r="AG20" s="196" t="s">
        <v>411</v>
      </c>
      <c r="AH20" s="180" t="s">
        <v>424</v>
      </c>
      <c r="AI20" s="196" t="s">
        <v>411</v>
      </c>
      <c r="AJ20" s="196" t="s">
        <v>411</v>
      </c>
      <c r="AK20" s="196" t="s">
        <v>411</v>
      </c>
      <c r="AL20" s="146" t="s">
        <v>18</v>
      </c>
    </row>
    <row r="21" spans="1:39" s="10" customFormat="1" ht="24.75" customHeight="1" thickBot="1" x14ac:dyDescent="0.25">
      <c r="A21" s="104" t="s">
        <v>122</v>
      </c>
      <c r="B21" s="104" t="s">
        <v>167</v>
      </c>
      <c r="C21" s="112" t="s">
        <v>60</v>
      </c>
      <c r="D21" s="96"/>
      <c r="E21" s="157">
        <v>0.17882607315511595</v>
      </c>
      <c r="F21" s="157">
        <v>0.43588951821297123</v>
      </c>
      <c r="G21" s="157">
        <v>1.8471255269075181E-2</v>
      </c>
      <c r="H21" s="157">
        <v>1.4437356519418642E-3</v>
      </c>
      <c r="I21" s="157">
        <v>0.2318506724117978</v>
      </c>
      <c r="J21" s="157">
        <v>0.23621892208567846</v>
      </c>
      <c r="K21" s="157">
        <v>0.24633132117960013</v>
      </c>
      <c r="L21" s="157">
        <v>6.4727903436739842E-2</v>
      </c>
      <c r="M21" s="175">
        <v>0.86185276239052344</v>
      </c>
      <c r="N21" s="157">
        <v>3.9434854751536741E-2</v>
      </c>
      <c r="O21" s="157">
        <v>1.8775639195360679E-2</v>
      </c>
      <c r="P21" s="157">
        <v>9.3871779268168835E-4</v>
      </c>
      <c r="Q21" s="157">
        <v>4.2788324133102645E-4</v>
      </c>
      <c r="R21" s="157">
        <v>3.3316402298326532E-2</v>
      </c>
      <c r="S21" s="157">
        <v>8.7589728917763978E-3</v>
      </c>
      <c r="T21" s="157">
        <v>4.1522928360858968E-3</v>
      </c>
      <c r="U21" s="157">
        <v>7.3842579746145648E-4</v>
      </c>
      <c r="V21" s="157">
        <v>0.73979095343795331</v>
      </c>
      <c r="W21" s="157">
        <v>0.1457395847275425</v>
      </c>
      <c r="X21" s="157">
        <v>1.4655949356390146E-2</v>
      </c>
      <c r="Y21" s="157">
        <v>2.3378345139773122E-2</v>
      </c>
      <c r="Z21" s="157">
        <v>7.3368102674934493E-3</v>
      </c>
      <c r="AA21" s="157">
        <v>5.8622814278251603E-3</v>
      </c>
      <c r="AB21" s="157">
        <v>5.1233386191481878E-2</v>
      </c>
      <c r="AC21" s="157">
        <v>7.2198265839690289E-3</v>
      </c>
      <c r="AD21" s="157">
        <v>4.0148724258460357E-4</v>
      </c>
      <c r="AE21" s="159"/>
      <c r="AF21" s="167">
        <v>4.0906095662965827</v>
      </c>
      <c r="AG21" s="167">
        <v>1.8521359027534805</v>
      </c>
      <c r="AH21" s="167">
        <v>1168.5181531834019</v>
      </c>
      <c r="AI21" s="167">
        <v>1443.7356519418643</v>
      </c>
      <c r="AJ21" s="196" t="s">
        <v>411</v>
      </c>
      <c r="AK21" s="196" t="s">
        <v>411</v>
      </c>
      <c r="AL21" s="146" t="s">
        <v>18</v>
      </c>
    </row>
    <row r="22" spans="1:39" s="10" customFormat="1" ht="24.75" customHeight="1" thickBot="1" x14ac:dyDescent="0.25">
      <c r="A22" s="104" t="s">
        <v>122</v>
      </c>
      <c r="B22" s="104" t="s">
        <v>168</v>
      </c>
      <c r="C22" s="112" t="s">
        <v>299</v>
      </c>
      <c r="D22" s="96"/>
      <c r="E22" s="388">
        <v>0.65090505400000009</v>
      </c>
      <c r="F22" s="388">
        <v>6.9335999999999998E-3</v>
      </c>
      <c r="G22" s="388">
        <v>0.24130403</v>
      </c>
      <c r="H22" s="387" t="s">
        <v>425</v>
      </c>
      <c r="I22" s="190" t="s">
        <v>427</v>
      </c>
      <c r="J22" s="190" t="s">
        <v>427</v>
      </c>
      <c r="K22" s="190" t="s">
        <v>427</v>
      </c>
      <c r="L22" s="190" t="s">
        <v>427</v>
      </c>
      <c r="M22" s="388">
        <v>0.61346368000000007</v>
      </c>
      <c r="N22" s="388">
        <v>3.7749600000000001E-2</v>
      </c>
      <c r="O22" s="388">
        <v>3.0815999999999999E-3</v>
      </c>
      <c r="P22" s="388">
        <v>1.8874800000000001E-2</v>
      </c>
      <c r="Q22" s="388">
        <v>1.02078E-2</v>
      </c>
      <c r="R22" s="388">
        <v>1.57932E-2</v>
      </c>
      <c r="S22" s="388">
        <v>2.4922439999999997E-2</v>
      </c>
      <c r="T22" s="388">
        <v>1.8874800000000001E-2</v>
      </c>
      <c r="U22" s="388">
        <v>9.7455599999999986E-3</v>
      </c>
      <c r="V22" s="388">
        <v>0.16332479999999999</v>
      </c>
      <c r="W22" s="388">
        <v>1.5793199999999997E-3</v>
      </c>
      <c r="X22" s="388">
        <v>2.5037999999999996E-5</v>
      </c>
      <c r="Y22" s="388">
        <v>1.0785599999999999E-4</v>
      </c>
      <c r="Z22" s="388">
        <v>2.9660400000000002E-5</v>
      </c>
      <c r="AA22" s="388">
        <v>1.6563600000000002E-5</v>
      </c>
      <c r="AB22" s="388">
        <v>1.79118E-4</v>
      </c>
      <c r="AC22" s="388">
        <v>1.7719199999999997E-3</v>
      </c>
      <c r="AD22" s="388">
        <v>3.9675599999999998E-2</v>
      </c>
      <c r="AE22" s="159"/>
      <c r="AF22" s="372" t="s">
        <v>411</v>
      </c>
      <c r="AG22" s="372" t="s">
        <v>411</v>
      </c>
      <c r="AH22" s="372" t="s">
        <v>411</v>
      </c>
      <c r="AI22" s="372" t="s">
        <v>411</v>
      </c>
      <c r="AJ22" s="196" t="s">
        <v>411</v>
      </c>
      <c r="AK22" s="167" t="s">
        <v>513</v>
      </c>
      <c r="AL22" s="146" t="s">
        <v>498</v>
      </c>
    </row>
    <row r="23" spans="1:39" s="10" customFormat="1" ht="24.75" customHeight="1" thickBot="1" x14ac:dyDescent="0.25">
      <c r="A23" s="104" t="s">
        <v>129</v>
      </c>
      <c r="B23" s="104"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159"/>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4"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159"/>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4" t="s">
        <v>170</v>
      </c>
      <c r="C25" s="112"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159"/>
      <c r="AF25" s="180" t="s">
        <v>424</v>
      </c>
      <c r="AG25" s="180" t="s">
        <v>424</v>
      </c>
      <c r="AH25" s="180" t="s">
        <v>424</v>
      </c>
      <c r="AI25" s="180" t="s">
        <v>424</v>
      </c>
      <c r="AJ25" s="180" t="s">
        <v>424</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159"/>
      <c r="AF26" s="180" t="s">
        <v>424</v>
      </c>
      <c r="AG26" s="180" t="s">
        <v>424</v>
      </c>
      <c r="AH26" s="180" t="s">
        <v>424</v>
      </c>
      <c r="AI26" s="180" t="s">
        <v>424</v>
      </c>
      <c r="AJ26" s="180" t="s">
        <v>424</v>
      </c>
      <c r="AK26" s="196" t="s">
        <v>411</v>
      </c>
      <c r="AL26" s="146" t="s">
        <v>18</v>
      </c>
    </row>
    <row r="27" spans="1:39" s="10" customFormat="1" ht="24.75" customHeight="1" thickBot="1" x14ac:dyDescent="0.25">
      <c r="A27" s="104" t="s">
        <v>131</v>
      </c>
      <c r="B27" s="104" t="s">
        <v>171</v>
      </c>
      <c r="C27" s="112" t="s">
        <v>61</v>
      </c>
      <c r="D27" s="96"/>
      <c r="E27" s="388">
        <v>1.2028614605714287</v>
      </c>
      <c r="F27" s="388">
        <v>2.3312367834285714</v>
      </c>
      <c r="G27" s="388">
        <v>0.57999999999999996</v>
      </c>
      <c r="H27" s="388">
        <v>0.25265742514285711</v>
      </c>
      <c r="I27" s="388">
        <v>6.0663948571428568E-3</v>
      </c>
      <c r="J27" s="388">
        <v>6.0663948571428568E-3</v>
      </c>
      <c r="K27" s="388">
        <v>6.0663948571428568E-3</v>
      </c>
      <c r="L27" s="388">
        <v>6.959999999999999E-4</v>
      </c>
      <c r="M27" s="388">
        <v>14.541383619428572</v>
      </c>
      <c r="N27" s="388">
        <v>2.2445751428571428E-2</v>
      </c>
      <c r="O27" s="388">
        <v>3.2261261828571428E-3</v>
      </c>
      <c r="P27" s="185" t="s">
        <v>425</v>
      </c>
      <c r="Q27" s="185" t="s">
        <v>425</v>
      </c>
      <c r="R27" s="388">
        <v>4.6935824057142859E-3</v>
      </c>
      <c r="S27" s="388">
        <v>1.2453217605714287E-2</v>
      </c>
      <c r="T27" s="388">
        <v>3.865014165714286E-3</v>
      </c>
      <c r="U27" s="388">
        <v>5.8E-5</v>
      </c>
      <c r="V27" s="388">
        <v>0.64647403485714294</v>
      </c>
      <c r="W27" s="185" t="s">
        <v>425</v>
      </c>
      <c r="X27" s="388">
        <v>1.6866582060571429E-3</v>
      </c>
      <c r="Y27" s="388">
        <v>2.0735000000000003E-3</v>
      </c>
      <c r="Z27" s="388">
        <v>1.3241582060571429E-3</v>
      </c>
      <c r="AA27" s="388">
        <v>2.2869582060571431E-3</v>
      </c>
      <c r="AB27" s="388">
        <v>7.3712746181714287E-3</v>
      </c>
      <c r="AC27" s="187" t="s">
        <v>425</v>
      </c>
      <c r="AD27" s="187" t="s">
        <v>425</v>
      </c>
      <c r="AE27" s="173"/>
      <c r="AF27" s="167">
        <v>12992</v>
      </c>
      <c r="AG27" s="197" t="s">
        <v>411</v>
      </c>
      <c r="AH27" s="167">
        <v>561</v>
      </c>
      <c r="AI27" s="180" t="s">
        <v>424</v>
      </c>
      <c r="AJ27" s="197" t="s">
        <v>411</v>
      </c>
      <c r="AK27" s="198" t="s">
        <v>411</v>
      </c>
      <c r="AL27" s="146" t="s">
        <v>18</v>
      </c>
    </row>
    <row r="28" spans="1:39" s="10" customFormat="1" ht="24.75" customHeight="1" thickBot="1" x14ac:dyDescent="0.25">
      <c r="A28" s="104" t="s">
        <v>131</v>
      </c>
      <c r="B28" s="104" t="s">
        <v>172</v>
      </c>
      <c r="C28" s="112" t="s">
        <v>154</v>
      </c>
      <c r="D28" s="96"/>
      <c r="E28" s="388">
        <v>0.28008227820439741</v>
      </c>
      <c r="F28" s="388">
        <v>2.5556469005297389E-2</v>
      </c>
      <c r="G28" s="388">
        <v>4.1555234154955108E-2</v>
      </c>
      <c r="H28" s="388">
        <v>2.0777617077477557E-4</v>
      </c>
      <c r="I28" s="403">
        <v>2.5348692834522617E-2</v>
      </c>
      <c r="J28" s="403">
        <v>2.5348692834522617E-2</v>
      </c>
      <c r="K28" s="388">
        <v>2.5348692834522617E-2</v>
      </c>
      <c r="L28" s="388">
        <v>1.394178105898744E-2</v>
      </c>
      <c r="M28" s="388">
        <v>0.14149557229762214</v>
      </c>
      <c r="N28" s="388">
        <v>3.2413082640864982E-2</v>
      </c>
      <c r="O28" s="388">
        <v>1.807652685740547E-4</v>
      </c>
      <c r="P28" s="185" t="s">
        <v>425</v>
      </c>
      <c r="Q28" s="185" t="s">
        <v>425</v>
      </c>
      <c r="R28" s="388">
        <v>6.2332851232432655E-4</v>
      </c>
      <c r="S28" s="388">
        <v>4.4048548204252412E-4</v>
      </c>
      <c r="T28" s="388">
        <v>1.8284303028180248E-4</v>
      </c>
      <c r="U28" s="388">
        <v>2.0777617077477555E-6</v>
      </c>
      <c r="V28" s="388">
        <v>3.6111498480655993E-2</v>
      </c>
      <c r="W28" s="185" t="s">
        <v>425</v>
      </c>
      <c r="X28" s="388">
        <v>5.007405715672091E-4</v>
      </c>
      <c r="Y28" s="388">
        <v>5.6099566109189391E-4</v>
      </c>
      <c r="Z28" s="388">
        <v>4.4048548204252418E-4</v>
      </c>
      <c r="AA28" s="388">
        <v>4.6749638424324499E-4</v>
      </c>
      <c r="AB28" s="388">
        <v>1.9697180989448723E-3</v>
      </c>
      <c r="AC28" s="185" t="s">
        <v>425</v>
      </c>
      <c r="AD28" s="185" t="s">
        <v>425</v>
      </c>
      <c r="AE28" s="173"/>
      <c r="AF28" s="167">
        <v>884.15391819053423</v>
      </c>
      <c r="AG28" s="197" t="s">
        <v>411</v>
      </c>
      <c r="AH28" s="174">
        <v>0</v>
      </c>
      <c r="AI28" s="180" t="s">
        <v>424</v>
      </c>
      <c r="AJ28" s="197" t="s">
        <v>411</v>
      </c>
      <c r="AK28" s="198" t="s">
        <v>411</v>
      </c>
      <c r="AL28" s="146" t="s">
        <v>18</v>
      </c>
    </row>
    <row r="29" spans="1:39" s="10" customFormat="1" ht="24.75" customHeight="1" thickBot="1" x14ac:dyDescent="0.25">
      <c r="A29" s="104" t="s">
        <v>131</v>
      </c>
      <c r="B29" s="104" t="s">
        <v>173</v>
      </c>
      <c r="C29" s="112" t="s">
        <v>155</v>
      </c>
      <c r="D29" s="96"/>
      <c r="E29" s="388">
        <v>1.8013709448720994</v>
      </c>
      <c r="F29" s="388">
        <v>6.2475292885737561E-2</v>
      </c>
      <c r="G29" s="388">
        <v>0.13883398419052789</v>
      </c>
      <c r="H29" s="388">
        <v>1.3883398419052789E-3</v>
      </c>
      <c r="I29" s="403">
        <v>3.8179345652395176E-2</v>
      </c>
      <c r="J29" s="403">
        <v>3.8179345652395176E-2</v>
      </c>
      <c r="K29" s="388">
        <v>3.8179345652395176E-2</v>
      </c>
      <c r="L29" s="388">
        <v>2.0235053195769445E-2</v>
      </c>
      <c r="M29" s="388">
        <v>0.4234436517811101</v>
      </c>
      <c r="N29" s="388">
        <v>6.7056814364024969E-2</v>
      </c>
      <c r="O29" s="388">
        <v>6.0392783122879628E-4</v>
      </c>
      <c r="P29" s="185" t="s">
        <v>425</v>
      </c>
      <c r="Q29" s="185" t="s">
        <v>425</v>
      </c>
      <c r="R29" s="388">
        <v>2.0825097628579185E-3</v>
      </c>
      <c r="S29" s="388">
        <v>1.4716402324195959E-3</v>
      </c>
      <c r="T29" s="388">
        <v>6.1086953043832282E-4</v>
      </c>
      <c r="U29" s="388">
        <v>6.9416992095263954E-6</v>
      </c>
      <c r="V29" s="388">
        <v>0.12064673226156875</v>
      </c>
      <c r="W29" s="185" t="s">
        <v>425</v>
      </c>
      <c r="X29" s="388">
        <v>2.4295947233342381E-4</v>
      </c>
      <c r="Y29" s="388">
        <v>1.4716402324195957E-3</v>
      </c>
      <c r="Z29" s="388">
        <v>1.6451827126577555E-3</v>
      </c>
      <c r="AA29" s="388">
        <v>3.7832260691918857E-4</v>
      </c>
      <c r="AB29" s="388">
        <v>3.7381050243299632E-3</v>
      </c>
      <c r="AC29" s="185" t="s">
        <v>425</v>
      </c>
      <c r="AD29" s="185" t="s">
        <v>425</v>
      </c>
      <c r="AE29" s="173"/>
      <c r="AF29" s="167">
        <v>2953.9145572452744</v>
      </c>
      <c r="AG29" s="197" t="s">
        <v>411</v>
      </c>
      <c r="AH29" s="174">
        <v>0</v>
      </c>
      <c r="AI29" s="180" t="s">
        <v>424</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5" t="s">
        <v>425</v>
      </c>
      <c r="AD30" s="185" t="s">
        <v>425</v>
      </c>
      <c r="AE30" s="173"/>
      <c r="AF30" s="183" t="s">
        <v>425</v>
      </c>
      <c r="AG30" s="197" t="s">
        <v>411</v>
      </c>
      <c r="AH30" s="183" t="s">
        <v>425</v>
      </c>
      <c r="AI30" s="180" t="s">
        <v>424</v>
      </c>
      <c r="AJ30" s="197" t="s">
        <v>411</v>
      </c>
      <c r="AK30" s="198" t="s">
        <v>411</v>
      </c>
      <c r="AL30" s="146" t="s">
        <v>18</v>
      </c>
      <c r="AM30" s="44"/>
    </row>
    <row r="31" spans="1:39" s="10" customFormat="1" ht="24.75" customHeight="1" thickBot="1" x14ac:dyDescent="0.25">
      <c r="A31" s="104" t="s">
        <v>131</v>
      </c>
      <c r="B31" s="104" t="s">
        <v>175</v>
      </c>
      <c r="C31" s="112" t="s">
        <v>63</v>
      </c>
      <c r="D31" s="96"/>
      <c r="E31" s="199" t="s">
        <v>411</v>
      </c>
      <c r="F31" s="388">
        <v>0.68092189999999986</v>
      </c>
      <c r="G31" s="199" t="s">
        <v>411</v>
      </c>
      <c r="H31" s="199" t="s">
        <v>411</v>
      </c>
      <c r="I31" s="199" t="s">
        <v>411</v>
      </c>
      <c r="J31" s="199" t="s">
        <v>411</v>
      </c>
      <c r="K31" s="199" t="s">
        <v>411</v>
      </c>
      <c r="L31" s="199" t="s">
        <v>411</v>
      </c>
      <c r="M31" s="199" t="s">
        <v>411</v>
      </c>
      <c r="N31" s="199" t="s">
        <v>411</v>
      </c>
      <c r="O31" s="199" t="s">
        <v>411</v>
      </c>
      <c r="P31" s="199" t="s">
        <v>411</v>
      </c>
      <c r="Q31" s="199" t="s">
        <v>411</v>
      </c>
      <c r="R31" s="199" t="s">
        <v>411</v>
      </c>
      <c r="S31" s="199" t="s">
        <v>411</v>
      </c>
      <c r="T31" s="199" t="s">
        <v>411</v>
      </c>
      <c r="U31" s="199" t="s">
        <v>411</v>
      </c>
      <c r="V31" s="199" t="s">
        <v>411</v>
      </c>
      <c r="W31" s="185" t="s">
        <v>425</v>
      </c>
      <c r="X31" s="185" t="s">
        <v>425</v>
      </c>
      <c r="Y31" s="185" t="s">
        <v>425</v>
      </c>
      <c r="Z31" s="185" t="s">
        <v>425</v>
      </c>
      <c r="AA31" s="185" t="s">
        <v>425</v>
      </c>
      <c r="AB31" s="199" t="s">
        <v>411</v>
      </c>
      <c r="AC31" s="185" t="s">
        <v>425</v>
      </c>
      <c r="AD31" s="185" t="s">
        <v>425</v>
      </c>
      <c r="AE31" s="173"/>
      <c r="AF31" s="192" t="s">
        <v>427</v>
      </c>
      <c r="AG31" s="197" t="s">
        <v>411</v>
      </c>
      <c r="AH31" s="197" t="s">
        <v>411</v>
      </c>
      <c r="AI31" s="197" t="s">
        <v>411</v>
      </c>
      <c r="AJ31" s="197" t="s">
        <v>411</v>
      </c>
      <c r="AK31" s="198" t="s">
        <v>411</v>
      </c>
      <c r="AL31" s="146" t="s">
        <v>18</v>
      </c>
    </row>
    <row r="32" spans="1:39" s="10" customFormat="1" ht="24.75" customHeight="1" thickBot="1" x14ac:dyDescent="0.25">
      <c r="A32" s="104" t="s">
        <v>131</v>
      </c>
      <c r="B32" s="104" t="s">
        <v>176</v>
      </c>
      <c r="C32" s="112" t="s">
        <v>64</v>
      </c>
      <c r="D32" s="96"/>
      <c r="E32" s="199" t="s">
        <v>411</v>
      </c>
      <c r="F32" s="199" t="s">
        <v>411</v>
      </c>
      <c r="G32" s="199" t="s">
        <v>411</v>
      </c>
      <c r="H32" s="199" t="s">
        <v>411</v>
      </c>
      <c r="I32" s="388">
        <v>5.8961859999999998E-2</v>
      </c>
      <c r="J32" s="388">
        <v>0.11439593999999999</v>
      </c>
      <c r="K32" s="394">
        <v>0.14513731399999999</v>
      </c>
      <c r="L32" s="394">
        <v>5.8961860000000003E-3</v>
      </c>
      <c r="M32" s="199" t="s">
        <v>411</v>
      </c>
      <c r="N32" s="183" t="s">
        <v>425</v>
      </c>
      <c r="O32" s="183" t="s">
        <v>425</v>
      </c>
      <c r="P32" s="183" t="s">
        <v>425</v>
      </c>
      <c r="Q32" s="183" t="s">
        <v>425</v>
      </c>
      <c r="R32" s="183" t="s">
        <v>425</v>
      </c>
      <c r="S32" s="183" t="s">
        <v>425</v>
      </c>
      <c r="T32" s="183" t="s">
        <v>425</v>
      </c>
      <c r="U32" s="183" t="s">
        <v>425</v>
      </c>
      <c r="V32" s="183" t="s">
        <v>425</v>
      </c>
      <c r="W32" s="199" t="s">
        <v>411</v>
      </c>
      <c r="X32" s="185" t="s">
        <v>425</v>
      </c>
      <c r="Y32" s="185" t="s">
        <v>425</v>
      </c>
      <c r="Z32" s="185" t="s">
        <v>425</v>
      </c>
      <c r="AA32" s="185" t="s">
        <v>425</v>
      </c>
      <c r="AB32" s="185" t="s">
        <v>425</v>
      </c>
      <c r="AC32" s="185" t="s">
        <v>425</v>
      </c>
      <c r="AD32" s="185" t="s">
        <v>425</v>
      </c>
      <c r="AE32" s="173"/>
      <c r="AF32" s="197" t="s">
        <v>411</v>
      </c>
      <c r="AG32" s="197" t="s">
        <v>411</v>
      </c>
      <c r="AH32" s="197" t="s">
        <v>411</v>
      </c>
      <c r="AI32" s="197"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394">
        <v>2.9730320000000001E-2</v>
      </c>
      <c r="J33" s="394">
        <v>5.4712299999999998E-2</v>
      </c>
      <c r="K33" s="394">
        <v>6.8639699999999998E-2</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173"/>
      <c r="AF33" s="197" t="s">
        <v>411</v>
      </c>
      <c r="AG33" s="197" t="s">
        <v>411</v>
      </c>
      <c r="AH33" s="197" t="s">
        <v>411</v>
      </c>
      <c r="AI33" s="197" t="s">
        <v>411</v>
      </c>
      <c r="AJ33" s="197" t="s">
        <v>411</v>
      </c>
      <c r="AK33" s="186" t="s">
        <v>425</v>
      </c>
      <c r="AL33" s="232" t="s">
        <v>434</v>
      </c>
    </row>
    <row r="34" spans="1:38" s="10" customFormat="1" ht="24.75" customHeight="1" thickBot="1" x14ac:dyDescent="0.25">
      <c r="A34" s="104" t="s">
        <v>129</v>
      </c>
      <c r="B34" s="104" t="s">
        <v>178</v>
      </c>
      <c r="C34" s="112" t="s">
        <v>66</v>
      </c>
      <c r="D34" s="96"/>
      <c r="E34" s="176">
        <v>8.5296674710733586E-2</v>
      </c>
      <c r="F34" s="176">
        <v>7.5692659810097556E-3</v>
      </c>
      <c r="G34" s="388">
        <v>3.2555982714020455E-3</v>
      </c>
      <c r="H34" s="176">
        <v>1.1394593949907157E-5</v>
      </c>
      <c r="I34" s="176">
        <v>2.2300848159104011E-3</v>
      </c>
      <c r="J34" s="176">
        <v>2.3440307554094724E-3</v>
      </c>
      <c r="K34" s="176">
        <v>2.4742546862655543E-3</v>
      </c>
      <c r="L34" s="187" t="s">
        <v>425</v>
      </c>
      <c r="M34" s="176">
        <v>1.7417450752000942E-2</v>
      </c>
      <c r="N34" s="187" t="s">
        <v>425</v>
      </c>
      <c r="O34" s="176">
        <v>1.6277991357010226E-5</v>
      </c>
      <c r="P34" s="187" t="s">
        <v>425</v>
      </c>
      <c r="Q34" s="187" t="s">
        <v>425</v>
      </c>
      <c r="R34" s="176">
        <v>8.1389956785051133E-5</v>
      </c>
      <c r="S34" s="176">
        <v>2.7672585306917387E-3</v>
      </c>
      <c r="T34" s="176">
        <v>1.1394593949907161E-4</v>
      </c>
      <c r="U34" s="176">
        <v>1.6277991357010226E-5</v>
      </c>
      <c r="V34" s="176">
        <v>1.6277991357010226E-3</v>
      </c>
      <c r="W34" s="187" t="s">
        <v>425</v>
      </c>
      <c r="X34" s="176">
        <v>4.8833974071030674E-5</v>
      </c>
      <c r="Y34" s="176">
        <v>8.1389956785051133E-5</v>
      </c>
      <c r="Z34" s="187" t="s">
        <v>425</v>
      </c>
      <c r="AA34" s="187" t="s">
        <v>425</v>
      </c>
      <c r="AB34" s="187" t="s">
        <v>425</v>
      </c>
      <c r="AC34" s="206" t="s">
        <v>411</v>
      </c>
      <c r="AD34" s="206" t="s">
        <v>411</v>
      </c>
      <c r="AE34" s="159"/>
      <c r="AF34" s="371">
        <v>69.995362835143979</v>
      </c>
      <c r="AG34" s="372" t="s">
        <v>411</v>
      </c>
      <c r="AH34" s="372" t="s">
        <v>411</v>
      </c>
      <c r="AI34" s="372" t="s">
        <v>411</v>
      </c>
      <c r="AJ34" s="372"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159"/>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1.2822120130449696E-2</v>
      </c>
      <c r="F36" s="176">
        <v>3.1078546022558128E-4</v>
      </c>
      <c r="G36" s="400">
        <v>3.5518338311495007E-3</v>
      </c>
      <c r="H36" s="183" t="s">
        <v>425</v>
      </c>
      <c r="I36" s="176">
        <v>1.9002310996649828E-4</v>
      </c>
      <c r="J36" s="176">
        <v>1.9002310996649828E-4</v>
      </c>
      <c r="K36" s="176">
        <v>1.9002310996649828E-4</v>
      </c>
      <c r="L36" s="176">
        <v>5.8907164089614465E-5</v>
      </c>
      <c r="M36" s="176">
        <v>6.8195209558070404E-4</v>
      </c>
      <c r="N36" s="176">
        <v>2.3086919902471704E-5</v>
      </c>
      <c r="O36" s="176">
        <v>1.7759169155747462E-6</v>
      </c>
      <c r="P36" s="176">
        <v>5.3277507467242376E-6</v>
      </c>
      <c r="Q36" s="176">
        <v>7.1036676622989849E-6</v>
      </c>
      <c r="R36" s="176">
        <v>8.8795845778737305E-6</v>
      </c>
      <c r="S36" s="176">
        <v>1.5628068857057798E-4</v>
      </c>
      <c r="T36" s="176">
        <v>1.7759169155747462E-4</v>
      </c>
      <c r="U36" s="176">
        <v>1.7759169155747498E-5</v>
      </c>
      <c r="V36" s="176">
        <v>2.1311002986896955E-4</v>
      </c>
      <c r="W36" s="176">
        <v>2.3086919902471704E-5</v>
      </c>
      <c r="X36" s="176">
        <v>3.5518338311494922E-7</v>
      </c>
      <c r="Y36" s="176">
        <v>1.7759169155747462E-6</v>
      </c>
      <c r="Z36" s="176">
        <v>1.7759169155747462E-6</v>
      </c>
      <c r="AA36" s="176">
        <v>1.7759169155747461E-7</v>
      </c>
      <c r="AB36" s="176">
        <v>4.084608905821917E-6</v>
      </c>
      <c r="AC36" s="176">
        <v>1.420733532459797E-5</v>
      </c>
      <c r="AD36" s="176">
        <v>6.7484842791840349E-6</v>
      </c>
      <c r="AE36" s="159"/>
      <c r="AF36" s="371">
        <v>7.636442736971409</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159"/>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159"/>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0.15895271942446043</v>
      </c>
      <c r="F39" s="175">
        <v>0.18206294244604315</v>
      </c>
      <c r="G39" s="175">
        <v>1.0413319496402878E-2</v>
      </c>
      <c r="H39" s="175">
        <v>5.0000000000000001E-4</v>
      </c>
      <c r="I39" s="175">
        <v>8.1825208201438848E-2</v>
      </c>
      <c r="J39" s="175">
        <v>8.3452999568345329E-2</v>
      </c>
      <c r="K39" s="175">
        <v>8.6952999568345332E-2</v>
      </c>
      <c r="L39" s="175">
        <v>2.287171739280576E-2</v>
      </c>
      <c r="M39" s="175">
        <v>4.3599532374100719E-2</v>
      </c>
      <c r="N39" s="175">
        <v>1.3855703978417266E-2</v>
      </c>
      <c r="O39" s="175">
        <v>6.5076108683453241E-3</v>
      </c>
      <c r="P39" s="175">
        <v>4.1995971223021585E-4</v>
      </c>
      <c r="Q39" s="175">
        <v>2.5199856115107913E-4</v>
      </c>
      <c r="R39" s="175">
        <v>1.1943612223021583E-2</v>
      </c>
      <c r="S39" s="175">
        <v>3.1313195669064749E-3</v>
      </c>
      <c r="T39" s="175">
        <v>1.0180669712230217E-3</v>
      </c>
      <c r="U39" s="175">
        <v>3.3296571223021584E-4</v>
      </c>
      <c r="V39" s="175">
        <v>0.25775735820143886</v>
      </c>
      <c r="W39" s="175">
        <v>5.0961222733812948E-2</v>
      </c>
      <c r="X39" s="175">
        <v>5.0010579745323747E-3</v>
      </c>
      <c r="Y39" s="175">
        <v>8.0045742568345315E-3</v>
      </c>
      <c r="Z39" s="175">
        <v>2.501565115107914E-3</v>
      </c>
      <c r="AA39" s="175">
        <v>2.0015294556834529E-3</v>
      </c>
      <c r="AB39" s="175">
        <v>1.7508726802158273E-2</v>
      </c>
      <c r="AC39" s="175">
        <v>2.5093713669064751E-3</v>
      </c>
      <c r="AD39" s="175">
        <v>3.0005537625899283E-5</v>
      </c>
      <c r="AE39" s="159"/>
      <c r="AF39" s="167">
        <v>42.597122302158276</v>
      </c>
      <c r="AG39" s="180" t="s">
        <v>424</v>
      </c>
      <c r="AH39" s="167">
        <v>1357</v>
      </c>
      <c r="AI39" s="167">
        <v>500</v>
      </c>
      <c r="AJ39" s="200" t="s">
        <v>411</v>
      </c>
      <c r="AK39" s="196" t="s">
        <v>411</v>
      </c>
      <c r="AL39" s="146" t="s">
        <v>18</v>
      </c>
    </row>
    <row r="40" spans="1:38" s="10" customFormat="1" ht="24.75" customHeight="1" thickBot="1" x14ac:dyDescent="0.25">
      <c r="A40" s="104" t="s">
        <v>129</v>
      </c>
      <c r="B40" s="104" t="s">
        <v>184</v>
      </c>
      <c r="C40" s="112" t="s">
        <v>355</v>
      </c>
      <c r="D40" s="96"/>
      <c r="E40" s="183" t="s">
        <v>425</v>
      </c>
      <c r="F40" s="183" t="s">
        <v>425</v>
      </c>
      <c r="G40" s="183" t="s">
        <v>425</v>
      </c>
      <c r="H40" s="183" t="s">
        <v>425</v>
      </c>
      <c r="I40" s="183" t="s">
        <v>425</v>
      </c>
      <c r="J40" s="183" t="s">
        <v>425</v>
      </c>
      <c r="K40" s="183" t="s">
        <v>425</v>
      </c>
      <c r="L40" s="183" t="s">
        <v>425</v>
      </c>
      <c r="M40" s="183"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159"/>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1.6633149337919175</v>
      </c>
      <c r="F41" s="175">
        <v>15.056288960332473</v>
      </c>
      <c r="G41" s="175">
        <v>0.41526172825069263</v>
      </c>
      <c r="H41" s="175">
        <v>0.20012549613069647</v>
      </c>
      <c r="I41" s="175">
        <v>18.54839815175313</v>
      </c>
      <c r="J41" s="175">
        <v>19.049088074367056</v>
      </c>
      <c r="K41" s="175">
        <v>20.052474225126588</v>
      </c>
      <c r="L41" s="175">
        <v>1.8534031014978123</v>
      </c>
      <c r="M41" s="175">
        <v>100.62054588822012</v>
      </c>
      <c r="N41" s="399">
        <v>0.6846889300318143</v>
      </c>
      <c r="O41" s="399">
        <v>0.32527925307542754</v>
      </c>
      <c r="P41" s="399">
        <v>1.5187424855259387E-2</v>
      </c>
      <c r="Q41" s="399">
        <v>5.1609442663609435E-3</v>
      </c>
      <c r="R41" s="175">
        <v>0.57631693996170064</v>
      </c>
      <c r="S41" s="175">
        <v>0.15181302223730889</v>
      </c>
      <c r="T41" s="175">
        <v>5.0944769335876564E-2</v>
      </c>
      <c r="U41" s="175">
        <v>2.1182800122480173E-2</v>
      </c>
      <c r="V41" s="175">
        <v>12.822871545394381</v>
      </c>
      <c r="W41" s="175">
        <v>20.084252454667052</v>
      </c>
      <c r="X41" s="175">
        <v>3.0431412967829101</v>
      </c>
      <c r="Y41" s="175">
        <v>2.8001365648839287</v>
      </c>
      <c r="Z41" s="175">
        <v>1.0599403387446338</v>
      </c>
      <c r="AA41" s="175">
        <v>1.7839788463399331</v>
      </c>
      <c r="AB41" s="175">
        <v>8.6871970467514057</v>
      </c>
      <c r="AC41" s="175">
        <v>0.12510942533677269</v>
      </c>
      <c r="AD41" s="175">
        <v>1.3681920728002291E-2</v>
      </c>
      <c r="AE41" s="159"/>
      <c r="AF41" s="178">
        <v>1050.921945160982</v>
      </c>
      <c r="AG41" s="178">
        <v>71.653768988248771</v>
      </c>
      <c r="AH41" s="178">
        <v>6886</v>
      </c>
      <c r="AI41" s="178">
        <v>25013</v>
      </c>
      <c r="AJ41" s="200" t="s">
        <v>411</v>
      </c>
      <c r="AK41" s="196" t="s">
        <v>411</v>
      </c>
      <c r="AL41" s="146" t="s">
        <v>18</v>
      </c>
    </row>
    <row r="42" spans="1:38" s="10" customFormat="1" ht="24.75" customHeight="1" thickBot="1" x14ac:dyDescent="0.25">
      <c r="A42" s="104" t="s">
        <v>129</v>
      </c>
      <c r="B42" s="104" t="s">
        <v>186</v>
      </c>
      <c r="C42" s="112" t="s">
        <v>68</v>
      </c>
      <c r="D42" s="96"/>
      <c r="E42" s="183" t="s">
        <v>425</v>
      </c>
      <c r="F42" s="183" t="s">
        <v>425</v>
      </c>
      <c r="G42" s="183" t="s">
        <v>425</v>
      </c>
      <c r="H42" s="183" t="s">
        <v>425</v>
      </c>
      <c r="I42" s="183" t="s">
        <v>425</v>
      </c>
      <c r="J42" s="183" t="s">
        <v>425</v>
      </c>
      <c r="K42" s="183" t="s">
        <v>425</v>
      </c>
      <c r="L42" s="183" t="s">
        <v>425</v>
      </c>
      <c r="M42" s="183"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159"/>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4.036682676547344E-3</v>
      </c>
      <c r="F43" s="175">
        <v>2.6383546905538196E-4</v>
      </c>
      <c r="G43" s="175">
        <v>1.2400267045602953E-3</v>
      </c>
      <c r="H43" s="175">
        <v>0</v>
      </c>
      <c r="I43" s="175">
        <v>2.3745192214984378E-4</v>
      </c>
      <c r="J43" s="175">
        <v>2.7702724250815104E-4</v>
      </c>
      <c r="K43" s="175">
        <v>2.7702724250815104E-4</v>
      </c>
      <c r="L43" s="175">
        <v>1.3297307640391254E-4</v>
      </c>
      <c r="M43" s="175">
        <v>1.2268349311075261E-3</v>
      </c>
      <c r="N43" s="175">
        <v>1.0553418762215278E-4</v>
      </c>
      <c r="O43" s="175">
        <v>1.9787660179153647E-6</v>
      </c>
      <c r="P43" s="175">
        <v>1.31917734527691E-6</v>
      </c>
      <c r="Q43" s="175">
        <v>6.5958867263845489E-6</v>
      </c>
      <c r="R43" s="175">
        <v>1.3191773452769098E-4</v>
      </c>
      <c r="S43" s="175">
        <v>3.9575320358307298E-5</v>
      </c>
      <c r="T43" s="175">
        <v>1.6489716815961373E-3</v>
      </c>
      <c r="U43" s="175">
        <v>1.31917734527691E-6</v>
      </c>
      <c r="V43" s="175">
        <v>2.3745192214984378E-4</v>
      </c>
      <c r="W43" s="175">
        <v>7.9150640716614597E-5</v>
      </c>
      <c r="X43" s="175">
        <v>2.5064369560261285E-8</v>
      </c>
      <c r="Y43" s="175">
        <v>1.9787660179153649E-7</v>
      </c>
      <c r="Z43" s="175">
        <v>2.2426014869707466E-8</v>
      </c>
      <c r="AA43" s="175">
        <v>1.9787660179153648E-8</v>
      </c>
      <c r="AB43" s="175">
        <v>2.651546464006589E-7</v>
      </c>
      <c r="AC43" s="175">
        <v>2.9021901596092017E-6</v>
      </c>
      <c r="AD43" s="175">
        <v>1.7149305488599829E-9</v>
      </c>
      <c r="AE43" s="159"/>
      <c r="AF43" s="157">
        <v>13.191773452769098</v>
      </c>
      <c r="AG43" s="180" t="s">
        <v>424</v>
      </c>
      <c r="AH43" s="180" t="s">
        <v>424</v>
      </c>
      <c r="AI43" s="180" t="s">
        <v>424</v>
      </c>
      <c r="AJ43" s="200" t="s">
        <v>411</v>
      </c>
      <c r="AK43" s="196" t="s">
        <v>411</v>
      </c>
      <c r="AL43" s="146" t="s">
        <v>18</v>
      </c>
    </row>
    <row r="44" spans="1:38" s="10" customFormat="1" ht="24.75" customHeight="1" thickBot="1" x14ac:dyDescent="0.25">
      <c r="A44" s="104" t="s">
        <v>129</v>
      </c>
      <c r="B44" s="104" t="s">
        <v>188</v>
      </c>
      <c r="C44" s="112" t="s">
        <v>70</v>
      </c>
      <c r="D44" s="96"/>
      <c r="E44" s="329">
        <v>0.53268140785490714</v>
      </c>
      <c r="F44" s="329">
        <v>0.4081368019918436</v>
      </c>
      <c r="G44" s="329">
        <v>3.3782196227511628E-2</v>
      </c>
      <c r="H44" s="329">
        <v>1.2734524965654769E-4</v>
      </c>
      <c r="I44" s="329">
        <v>3.5191022028358741E-2</v>
      </c>
      <c r="J44" s="329">
        <v>3.5191022028358741E-2</v>
      </c>
      <c r="K44" s="329">
        <v>3.5191022028358741E-2</v>
      </c>
      <c r="L44" s="329">
        <v>1.7329169396586824E-2</v>
      </c>
      <c r="M44" s="329">
        <v>1.1422629712272494</v>
      </c>
      <c r="N44" s="329">
        <v>3.8528499504819201E-2</v>
      </c>
      <c r="O44" s="329">
        <v>1.6891098113755816E-7</v>
      </c>
      <c r="P44" s="330" t="s">
        <v>425</v>
      </c>
      <c r="Q44" s="330" t="s">
        <v>425</v>
      </c>
      <c r="R44" s="329">
        <v>8.4455490568779079E-7</v>
      </c>
      <c r="S44" s="329">
        <v>2.8714866793384888E-5</v>
      </c>
      <c r="T44" s="329">
        <v>1.1823768679629072E-6</v>
      </c>
      <c r="U44" s="329">
        <v>1.6891098113755816E-7</v>
      </c>
      <c r="V44" s="329">
        <v>1.6891098113755816E-5</v>
      </c>
      <c r="W44" s="330" t="s">
        <v>425</v>
      </c>
      <c r="X44" s="329">
        <v>5.2230001391967217E-7</v>
      </c>
      <c r="Y44" s="329">
        <v>8.289878351807932E-7</v>
      </c>
      <c r="Z44" s="330" t="s">
        <v>425</v>
      </c>
      <c r="AA44" s="330" t="s">
        <v>425</v>
      </c>
      <c r="AB44" s="330" t="s">
        <v>425</v>
      </c>
      <c r="AC44" s="330" t="s">
        <v>425</v>
      </c>
      <c r="AD44" s="330" t="s">
        <v>425</v>
      </c>
      <c r="AE44" s="159"/>
      <c r="AF44" s="331">
        <v>723.98182766998502</v>
      </c>
      <c r="AG44" s="333" t="s">
        <v>411</v>
      </c>
      <c r="AH44" s="333" t="s">
        <v>411</v>
      </c>
      <c r="AI44" s="333" t="s">
        <v>411</v>
      </c>
      <c r="AJ44" s="333" t="s">
        <v>411</v>
      </c>
      <c r="AK44" s="332" t="s">
        <v>411</v>
      </c>
      <c r="AL44" s="146" t="s">
        <v>18</v>
      </c>
    </row>
    <row r="45" spans="1:38" s="10" customFormat="1" ht="24.75" customHeight="1" thickBot="1" x14ac:dyDescent="0.25">
      <c r="A45" s="104" t="s">
        <v>129</v>
      </c>
      <c r="B45" s="104" t="s">
        <v>189</v>
      </c>
      <c r="C45" s="112" t="s">
        <v>139</v>
      </c>
      <c r="D45" s="96"/>
      <c r="E45" s="183" t="s">
        <v>425</v>
      </c>
      <c r="F45" s="183" t="s">
        <v>425</v>
      </c>
      <c r="G45" s="183" t="s">
        <v>425</v>
      </c>
      <c r="H45" s="183" t="s">
        <v>425</v>
      </c>
      <c r="I45" s="183" t="s">
        <v>425</v>
      </c>
      <c r="J45" s="183" t="s">
        <v>425</v>
      </c>
      <c r="K45" s="183" t="s">
        <v>425</v>
      </c>
      <c r="L45" s="183" t="s">
        <v>425</v>
      </c>
      <c r="M45" s="183"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159"/>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00" t="s">
        <v>411</v>
      </c>
      <c r="F46" s="200" t="s">
        <v>411</v>
      </c>
      <c r="G46" s="200" t="s">
        <v>411</v>
      </c>
      <c r="H46" s="200" t="s">
        <v>411</v>
      </c>
      <c r="I46" s="200" t="s">
        <v>411</v>
      </c>
      <c r="J46" s="200" t="s">
        <v>411</v>
      </c>
      <c r="K46" s="200" t="s">
        <v>411</v>
      </c>
      <c r="L46" s="200" t="s">
        <v>411</v>
      </c>
      <c r="M46" s="20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159"/>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00" t="s">
        <v>411</v>
      </c>
      <c r="F47" s="200" t="s">
        <v>411</v>
      </c>
      <c r="G47" s="200" t="s">
        <v>411</v>
      </c>
      <c r="H47" s="200" t="s">
        <v>411</v>
      </c>
      <c r="I47" s="200" t="s">
        <v>411</v>
      </c>
      <c r="J47" s="200" t="s">
        <v>411</v>
      </c>
      <c r="K47" s="200" t="s">
        <v>411</v>
      </c>
      <c r="L47" s="200" t="s">
        <v>411</v>
      </c>
      <c r="M47" s="20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159"/>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1.2960000000000001E-2</v>
      </c>
      <c r="G48" s="221" t="s">
        <v>411</v>
      </c>
      <c r="H48" s="220" t="s">
        <v>411</v>
      </c>
      <c r="I48" s="388">
        <v>8.1000000000000004E-5</v>
      </c>
      <c r="J48" s="388">
        <v>6.8040000000000006E-4</v>
      </c>
      <c r="K48" s="215">
        <v>1.4418E-3</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159"/>
      <c r="AF48" s="200" t="s">
        <v>411</v>
      </c>
      <c r="AG48" s="200" t="s">
        <v>411</v>
      </c>
      <c r="AH48" s="200" t="s">
        <v>411</v>
      </c>
      <c r="AI48" s="200" t="s">
        <v>411</v>
      </c>
      <c r="AJ48" s="200" t="s">
        <v>411</v>
      </c>
      <c r="AK48" s="371">
        <v>1.6199999999999999E-2</v>
      </c>
      <c r="AL48" s="146" t="s">
        <v>386</v>
      </c>
    </row>
    <row r="49" spans="1:38" s="10" customFormat="1" ht="24.75" customHeight="1" thickBot="1" x14ac:dyDescent="0.25">
      <c r="A49" s="104" t="s">
        <v>124</v>
      </c>
      <c r="B49" s="104" t="s">
        <v>193</v>
      </c>
      <c r="C49" s="112" t="s">
        <v>74</v>
      </c>
      <c r="D49" s="96"/>
      <c r="E49" s="180" t="s">
        <v>424</v>
      </c>
      <c r="F49" s="180" t="s">
        <v>424</v>
      </c>
      <c r="G49" s="180" t="s">
        <v>424</v>
      </c>
      <c r="H49" s="180" t="s">
        <v>424</v>
      </c>
      <c r="I49" s="180" t="s">
        <v>424</v>
      </c>
      <c r="J49" s="180" t="s">
        <v>424</v>
      </c>
      <c r="K49" s="180" t="s">
        <v>424</v>
      </c>
      <c r="L49" s="180" t="s">
        <v>424</v>
      </c>
      <c r="M49" s="180" t="s">
        <v>424</v>
      </c>
      <c r="N49" s="180" t="s">
        <v>424</v>
      </c>
      <c r="O49" s="180" t="s">
        <v>424</v>
      </c>
      <c r="P49" s="180" t="s">
        <v>424</v>
      </c>
      <c r="Q49" s="180" t="s">
        <v>424</v>
      </c>
      <c r="R49" s="180" t="s">
        <v>424</v>
      </c>
      <c r="S49" s="180" t="s">
        <v>424</v>
      </c>
      <c r="T49" s="180" t="s">
        <v>424</v>
      </c>
      <c r="U49" s="180" t="s">
        <v>424</v>
      </c>
      <c r="V49" s="180" t="s">
        <v>424</v>
      </c>
      <c r="W49" s="180" t="s">
        <v>424</v>
      </c>
      <c r="X49" s="180" t="s">
        <v>424</v>
      </c>
      <c r="Y49" s="180" t="s">
        <v>424</v>
      </c>
      <c r="Z49" s="180" t="s">
        <v>424</v>
      </c>
      <c r="AA49" s="180" t="s">
        <v>424</v>
      </c>
      <c r="AB49" s="180" t="s">
        <v>424</v>
      </c>
      <c r="AC49" s="180" t="s">
        <v>424</v>
      </c>
      <c r="AD49" s="180" t="s">
        <v>424</v>
      </c>
      <c r="AE49" s="159"/>
      <c r="AF49" s="200" t="s">
        <v>411</v>
      </c>
      <c r="AG49" s="200" t="s">
        <v>411</v>
      </c>
      <c r="AH49" s="200" t="s">
        <v>411</v>
      </c>
      <c r="AI49" s="200" t="s">
        <v>411</v>
      </c>
      <c r="AJ49" s="200" t="s">
        <v>411</v>
      </c>
      <c r="AK49" s="180" t="s">
        <v>424</v>
      </c>
      <c r="AL49" s="146" t="s">
        <v>387</v>
      </c>
    </row>
    <row r="50" spans="1:38" s="10" customFormat="1" ht="24.75" customHeight="1" thickBot="1" x14ac:dyDescent="0.25">
      <c r="A50" s="104" t="s">
        <v>124</v>
      </c>
      <c r="B50" s="104" t="s">
        <v>194</v>
      </c>
      <c r="C50" s="112" t="s">
        <v>75</v>
      </c>
      <c r="D50" s="96"/>
      <c r="E50" s="180" t="s">
        <v>424</v>
      </c>
      <c r="F50" s="180" t="s">
        <v>424</v>
      </c>
      <c r="G50" s="180" t="s">
        <v>424</v>
      </c>
      <c r="H50" s="180" t="s">
        <v>424</v>
      </c>
      <c r="I50" s="180" t="s">
        <v>424</v>
      </c>
      <c r="J50" s="180" t="s">
        <v>424</v>
      </c>
      <c r="K50" s="180" t="s">
        <v>424</v>
      </c>
      <c r="L50" s="180" t="s">
        <v>424</v>
      </c>
      <c r="M50" s="180"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159"/>
      <c r="AF50" s="200" t="s">
        <v>411</v>
      </c>
      <c r="AG50" s="200" t="s">
        <v>411</v>
      </c>
      <c r="AH50" s="200" t="s">
        <v>411</v>
      </c>
      <c r="AI50" s="200" t="s">
        <v>411</v>
      </c>
      <c r="AJ50" s="200" t="s">
        <v>411</v>
      </c>
      <c r="AK50" s="180" t="s">
        <v>424</v>
      </c>
      <c r="AL50" s="232" t="s">
        <v>435</v>
      </c>
    </row>
    <row r="51" spans="1:38" s="10" customFormat="1" ht="24.75" customHeight="1" thickBot="1" x14ac:dyDescent="0.25">
      <c r="A51" s="104" t="s">
        <v>124</v>
      </c>
      <c r="B51" s="104" t="s">
        <v>195</v>
      </c>
      <c r="C51" s="112" t="s">
        <v>140</v>
      </c>
      <c r="D51" s="96"/>
      <c r="E51" s="389" t="s">
        <v>411</v>
      </c>
      <c r="F51" s="215">
        <v>0.20496</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159"/>
      <c r="AF51" s="200" t="s">
        <v>411</v>
      </c>
      <c r="AG51" s="200" t="s">
        <v>411</v>
      </c>
      <c r="AH51" s="200" t="s">
        <v>411</v>
      </c>
      <c r="AI51" s="200" t="s">
        <v>411</v>
      </c>
      <c r="AJ51" s="200" t="s">
        <v>411</v>
      </c>
      <c r="AK51" s="390">
        <v>9.7599999999999992E-2</v>
      </c>
      <c r="AL51" s="146" t="s">
        <v>388</v>
      </c>
    </row>
    <row r="52" spans="1:38" s="10" customFormat="1" ht="24.75" customHeight="1" thickBot="1" x14ac:dyDescent="0.25">
      <c r="A52" s="104" t="s">
        <v>124</v>
      </c>
      <c r="B52" s="104" t="s">
        <v>327</v>
      </c>
      <c r="C52" s="112" t="s">
        <v>141</v>
      </c>
      <c r="D52" s="141"/>
      <c r="E52" s="388">
        <v>1.4665000000000001E-3</v>
      </c>
      <c r="F52" s="388">
        <v>8.3800000000000003E-3</v>
      </c>
      <c r="G52" s="388">
        <v>1.0265499999999999E-2</v>
      </c>
      <c r="H52" s="388">
        <v>4.6090000000000001E-5</v>
      </c>
      <c r="I52" s="388">
        <v>8.3800000000000004E-5</v>
      </c>
      <c r="J52" s="388">
        <v>2.095E-4</v>
      </c>
      <c r="K52" s="388">
        <v>2.5140000000000004E-4</v>
      </c>
      <c r="L52" s="389" t="s">
        <v>411</v>
      </c>
      <c r="M52" s="388">
        <v>1.7179000000000001E-3</v>
      </c>
      <c r="N52" s="388">
        <v>1.2569999999999999E-7</v>
      </c>
      <c r="O52" s="388">
        <v>2.0949999999999999E-8</v>
      </c>
      <c r="P52" s="388">
        <v>2.5139999999999995E-8</v>
      </c>
      <c r="Q52" s="388">
        <v>4.1899999999999998E-9</v>
      </c>
      <c r="R52" s="388">
        <v>4.1899999999999998E-9</v>
      </c>
      <c r="S52" s="388">
        <v>5.0279999999999991E-8</v>
      </c>
      <c r="T52" s="388">
        <v>2.2207E-7</v>
      </c>
      <c r="U52" s="388">
        <v>4.1899999999999998E-9</v>
      </c>
      <c r="V52" s="388">
        <v>4.1899999999999998E-8</v>
      </c>
      <c r="W52" s="388">
        <v>5.0279999999999989E-14</v>
      </c>
      <c r="X52" s="389" t="s">
        <v>411</v>
      </c>
      <c r="Y52" s="389" t="s">
        <v>411</v>
      </c>
      <c r="Z52" s="389" t="s">
        <v>411</v>
      </c>
      <c r="AA52" s="389" t="s">
        <v>411</v>
      </c>
      <c r="AB52" s="389" t="s">
        <v>411</v>
      </c>
      <c r="AC52" s="389" t="s">
        <v>411</v>
      </c>
      <c r="AD52" s="389" t="s">
        <v>411</v>
      </c>
      <c r="AE52" s="97"/>
      <c r="AF52" s="200" t="s">
        <v>411</v>
      </c>
      <c r="AG52" s="200" t="s">
        <v>411</v>
      </c>
      <c r="AH52" s="200" t="s">
        <v>411</v>
      </c>
      <c r="AI52" s="200" t="s">
        <v>411</v>
      </c>
      <c r="AJ52" s="200" t="s">
        <v>411</v>
      </c>
      <c r="AK52" s="390">
        <v>4.19E-2</v>
      </c>
      <c r="AL52" s="146" t="s">
        <v>389</v>
      </c>
    </row>
    <row r="53" spans="1:38" s="10" customFormat="1" ht="24.75" customHeight="1" thickBot="1" x14ac:dyDescent="0.25">
      <c r="A53" s="104" t="s">
        <v>124</v>
      </c>
      <c r="B53" s="104" t="s">
        <v>328</v>
      </c>
      <c r="C53" s="112" t="s">
        <v>76</v>
      </c>
      <c r="D53" s="141"/>
      <c r="E53" s="389" t="s">
        <v>411</v>
      </c>
      <c r="F53" s="388">
        <v>1.3049999999999999</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159"/>
      <c r="AF53" s="371">
        <v>0.28999999999999998</v>
      </c>
      <c r="AG53" s="200" t="s">
        <v>411</v>
      </c>
      <c r="AH53" s="200" t="s">
        <v>411</v>
      </c>
      <c r="AI53" s="200" t="s">
        <v>411</v>
      </c>
      <c r="AJ53" s="200" t="s">
        <v>411</v>
      </c>
      <c r="AK53" s="200" t="s">
        <v>411</v>
      </c>
      <c r="AL53" s="146" t="s">
        <v>385</v>
      </c>
    </row>
    <row r="54" spans="1:38" s="10" customFormat="1" ht="36.75" thickBot="1" x14ac:dyDescent="0.25">
      <c r="A54" s="104" t="s">
        <v>124</v>
      </c>
      <c r="B54" s="104" t="s">
        <v>196</v>
      </c>
      <c r="C54" s="112" t="s">
        <v>300</v>
      </c>
      <c r="D54" s="141"/>
      <c r="E54" s="389" t="s">
        <v>411</v>
      </c>
      <c r="F54" s="388">
        <v>8.9279680869945283E-2</v>
      </c>
      <c r="G54" s="183" t="s">
        <v>425</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3" t="s">
        <v>425</v>
      </c>
      <c r="X54" s="389" t="s">
        <v>411</v>
      </c>
      <c r="Y54" s="389" t="s">
        <v>411</v>
      </c>
      <c r="Z54" s="389" t="s">
        <v>411</v>
      </c>
      <c r="AA54" s="389" t="s">
        <v>411</v>
      </c>
      <c r="AB54" s="389" t="s">
        <v>411</v>
      </c>
      <c r="AC54" s="389" t="s">
        <v>411</v>
      </c>
      <c r="AD54" s="389" t="s">
        <v>411</v>
      </c>
      <c r="AE54" s="159"/>
      <c r="AF54" s="200" t="s">
        <v>411</v>
      </c>
      <c r="AG54" s="200" t="s">
        <v>411</v>
      </c>
      <c r="AH54" s="200" t="s">
        <v>411</v>
      </c>
      <c r="AI54" s="200" t="s">
        <v>411</v>
      </c>
      <c r="AJ54" s="200" t="s">
        <v>411</v>
      </c>
      <c r="AK54" s="371">
        <v>375.86206896551721</v>
      </c>
      <c r="AL54" s="232" t="s">
        <v>436</v>
      </c>
    </row>
    <row r="55" spans="1:38" s="10" customFormat="1" ht="24.75" customHeight="1" thickBot="1" x14ac:dyDescent="0.25">
      <c r="A55" s="104" t="s">
        <v>124</v>
      </c>
      <c r="B55" s="104" t="s">
        <v>197</v>
      </c>
      <c r="C55" s="112" t="s">
        <v>270</v>
      </c>
      <c r="D55" s="141"/>
      <c r="E55" s="371">
        <v>1.9421459227467811E-3</v>
      </c>
      <c r="F55" s="388">
        <v>7.1931330472102997E-5</v>
      </c>
      <c r="G55" s="371">
        <v>2.7693562231759657E-3</v>
      </c>
      <c r="H55" s="183" t="s">
        <v>425</v>
      </c>
      <c r="I55" s="183" t="s">
        <v>425</v>
      </c>
      <c r="J55" s="183" t="s">
        <v>425</v>
      </c>
      <c r="K55" s="183" t="s">
        <v>425</v>
      </c>
      <c r="L55" s="183" t="s">
        <v>425</v>
      </c>
      <c r="M55" s="371">
        <v>4.3158798283261796E-4</v>
      </c>
      <c r="N55" s="183" t="s">
        <v>425</v>
      </c>
      <c r="O55" s="183" t="s">
        <v>425</v>
      </c>
      <c r="P55" s="183" t="s">
        <v>425</v>
      </c>
      <c r="Q55" s="183" t="s">
        <v>425</v>
      </c>
      <c r="R55" s="183" t="s">
        <v>425</v>
      </c>
      <c r="S55" s="183" t="s">
        <v>425</v>
      </c>
      <c r="T55" s="183" t="s">
        <v>425</v>
      </c>
      <c r="U55" s="183" t="s">
        <v>425</v>
      </c>
      <c r="V55" s="183" t="s">
        <v>425</v>
      </c>
      <c r="W55" s="183" t="s">
        <v>425</v>
      </c>
      <c r="X55" s="183" t="s">
        <v>425</v>
      </c>
      <c r="Y55" s="183" t="s">
        <v>425</v>
      </c>
      <c r="Z55" s="183" t="s">
        <v>425</v>
      </c>
      <c r="AA55" s="183" t="s">
        <v>425</v>
      </c>
      <c r="AB55" s="183" t="s">
        <v>425</v>
      </c>
      <c r="AC55" s="389" t="s">
        <v>411</v>
      </c>
      <c r="AD55" s="389" t="s">
        <v>411</v>
      </c>
      <c r="AE55" s="159"/>
      <c r="AF55" s="200" t="s">
        <v>411</v>
      </c>
      <c r="AG55" s="200" t="s">
        <v>411</v>
      </c>
      <c r="AH55" s="200" t="s">
        <v>411</v>
      </c>
      <c r="AI55" s="200" t="s">
        <v>411</v>
      </c>
      <c r="AJ55" s="200" t="s">
        <v>411</v>
      </c>
      <c r="AK55" s="371">
        <v>41.9</v>
      </c>
      <c r="AL55" s="146" t="s">
        <v>390</v>
      </c>
    </row>
    <row r="56" spans="1:38" s="10" customFormat="1" ht="24.75" customHeight="1" thickBot="1" x14ac:dyDescent="0.25">
      <c r="A56" s="104" t="s">
        <v>124</v>
      </c>
      <c r="B56" s="104" t="s">
        <v>326</v>
      </c>
      <c r="C56" s="112" t="s">
        <v>156</v>
      </c>
      <c r="D56" s="141"/>
      <c r="E56" s="182" t="s">
        <v>424</v>
      </c>
      <c r="F56" s="182" t="s">
        <v>424</v>
      </c>
      <c r="G56" s="182" t="s">
        <v>424</v>
      </c>
      <c r="H56" s="182" t="s">
        <v>424</v>
      </c>
      <c r="I56" s="182" t="s">
        <v>424</v>
      </c>
      <c r="J56" s="182" t="s">
        <v>424</v>
      </c>
      <c r="K56" s="182" t="s">
        <v>424</v>
      </c>
      <c r="L56" s="182" t="s">
        <v>424</v>
      </c>
      <c r="M56" s="18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159"/>
      <c r="AF56" s="200" t="s">
        <v>411</v>
      </c>
      <c r="AG56" s="200" t="s">
        <v>411</v>
      </c>
      <c r="AH56" s="200" t="s">
        <v>411</v>
      </c>
      <c r="AI56" s="200" t="s">
        <v>411</v>
      </c>
      <c r="AJ56" s="200" t="s">
        <v>411</v>
      </c>
      <c r="AK56" s="182" t="s">
        <v>424</v>
      </c>
      <c r="AL56" s="232" t="s">
        <v>435</v>
      </c>
    </row>
    <row r="57" spans="1:38" s="10" customFormat="1" ht="24.75" customHeight="1" thickBot="1" x14ac:dyDescent="0.25">
      <c r="A57" s="104" t="s">
        <v>122</v>
      </c>
      <c r="B57" s="104" t="s">
        <v>198</v>
      </c>
      <c r="C57" s="112" t="s">
        <v>77</v>
      </c>
      <c r="D57" s="96"/>
      <c r="E57" s="183" t="s">
        <v>425</v>
      </c>
      <c r="F57" s="183" t="s">
        <v>425</v>
      </c>
      <c r="G57" s="183" t="s">
        <v>425</v>
      </c>
      <c r="H57" s="183" t="s">
        <v>425</v>
      </c>
      <c r="I57" s="388">
        <v>0.100152</v>
      </c>
      <c r="J57" s="388">
        <v>0.18027360000000001</v>
      </c>
      <c r="K57" s="388">
        <v>0.20030400000000001</v>
      </c>
      <c r="L57" s="388">
        <v>6.0091199999999997E-3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159"/>
      <c r="AF57" s="200" t="s">
        <v>411</v>
      </c>
      <c r="AG57" s="200" t="s">
        <v>411</v>
      </c>
      <c r="AH57" s="200" t="s">
        <v>411</v>
      </c>
      <c r="AI57" s="200" t="s">
        <v>411</v>
      </c>
      <c r="AJ57" s="200" t="s">
        <v>411</v>
      </c>
      <c r="AK57" s="167">
        <v>385.2</v>
      </c>
      <c r="AL57" s="146" t="s">
        <v>391</v>
      </c>
    </row>
    <row r="58" spans="1:38" s="10" customFormat="1" ht="24.75" customHeight="1" thickBot="1" x14ac:dyDescent="0.25">
      <c r="A58" s="104" t="s">
        <v>122</v>
      </c>
      <c r="B58" s="104" t="s">
        <v>199</v>
      </c>
      <c r="C58" s="112" t="s">
        <v>78</v>
      </c>
      <c r="D58" s="96"/>
      <c r="E58" s="183" t="s">
        <v>425</v>
      </c>
      <c r="F58" s="183" t="s">
        <v>425</v>
      </c>
      <c r="G58" s="183" t="s">
        <v>425</v>
      </c>
      <c r="H58" s="389" t="s">
        <v>411</v>
      </c>
      <c r="I58" s="388">
        <v>2.4799999999999999E-2</v>
      </c>
      <c r="J58" s="388">
        <v>0.1116</v>
      </c>
      <c r="K58" s="388">
        <v>0.27279999999999999</v>
      </c>
      <c r="L58" s="388">
        <v>2.2815999999999998E-4</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159"/>
      <c r="AF58" s="200" t="s">
        <v>411</v>
      </c>
      <c r="AG58" s="200" t="s">
        <v>411</v>
      </c>
      <c r="AH58" s="200" t="s">
        <v>411</v>
      </c>
      <c r="AI58" s="200" t="s">
        <v>411</v>
      </c>
      <c r="AJ58" s="200" t="s">
        <v>411</v>
      </c>
      <c r="AK58" s="167">
        <v>12.4</v>
      </c>
      <c r="AL58" s="146" t="s">
        <v>392</v>
      </c>
    </row>
    <row r="59" spans="1:38" s="10" customFormat="1" ht="24.75" customHeight="1" thickBot="1" x14ac:dyDescent="0.25">
      <c r="A59" s="104" t="s">
        <v>122</v>
      </c>
      <c r="B59" s="211" t="s">
        <v>200</v>
      </c>
      <c r="C59" s="112" t="s">
        <v>110</v>
      </c>
      <c r="D59" s="96"/>
      <c r="E59" s="183" t="s">
        <v>425</v>
      </c>
      <c r="F59" s="183" t="s">
        <v>425</v>
      </c>
      <c r="G59" s="183" t="s">
        <v>425</v>
      </c>
      <c r="H59" s="183" t="s">
        <v>425</v>
      </c>
      <c r="I59" s="371">
        <v>1.1039999999999999E-2</v>
      </c>
      <c r="J59" s="371">
        <v>1.242E-2</v>
      </c>
      <c r="K59" s="371">
        <v>1.38E-2</v>
      </c>
      <c r="L59" s="371">
        <v>6.8447999999999992E-6</v>
      </c>
      <c r="M59" s="183" t="s">
        <v>425</v>
      </c>
      <c r="N59" s="388">
        <v>7.8200000000000006E-2</v>
      </c>
      <c r="O59" s="388">
        <v>5.9800000000000001E-3</v>
      </c>
      <c r="P59" s="371">
        <v>1.3799999999999999E-4</v>
      </c>
      <c r="Q59" s="388">
        <v>8.7399999999999995E-3</v>
      </c>
      <c r="R59" s="371">
        <v>1.0580000000000001E-2</v>
      </c>
      <c r="S59" s="371">
        <v>3.2200000000000002E-4</v>
      </c>
      <c r="T59" s="388">
        <v>2.2540000000000001E-2</v>
      </c>
      <c r="U59" s="388">
        <v>3.6799999999999999E-2</v>
      </c>
      <c r="V59" s="388">
        <v>1.702E-2</v>
      </c>
      <c r="W59" s="183" t="s">
        <v>425</v>
      </c>
      <c r="X59" s="183" t="s">
        <v>425</v>
      </c>
      <c r="Y59" s="183" t="s">
        <v>425</v>
      </c>
      <c r="Z59" s="183" t="s">
        <v>425</v>
      </c>
      <c r="AA59" s="183" t="s">
        <v>425</v>
      </c>
      <c r="AB59" s="183" t="s">
        <v>425</v>
      </c>
      <c r="AC59" s="183" t="s">
        <v>425</v>
      </c>
      <c r="AD59" s="389" t="s">
        <v>411</v>
      </c>
      <c r="AE59" s="159"/>
      <c r="AF59" s="200" t="s">
        <v>411</v>
      </c>
      <c r="AG59" s="200" t="s">
        <v>411</v>
      </c>
      <c r="AH59" s="200" t="s">
        <v>411</v>
      </c>
      <c r="AI59" s="200" t="s">
        <v>411</v>
      </c>
      <c r="AJ59" s="200" t="s">
        <v>411</v>
      </c>
      <c r="AK59" s="157" t="s">
        <v>433</v>
      </c>
      <c r="AL59" s="232" t="s">
        <v>437</v>
      </c>
    </row>
    <row r="60" spans="1:38" s="10" customFormat="1" ht="24.75" customHeight="1" thickBot="1" x14ac:dyDescent="0.25">
      <c r="A60" s="104" t="s">
        <v>122</v>
      </c>
      <c r="B60" s="211" t="s">
        <v>337</v>
      </c>
      <c r="C60" s="112" t="s">
        <v>81</v>
      </c>
      <c r="D60" s="139"/>
      <c r="E60" s="389" t="s">
        <v>411</v>
      </c>
      <c r="F60" s="389" t="s">
        <v>411</v>
      </c>
      <c r="G60" s="389" t="s">
        <v>411</v>
      </c>
      <c r="H60" s="389" t="s">
        <v>411</v>
      </c>
      <c r="I60" s="371">
        <v>4.9903499999999993E-3</v>
      </c>
      <c r="J60" s="371">
        <v>4.990349999999999E-2</v>
      </c>
      <c r="K60" s="371">
        <v>0.10180313999999999</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159"/>
      <c r="AF60" s="200" t="s">
        <v>411</v>
      </c>
      <c r="AG60" s="200" t="s">
        <v>411</v>
      </c>
      <c r="AH60" s="200" t="s">
        <v>411</v>
      </c>
      <c r="AI60" s="200" t="s">
        <v>411</v>
      </c>
      <c r="AJ60" s="200" t="s">
        <v>411</v>
      </c>
      <c r="AK60" s="371">
        <v>998.06999999999982</v>
      </c>
      <c r="AL60" s="232" t="s">
        <v>438</v>
      </c>
    </row>
    <row r="61" spans="1:38" s="10" customFormat="1" ht="24.75" customHeight="1" thickBot="1" x14ac:dyDescent="0.25">
      <c r="A61" s="104" t="s">
        <v>122</v>
      </c>
      <c r="B61" s="211" t="s">
        <v>338</v>
      </c>
      <c r="C61" s="112" t="s">
        <v>82</v>
      </c>
      <c r="D61" s="96"/>
      <c r="E61" s="200" t="s">
        <v>411</v>
      </c>
      <c r="F61" s="200" t="s">
        <v>411</v>
      </c>
      <c r="G61" s="20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159"/>
      <c r="AF61" s="200" t="s">
        <v>411</v>
      </c>
      <c r="AG61" s="200" t="s">
        <v>411</v>
      </c>
      <c r="AH61" s="200" t="s">
        <v>411</v>
      </c>
      <c r="AI61" s="200" t="s">
        <v>411</v>
      </c>
      <c r="AJ61" s="200" t="s">
        <v>411</v>
      </c>
      <c r="AK61" s="183" t="s">
        <v>425</v>
      </c>
      <c r="AL61" s="232" t="s">
        <v>439</v>
      </c>
    </row>
    <row r="62" spans="1:38" s="10" customFormat="1" ht="24.75" customHeight="1" thickBot="1" x14ac:dyDescent="0.25">
      <c r="A62" s="104" t="s">
        <v>122</v>
      </c>
      <c r="B62" s="211" t="s">
        <v>339</v>
      </c>
      <c r="C62" s="112" t="s">
        <v>83</v>
      </c>
      <c r="D62" s="96"/>
      <c r="E62" s="200" t="s">
        <v>411</v>
      </c>
      <c r="F62" s="200" t="s">
        <v>411</v>
      </c>
      <c r="G62" s="20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159"/>
      <c r="AF62" s="200" t="s">
        <v>411</v>
      </c>
      <c r="AG62" s="200" t="s">
        <v>411</v>
      </c>
      <c r="AH62" s="200" t="s">
        <v>411</v>
      </c>
      <c r="AI62" s="200" t="s">
        <v>411</v>
      </c>
      <c r="AJ62" s="200" t="s">
        <v>411</v>
      </c>
      <c r="AK62" s="200" t="s">
        <v>411</v>
      </c>
      <c r="AL62" s="232" t="s">
        <v>440</v>
      </c>
    </row>
    <row r="63" spans="1:38" s="10" customFormat="1" ht="24.75" customHeight="1" thickBot="1" x14ac:dyDescent="0.25">
      <c r="A63" s="104" t="s">
        <v>122</v>
      </c>
      <c r="B63" s="211" t="s">
        <v>329</v>
      </c>
      <c r="C63" s="112" t="s">
        <v>317</v>
      </c>
      <c r="D63" s="142"/>
      <c r="E63" s="391">
        <v>1.3731899999999998E-2</v>
      </c>
      <c r="F63" s="388">
        <v>2.1294E-3</v>
      </c>
      <c r="G63" s="388">
        <v>5.4190500000000003E-2</v>
      </c>
      <c r="H63" s="389" t="s">
        <v>411</v>
      </c>
      <c r="I63" s="183" t="s">
        <v>425</v>
      </c>
      <c r="J63" s="183" t="s">
        <v>425</v>
      </c>
      <c r="K63" s="371">
        <v>0.27664094160000002</v>
      </c>
      <c r="L63" s="183" t="s">
        <v>425</v>
      </c>
      <c r="M63" s="371">
        <v>8.6540999999999996E-3</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159"/>
      <c r="AF63" s="200" t="s">
        <v>411</v>
      </c>
      <c r="AG63" s="200" t="s">
        <v>411</v>
      </c>
      <c r="AH63" s="200" t="s">
        <v>411</v>
      </c>
      <c r="AI63" s="200" t="s">
        <v>411</v>
      </c>
      <c r="AJ63" s="200" t="s">
        <v>411</v>
      </c>
      <c r="AK63" s="371" t="s">
        <v>537</v>
      </c>
      <c r="AL63" s="146" t="s">
        <v>529</v>
      </c>
    </row>
    <row r="64" spans="1:38" s="10" customFormat="1" ht="24.75" customHeight="1" thickBot="1" x14ac:dyDescent="0.25">
      <c r="A64" s="104" t="s">
        <v>122</v>
      </c>
      <c r="B64" s="211" t="s">
        <v>201</v>
      </c>
      <c r="C64" s="112" t="s">
        <v>84</v>
      </c>
      <c r="D64" s="96"/>
      <c r="E64" s="388">
        <v>0.13133639999999999</v>
      </c>
      <c r="F64" s="183" t="s">
        <v>425</v>
      </c>
      <c r="G64" s="183" t="s">
        <v>425</v>
      </c>
      <c r="H64" s="388">
        <v>1.313364E-3</v>
      </c>
      <c r="I64" s="183" t="s">
        <v>425</v>
      </c>
      <c r="J64" s="389" t="s">
        <v>411</v>
      </c>
      <c r="K64" s="389" t="s">
        <v>411</v>
      </c>
      <c r="L64" s="389" t="s">
        <v>411</v>
      </c>
      <c r="M64" s="388">
        <v>1.313364E-2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159"/>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4" t="s">
        <v>202</v>
      </c>
      <c r="C65" s="112" t="s">
        <v>85</v>
      </c>
      <c r="D65" s="96"/>
      <c r="E65" s="388">
        <v>2.2412100000000001</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159"/>
      <c r="AF65" s="200" t="s">
        <v>411</v>
      </c>
      <c r="AG65" s="200" t="s">
        <v>411</v>
      </c>
      <c r="AH65" s="200" t="s">
        <v>411</v>
      </c>
      <c r="AI65" s="200" t="s">
        <v>411</v>
      </c>
      <c r="AJ65" s="200" t="s">
        <v>411</v>
      </c>
      <c r="AK65" s="371" t="s">
        <v>433</v>
      </c>
      <c r="AL65" s="146" t="s">
        <v>395</v>
      </c>
    </row>
    <row r="66" spans="1:38" s="10" customFormat="1" ht="24.75" customHeight="1" thickBot="1" x14ac:dyDescent="0.25">
      <c r="A66" s="104" t="s">
        <v>122</v>
      </c>
      <c r="B66" s="104" t="s">
        <v>203</v>
      </c>
      <c r="C66" s="112" t="s">
        <v>86</v>
      </c>
      <c r="D66" s="96"/>
      <c r="E66" s="182" t="s">
        <v>424</v>
      </c>
      <c r="F66" s="182" t="s">
        <v>424</v>
      </c>
      <c r="G66" s="18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159"/>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4" t="s">
        <v>204</v>
      </c>
      <c r="C67" s="112" t="s">
        <v>87</v>
      </c>
      <c r="D67" s="96"/>
      <c r="E67" s="182" t="s">
        <v>424</v>
      </c>
      <c r="F67" s="182" t="s">
        <v>424</v>
      </c>
      <c r="G67" s="18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159"/>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4" t="s">
        <v>205</v>
      </c>
      <c r="C68" s="112" t="s">
        <v>278</v>
      </c>
      <c r="D68" s="96"/>
      <c r="E68" s="182" t="s">
        <v>424</v>
      </c>
      <c r="F68" s="182" t="s">
        <v>424</v>
      </c>
      <c r="G68" s="18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159"/>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182" t="s">
        <v>424</v>
      </c>
      <c r="F69" s="182" t="s">
        <v>424</v>
      </c>
      <c r="G69" s="18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159"/>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1.7016000000000017E-2</v>
      </c>
      <c r="I70" s="183" t="s">
        <v>425</v>
      </c>
      <c r="J70" s="183" t="s">
        <v>425</v>
      </c>
      <c r="K70" s="371">
        <v>7.8819999999999016E-2</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159"/>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00" t="s">
        <v>411</v>
      </c>
      <c r="F71" s="200" t="s">
        <v>411</v>
      </c>
      <c r="G71" s="20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159"/>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22" t="s">
        <v>424</v>
      </c>
      <c r="F72" s="392" t="s">
        <v>424</v>
      </c>
      <c r="G72" s="222" t="s">
        <v>424</v>
      </c>
      <c r="H72" s="222" t="s">
        <v>424</v>
      </c>
      <c r="I72" s="222" t="s">
        <v>424</v>
      </c>
      <c r="J72" s="222" t="s">
        <v>424</v>
      </c>
      <c r="K72" s="222" t="s">
        <v>424</v>
      </c>
      <c r="L72" s="222" t="s">
        <v>424</v>
      </c>
      <c r="M72" s="222" t="s">
        <v>424</v>
      </c>
      <c r="N72" s="222" t="s">
        <v>424</v>
      </c>
      <c r="O72" s="222" t="s">
        <v>424</v>
      </c>
      <c r="P72" s="222" t="s">
        <v>424</v>
      </c>
      <c r="Q72" s="222" t="s">
        <v>424</v>
      </c>
      <c r="R72" s="222" t="s">
        <v>424</v>
      </c>
      <c r="S72" s="222" t="s">
        <v>424</v>
      </c>
      <c r="T72" s="222" t="s">
        <v>424</v>
      </c>
      <c r="U72" s="222" t="s">
        <v>424</v>
      </c>
      <c r="V72" s="222" t="s">
        <v>424</v>
      </c>
      <c r="W72" s="222" t="s">
        <v>424</v>
      </c>
      <c r="X72" s="222" t="s">
        <v>424</v>
      </c>
      <c r="Y72" s="222" t="s">
        <v>424</v>
      </c>
      <c r="Z72" s="222" t="s">
        <v>424</v>
      </c>
      <c r="AA72" s="222" t="s">
        <v>424</v>
      </c>
      <c r="AB72" s="222" t="s">
        <v>424</v>
      </c>
      <c r="AC72" s="222" t="s">
        <v>424</v>
      </c>
      <c r="AD72" s="222" t="s">
        <v>424</v>
      </c>
      <c r="AE72" s="159"/>
      <c r="AF72" s="200" t="s">
        <v>411</v>
      </c>
      <c r="AG72" s="200" t="s">
        <v>411</v>
      </c>
      <c r="AH72" s="200" t="s">
        <v>411</v>
      </c>
      <c r="AI72" s="200" t="s">
        <v>411</v>
      </c>
      <c r="AJ72" s="200" t="s">
        <v>411</v>
      </c>
      <c r="AK72" s="222" t="s">
        <v>424</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6.4199999999999993E-2</v>
      </c>
      <c r="J73" s="371">
        <v>9.0950000000000003E-2</v>
      </c>
      <c r="K73" s="371">
        <v>0.107</v>
      </c>
      <c r="L73" s="371">
        <v>6.4199999999999995E-3</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159"/>
      <c r="AF73" s="200" t="s">
        <v>411</v>
      </c>
      <c r="AG73" s="200" t="s">
        <v>411</v>
      </c>
      <c r="AH73" s="200" t="s">
        <v>411</v>
      </c>
      <c r="AI73" s="200" t="s">
        <v>411</v>
      </c>
      <c r="AJ73" s="200" t="s">
        <v>411</v>
      </c>
      <c r="AK73" s="393">
        <v>107</v>
      </c>
      <c r="AL73" s="146" t="s">
        <v>401</v>
      </c>
    </row>
    <row r="74" spans="1:38" s="10" customFormat="1" ht="24.75" customHeight="1" thickBot="1" x14ac:dyDescent="0.25">
      <c r="A74" s="104" t="s">
        <v>122</v>
      </c>
      <c r="B74" s="104" t="s">
        <v>211</v>
      </c>
      <c r="C74" s="112" t="s">
        <v>301</v>
      </c>
      <c r="D74" s="96"/>
      <c r="E74" s="182" t="s">
        <v>424</v>
      </c>
      <c r="F74" s="182" t="s">
        <v>424</v>
      </c>
      <c r="G74" s="182" t="s">
        <v>424</v>
      </c>
      <c r="H74" s="182" t="s">
        <v>424</v>
      </c>
      <c r="I74" s="182" t="s">
        <v>424</v>
      </c>
      <c r="J74" s="182" t="s">
        <v>424</v>
      </c>
      <c r="K74" s="182" t="s">
        <v>424</v>
      </c>
      <c r="L74" s="182" t="s">
        <v>424</v>
      </c>
      <c r="M74" s="182" t="s">
        <v>424</v>
      </c>
      <c r="N74" s="182" t="s">
        <v>424</v>
      </c>
      <c r="O74" s="182" t="s">
        <v>424</v>
      </c>
      <c r="P74" s="182" t="s">
        <v>424</v>
      </c>
      <c r="Q74" s="182" t="s">
        <v>424</v>
      </c>
      <c r="R74" s="182" t="s">
        <v>424</v>
      </c>
      <c r="S74" s="182" t="s">
        <v>424</v>
      </c>
      <c r="T74" s="182" t="s">
        <v>424</v>
      </c>
      <c r="U74" s="182" t="s">
        <v>424</v>
      </c>
      <c r="V74" s="182" t="s">
        <v>424</v>
      </c>
      <c r="W74" s="182" t="s">
        <v>424</v>
      </c>
      <c r="X74" s="182" t="s">
        <v>424</v>
      </c>
      <c r="Y74" s="182" t="s">
        <v>424</v>
      </c>
      <c r="Z74" s="182" t="s">
        <v>424</v>
      </c>
      <c r="AA74" s="182" t="s">
        <v>424</v>
      </c>
      <c r="AB74" s="182" t="s">
        <v>424</v>
      </c>
      <c r="AC74" s="182" t="s">
        <v>424</v>
      </c>
      <c r="AD74" s="182" t="s">
        <v>424</v>
      </c>
      <c r="AE74" s="159"/>
      <c r="AF74" s="200" t="s">
        <v>411</v>
      </c>
      <c r="AG74" s="200" t="s">
        <v>411</v>
      </c>
      <c r="AH74" s="200" t="s">
        <v>411</v>
      </c>
      <c r="AI74" s="200" t="s">
        <v>411</v>
      </c>
      <c r="AJ74" s="200" t="s">
        <v>411</v>
      </c>
      <c r="AK74" s="182" t="s">
        <v>424</v>
      </c>
      <c r="AL74" s="146" t="s">
        <v>402</v>
      </c>
    </row>
    <row r="75" spans="1:38" s="10" customFormat="1" ht="24.75" customHeight="1" thickBot="1" x14ac:dyDescent="0.25">
      <c r="A75" s="104" t="s">
        <v>122</v>
      </c>
      <c r="B75" s="104" t="s">
        <v>212</v>
      </c>
      <c r="C75" s="112" t="s">
        <v>280</v>
      </c>
      <c r="D75" s="140"/>
      <c r="E75" s="182" t="s">
        <v>424</v>
      </c>
      <c r="F75" s="182" t="s">
        <v>424</v>
      </c>
      <c r="G75" s="18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159"/>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182" t="s">
        <v>424</v>
      </c>
      <c r="F76" s="182" t="s">
        <v>424</v>
      </c>
      <c r="G76" s="182" t="s">
        <v>424</v>
      </c>
      <c r="H76" s="182" t="s">
        <v>424</v>
      </c>
      <c r="I76" s="182" t="s">
        <v>424</v>
      </c>
      <c r="J76" s="182" t="s">
        <v>424</v>
      </c>
      <c r="K76" s="182" t="s">
        <v>424</v>
      </c>
      <c r="L76" s="182" t="s">
        <v>424</v>
      </c>
      <c r="M76" s="182" t="s">
        <v>424</v>
      </c>
      <c r="N76" s="182" t="s">
        <v>424</v>
      </c>
      <c r="O76" s="182" t="s">
        <v>424</v>
      </c>
      <c r="P76" s="182" t="s">
        <v>424</v>
      </c>
      <c r="Q76" s="182" t="s">
        <v>424</v>
      </c>
      <c r="R76" s="182" t="s">
        <v>424</v>
      </c>
      <c r="S76" s="182" t="s">
        <v>424</v>
      </c>
      <c r="T76" s="182" t="s">
        <v>424</v>
      </c>
      <c r="U76" s="182" t="s">
        <v>424</v>
      </c>
      <c r="V76" s="182" t="s">
        <v>424</v>
      </c>
      <c r="W76" s="182" t="s">
        <v>424</v>
      </c>
      <c r="X76" s="182" t="s">
        <v>424</v>
      </c>
      <c r="Y76" s="182" t="s">
        <v>424</v>
      </c>
      <c r="Z76" s="182" t="s">
        <v>424</v>
      </c>
      <c r="AA76" s="182" t="s">
        <v>424</v>
      </c>
      <c r="AB76" s="182" t="s">
        <v>424</v>
      </c>
      <c r="AC76" s="182" t="s">
        <v>424</v>
      </c>
      <c r="AD76" s="182" t="s">
        <v>424</v>
      </c>
      <c r="AE76" s="159"/>
      <c r="AF76" s="200" t="s">
        <v>411</v>
      </c>
      <c r="AG76" s="200" t="s">
        <v>411</v>
      </c>
      <c r="AH76" s="200" t="s">
        <v>411</v>
      </c>
      <c r="AI76" s="200" t="s">
        <v>411</v>
      </c>
      <c r="AJ76" s="200" t="s">
        <v>411</v>
      </c>
      <c r="AK76" s="182" t="s">
        <v>424</v>
      </c>
      <c r="AL76" s="146" t="s">
        <v>404</v>
      </c>
    </row>
    <row r="77" spans="1:38" s="10" customFormat="1" ht="24.75" customHeight="1" thickBot="1" x14ac:dyDescent="0.25">
      <c r="A77" s="104" t="s">
        <v>122</v>
      </c>
      <c r="B77" s="104" t="s">
        <v>214</v>
      </c>
      <c r="C77" s="112" t="s">
        <v>93</v>
      </c>
      <c r="D77" s="96"/>
      <c r="E77" s="182" t="s">
        <v>424</v>
      </c>
      <c r="F77" s="182" t="s">
        <v>424</v>
      </c>
      <c r="G77" s="18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159"/>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182" t="s">
        <v>424</v>
      </c>
      <c r="F78" s="182" t="s">
        <v>424</v>
      </c>
      <c r="G78" s="18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159"/>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182" t="s">
        <v>424</v>
      </c>
      <c r="F79" s="182" t="s">
        <v>424</v>
      </c>
      <c r="G79" s="18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159"/>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4" t="s">
        <v>217</v>
      </c>
      <c r="C80" s="112" t="s">
        <v>318</v>
      </c>
      <c r="D80" s="96"/>
      <c r="E80" s="182" t="s">
        <v>424</v>
      </c>
      <c r="F80" s="182" t="s">
        <v>424</v>
      </c>
      <c r="G80" s="18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159"/>
      <c r="AF80" s="200" t="s">
        <v>411</v>
      </c>
      <c r="AG80" s="200" t="s">
        <v>411</v>
      </c>
      <c r="AH80" s="200" t="s">
        <v>411</v>
      </c>
      <c r="AI80" s="200" t="s">
        <v>411</v>
      </c>
      <c r="AJ80" s="200" t="s">
        <v>411</v>
      </c>
      <c r="AK80" s="182" t="s">
        <v>424</v>
      </c>
      <c r="AL80" s="232" t="s">
        <v>435</v>
      </c>
    </row>
    <row r="81" spans="1:38" s="10" customFormat="1" ht="24.75" customHeight="1" thickBot="1" x14ac:dyDescent="0.25">
      <c r="A81" s="104" t="s">
        <v>122</v>
      </c>
      <c r="B81" s="104" t="s">
        <v>218</v>
      </c>
      <c r="C81" s="112" t="s">
        <v>371</v>
      </c>
      <c r="D81" s="96"/>
      <c r="E81" s="200" t="s">
        <v>411</v>
      </c>
      <c r="F81" s="200" t="s">
        <v>411</v>
      </c>
      <c r="G81" s="20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159"/>
      <c r="AF81" s="200" t="s">
        <v>411</v>
      </c>
      <c r="AG81" s="200" t="s">
        <v>411</v>
      </c>
      <c r="AH81" s="200" t="s">
        <v>411</v>
      </c>
      <c r="AI81" s="200" t="s">
        <v>411</v>
      </c>
      <c r="AJ81" s="200" t="s">
        <v>411</v>
      </c>
      <c r="AK81" s="200" t="s">
        <v>411</v>
      </c>
      <c r="AL81" s="146" t="s">
        <v>408</v>
      </c>
    </row>
    <row r="82" spans="1:38" s="10" customFormat="1" ht="24.75" customHeight="1" thickBot="1" x14ac:dyDescent="0.25">
      <c r="A82" s="104" t="s">
        <v>125</v>
      </c>
      <c r="B82" s="104" t="s">
        <v>225</v>
      </c>
      <c r="C82" s="95" t="s">
        <v>100</v>
      </c>
      <c r="D82" s="96"/>
      <c r="E82" s="200" t="s">
        <v>411</v>
      </c>
      <c r="F82" s="157">
        <v>4.7252591999999991</v>
      </c>
      <c r="G82" s="20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159"/>
      <c r="AF82" s="200" t="s">
        <v>411</v>
      </c>
      <c r="AG82" s="200" t="s">
        <v>411</v>
      </c>
      <c r="AH82" s="200" t="s">
        <v>411</v>
      </c>
      <c r="AI82" s="200" t="s">
        <v>411</v>
      </c>
      <c r="AJ82" s="200" t="s">
        <v>411</v>
      </c>
      <c r="AK82" s="157">
        <v>3937.7159999999999</v>
      </c>
      <c r="AL82" s="146" t="s">
        <v>432</v>
      </c>
    </row>
    <row r="83" spans="1:38" s="10" customFormat="1" ht="24.75" customHeight="1" thickBot="1" x14ac:dyDescent="0.25">
      <c r="A83" s="104" t="s">
        <v>125</v>
      </c>
      <c r="B83" s="212" t="s">
        <v>226</v>
      </c>
      <c r="C83" s="95" t="s">
        <v>80</v>
      </c>
      <c r="D83" s="96"/>
      <c r="E83" s="183" t="s">
        <v>425</v>
      </c>
      <c r="F83" s="371">
        <v>1.8799999999999999E-3</v>
      </c>
      <c r="G83" s="183" t="s">
        <v>425</v>
      </c>
      <c r="H83" s="389" t="s">
        <v>411</v>
      </c>
      <c r="I83" s="371">
        <v>1.41E-3</v>
      </c>
      <c r="J83" s="371">
        <v>1.0574999999999999E-2</v>
      </c>
      <c r="K83" s="371">
        <v>4.9349999999999998E-2</v>
      </c>
      <c r="L83" s="371">
        <v>8.0370000000000005E-5</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159"/>
      <c r="AF83" s="200" t="s">
        <v>411</v>
      </c>
      <c r="AG83" s="200" t="s">
        <v>411</v>
      </c>
      <c r="AH83" s="200" t="s">
        <v>411</v>
      </c>
      <c r="AI83" s="200" t="s">
        <v>411</v>
      </c>
      <c r="AJ83" s="200" t="s">
        <v>411</v>
      </c>
      <c r="AK83" s="371">
        <v>117.5</v>
      </c>
      <c r="AL83" s="146" t="s">
        <v>428</v>
      </c>
    </row>
    <row r="84" spans="1:38" s="10" customFormat="1" ht="24.75" customHeight="1" thickBot="1" x14ac:dyDescent="0.25">
      <c r="A84" s="104" t="s">
        <v>122</v>
      </c>
      <c r="B84" s="212" t="s">
        <v>227</v>
      </c>
      <c r="C84" s="95"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159"/>
      <c r="AF84" s="200" t="s">
        <v>411</v>
      </c>
      <c r="AG84" s="200" t="s">
        <v>411</v>
      </c>
      <c r="AH84" s="200" t="s">
        <v>411</v>
      </c>
      <c r="AI84" s="200" t="s">
        <v>411</v>
      </c>
      <c r="AJ84" s="200" t="s">
        <v>411</v>
      </c>
      <c r="AK84" s="183" t="s">
        <v>425</v>
      </c>
      <c r="AL84" s="232" t="s">
        <v>435</v>
      </c>
    </row>
    <row r="85" spans="1:38" s="10" customFormat="1" ht="24.75" customHeight="1" thickBot="1" x14ac:dyDescent="0.25">
      <c r="A85" s="104" t="s">
        <v>125</v>
      </c>
      <c r="B85" s="112" t="s">
        <v>228</v>
      </c>
      <c r="C85" s="95" t="s">
        <v>357</v>
      </c>
      <c r="D85" s="96"/>
      <c r="E85" s="200" t="s">
        <v>411</v>
      </c>
      <c r="F85" s="371">
        <v>3.1772499999999999</v>
      </c>
      <c r="G85" s="20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159"/>
      <c r="AF85" s="200" t="s">
        <v>411</v>
      </c>
      <c r="AG85" s="200" t="s">
        <v>411</v>
      </c>
      <c r="AH85" s="200" t="s">
        <v>411</v>
      </c>
      <c r="AI85" s="200" t="s">
        <v>411</v>
      </c>
      <c r="AJ85" s="200" t="s">
        <v>411</v>
      </c>
      <c r="AK85" s="371">
        <v>12.709</v>
      </c>
      <c r="AL85" s="146" t="s">
        <v>409</v>
      </c>
    </row>
    <row r="86" spans="1:38" s="10" customFormat="1" ht="24.75" customHeight="1" thickBot="1" x14ac:dyDescent="0.25">
      <c r="A86" s="104" t="s">
        <v>125</v>
      </c>
      <c r="B86" s="112" t="s">
        <v>229</v>
      </c>
      <c r="C86" s="95" t="s">
        <v>96</v>
      </c>
      <c r="D86" s="96"/>
      <c r="E86" s="200" t="s">
        <v>411</v>
      </c>
      <c r="F86" s="183" t="s">
        <v>425</v>
      </c>
      <c r="G86" s="20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159"/>
      <c r="AF86" s="200" t="s">
        <v>411</v>
      </c>
      <c r="AG86" s="200" t="s">
        <v>411</v>
      </c>
      <c r="AH86" s="200" t="s">
        <v>411</v>
      </c>
      <c r="AI86" s="200" t="s">
        <v>411</v>
      </c>
      <c r="AJ86" s="200" t="s">
        <v>411</v>
      </c>
      <c r="AK86" s="200" t="s">
        <v>411</v>
      </c>
      <c r="AL86" s="146" t="s">
        <v>410</v>
      </c>
    </row>
    <row r="87" spans="1:38" s="10" customFormat="1" ht="24.75" customHeight="1" thickBot="1" x14ac:dyDescent="0.25">
      <c r="A87" s="104" t="s">
        <v>125</v>
      </c>
      <c r="B87" s="112" t="s">
        <v>230</v>
      </c>
      <c r="C87" s="95" t="s">
        <v>97</v>
      </c>
      <c r="D87" s="96"/>
      <c r="E87" s="200" t="s">
        <v>411</v>
      </c>
      <c r="F87" s="183" t="s">
        <v>425</v>
      </c>
      <c r="G87" s="20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159"/>
      <c r="AF87" s="200" t="s">
        <v>411</v>
      </c>
      <c r="AG87" s="200" t="s">
        <v>411</v>
      </c>
      <c r="AH87" s="200" t="s">
        <v>411</v>
      </c>
      <c r="AI87" s="200" t="s">
        <v>411</v>
      </c>
      <c r="AJ87" s="200" t="s">
        <v>411</v>
      </c>
      <c r="AK87" s="200" t="s">
        <v>411</v>
      </c>
      <c r="AL87" s="146" t="s">
        <v>410</v>
      </c>
    </row>
    <row r="88" spans="1:38" s="10" customFormat="1" ht="24.75" customHeight="1" thickBot="1" x14ac:dyDescent="0.25">
      <c r="A88" s="104" t="s">
        <v>125</v>
      </c>
      <c r="B88" s="112"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159"/>
      <c r="AF88" s="200" t="s">
        <v>411</v>
      </c>
      <c r="AG88" s="200" t="s">
        <v>411</v>
      </c>
      <c r="AH88" s="200" t="s">
        <v>411</v>
      </c>
      <c r="AI88" s="200" t="s">
        <v>411</v>
      </c>
      <c r="AJ88" s="200" t="s">
        <v>411</v>
      </c>
      <c r="AK88" s="200" t="s">
        <v>411</v>
      </c>
      <c r="AL88" s="232" t="s">
        <v>435</v>
      </c>
    </row>
    <row r="89" spans="1:38" s="10" customFormat="1" ht="24.75" customHeight="1" thickBot="1" x14ac:dyDescent="0.25">
      <c r="A89" s="104" t="s">
        <v>125</v>
      </c>
      <c r="B89" s="112" t="s">
        <v>232</v>
      </c>
      <c r="C89" s="95" t="s">
        <v>99</v>
      </c>
      <c r="D89" s="96"/>
      <c r="E89" s="200" t="s">
        <v>411</v>
      </c>
      <c r="F89" s="183" t="s">
        <v>425</v>
      </c>
      <c r="G89" s="20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159"/>
      <c r="AF89" s="200" t="s">
        <v>411</v>
      </c>
      <c r="AG89" s="200" t="s">
        <v>411</v>
      </c>
      <c r="AH89" s="200" t="s">
        <v>411</v>
      </c>
      <c r="AI89" s="200" t="s">
        <v>411</v>
      </c>
      <c r="AJ89" s="200" t="s">
        <v>411</v>
      </c>
      <c r="AK89" s="200" t="s">
        <v>411</v>
      </c>
      <c r="AL89" s="232" t="s">
        <v>435</v>
      </c>
    </row>
    <row r="90" spans="1:38" s="18" customFormat="1" ht="24.75" customHeight="1" thickBot="1" x14ac:dyDescent="0.25">
      <c r="A90" s="104" t="s">
        <v>125</v>
      </c>
      <c r="B90" s="112"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159"/>
      <c r="AF90" s="200" t="s">
        <v>411</v>
      </c>
      <c r="AG90" s="200" t="s">
        <v>411</v>
      </c>
      <c r="AH90" s="200" t="s">
        <v>411</v>
      </c>
      <c r="AI90" s="200" t="s">
        <v>411</v>
      </c>
      <c r="AJ90" s="200" t="s">
        <v>411</v>
      </c>
      <c r="AK90" s="200" t="s">
        <v>411</v>
      </c>
      <c r="AL90" s="232" t="s">
        <v>435</v>
      </c>
    </row>
    <row r="91" spans="1:38" s="10" customFormat="1" ht="24.75" customHeight="1" thickBot="1" x14ac:dyDescent="0.25">
      <c r="A91" s="104" t="s">
        <v>125</v>
      </c>
      <c r="B91" s="104" t="s">
        <v>266</v>
      </c>
      <c r="C91" s="112"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159"/>
      <c r="AF91" s="200" t="s">
        <v>411</v>
      </c>
      <c r="AG91" s="200" t="s">
        <v>411</v>
      </c>
      <c r="AH91" s="200" t="s">
        <v>411</v>
      </c>
      <c r="AI91" s="200" t="s">
        <v>411</v>
      </c>
      <c r="AJ91" s="200" t="s">
        <v>411</v>
      </c>
      <c r="AK91" s="200" t="s">
        <v>411</v>
      </c>
      <c r="AL91" s="232" t="s">
        <v>435</v>
      </c>
    </row>
    <row r="92" spans="1:38" s="10" customFormat="1" ht="24.75" customHeight="1" thickBot="1" x14ac:dyDescent="0.25">
      <c r="A92" s="104" t="s">
        <v>122</v>
      </c>
      <c r="B92" s="104" t="s">
        <v>219</v>
      </c>
      <c r="C92" s="112" t="s">
        <v>118</v>
      </c>
      <c r="D92" s="140"/>
      <c r="E92" s="182" t="s">
        <v>424</v>
      </c>
      <c r="F92" s="182" t="s">
        <v>424</v>
      </c>
      <c r="G92" s="182" t="s">
        <v>424</v>
      </c>
      <c r="H92" s="182" t="s">
        <v>424</v>
      </c>
      <c r="I92" s="182" t="s">
        <v>424</v>
      </c>
      <c r="J92" s="182" t="s">
        <v>424</v>
      </c>
      <c r="K92" s="182" t="s">
        <v>424</v>
      </c>
      <c r="L92" s="182" t="s">
        <v>424</v>
      </c>
      <c r="M92" s="182" t="s">
        <v>424</v>
      </c>
      <c r="N92" s="182" t="s">
        <v>424</v>
      </c>
      <c r="O92" s="182" t="s">
        <v>424</v>
      </c>
      <c r="P92" s="182" t="s">
        <v>424</v>
      </c>
      <c r="Q92" s="182" t="s">
        <v>424</v>
      </c>
      <c r="R92" s="182" t="s">
        <v>424</v>
      </c>
      <c r="S92" s="182" t="s">
        <v>424</v>
      </c>
      <c r="T92" s="182" t="s">
        <v>424</v>
      </c>
      <c r="U92" s="182" t="s">
        <v>424</v>
      </c>
      <c r="V92" s="182" t="s">
        <v>424</v>
      </c>
      <c r="W92" s="182" t="s">
        <v>424</v>
      </c>
      <c r="X92" s="182" t="s">
        <v>424</v>
      </c>
      <c r="Y92" s="182" t="s">
        <v>424</v>
      </c>
      <c r="Z92" s="182" t="s">
        <v>424</v>
      </c>
      <c r="AA92" s="182" t="s">
        <v>424</v>
      </c>
      <c r="AB92" s="182" t="s">
        <v>424</v>
      </c>
      <c r="AC92" s="182" t="s">
        <v>424</v>
      </c>
      <c r="AD92" s="182" t="s">
        <v>424</v>
      </c>
      <c r="AE92" s="159"/>
      <c r="AF92" s="200" t="s">
        <v>411</v>
      </c>
      <c r="AG92" s="200" t="s">
        <v>411</v>
      </c>
      <c r="AH92" s="200" t="s">
        <v>411</v>
      </c>
      <c r="AI92" s="200" t="s">
        <v>411</v>
      </c>
      <c r="AJ92" s="200" t="s">
        <v>411</v>
      </c>
      <c r="AK92" s="182" t="s">
        <v>424</v>
      </c>
      <c r="AL92" s="146" t="s">
        <v>412</v>
      </c>
    </row>
    <row r="93" spans="1:38" s="10" customFormat="1" ht="24.75" customHeight="1" thickBot="1" x14ac:dyDescent="0.25">
      <c r="A93" s="104" t="s">
        <v>122</v>
      </c>
      <c r="B93" s="104" t="s">
        <v>220</v>
      </c>
      <c r="C93" s="112" t="s">
        <v>119</v>
      </c>
      <c r="D93" s="140"/>
      <c r="E93" s="220" t="s">
        <v>411</v>
      </c>
      <c r="F93" s="371">
        <v>2.4207912</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159"/>
      <c r="AF93" s="200" t="s">
        <v>411</v>
      </c>
      <c r="AG93" s="200" t="s">
        <v>411</v>
      </c>
      <c r="AH93" s="200" t="s">
        <v>411</v>
      </c>
      <c r="AI93" s="200" t="s">
        <v>411</v>
      </c>
      <c r="AJ93" s="200" t="s">
        <v>411</v>
      </c>
      <c r="AK93" s="157">
        <v>179.34960000000001</v>
      </c>
      <c r="AL93" s="146" t="s">
        <v>429</v>
      </c>
    </row>
    <row r="94" spans="1:38" s="10" customFormat="1" ht="24.75" customHeight="1" thickBot="1" x14ac:dyDescent="0.25">
      <c r="A94" s="104" t="s">
        <v>122</v>
      </c>
      <c r="B94" s="213" t="s">
        <v>265</v>
      </c>
      <c r="C94" s="112" t="s">
        <v>303</v>
      </c>
      <c r="D94" s="96"/>
      <c r="E94" s="200" t="s">
        <v>411</v>
      </c>
      <c r="F94" s="200" t="s">
        <v>411</v>
      </c>
      <c r="G94" s="20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159"/>
      <c r="AF94" s="200" t="s">
        <v>411</v>
      </c>
      <c r="AG94" s="200" t="s">
        <v>411</v>
      </c>
      <c r="AH94" s="200" t="s">
        <v>411</v>
      </c>
      <c r="AI94" s="200" t="s">
        <v>411</v>
      </c>
      <c r="AJ94" s="200" t="s">
        <v>411</v>
      </c>
      <c r="AK94" s="200" t="s">
        <v>411</v>
      </c>
      <c r="AL94" s="232" t="s">
        <v>435</v>
      </c>
    </row>
    <row r="95" spans="1:38" s="10" customFormat="1" ht="24.75" customHeight="1" thickBot="1" x14ac:dyDescent="0.25">
      <c r="A95" s="104" t="s">
        <v>122</v>
      </c>
      <c r="B95" s="213" t="s">
        <v>221</v>
      </c>
      <c r="C95" s="112" t="s">
        <v>94</v>
      </c>
      <c r="D95" s="140"/>
      <c r="E95" s="183" t="s">
        <v>425</v>
      </c>
      <c r="F95" s="183" t="s">
        <v>425</v>
      </c>
      <c r="G95" s="183" t="s">
        <v>425</v>
      </c>
      <c r="H95" s="183" t="s">
        <v>425</v>
      </c>
      <c r="I95" s="183" t="s">
        <v>425</v>
      </c>
      <c r="J95" s="183" t="s">
        <v>425</v>
      </c>
      <c r="K95" s="157">
        <v>0.17520000000000002</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159"/>
      <c r="AF95" s="200" t="s">
        <v>411</v>
      </c>
      <c r="AG95" s="200" t="s">
        <v>411</v>
      </c>
      <c r="AH95" s="200" t="s">
        <v>411</v>
      </c>
      <c r="AI95" s="200" t="s">
        <v>411</v>
      </c>
      <c r="AJ95" s="200" t="s">
        <v>411</v>
      </c>
      <c r="AK95" s="157">
        <v>58.400000000000006</v>
      </c>
      <c r="AL95" s="146" t="s">
        <v>430</v>
      </c>
    </row>
    <row r="96" spans="1:38" s="10" customFormat="1" ht="24.75" customHeight="1" thickBot="1" x14ac:dyDescent="0.25">
      <c r="A96" s="104" t="s">
        <v>122</v>
      </c>
      <c r="B96" s="104" t="s">
        <v>222</v>
      </c>
      <c r="C96" s="112" t="s">
        <v>95</v>
      </c>
      <c r="D96" s="144"/>
      <c r="E96" s="182" t="s">
        <v>424</v>
      </c>
      <c r="F96" s="182" t="s">
        <v>424</v>
      </c>
      <c r="G96" s="18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159"/>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4" t="s">
        <v>223</v>
      </c>
      <c r="C97" s="112" t="s">
        <v>370</v>
      </c>
      <c r="D97" s="144"/>
      <c r="E97" s="200" t="s">
        <v>411</v>
      </c>
      <c r="F97" s="200" t="s">
        <v>411</v>
      </c>
      <c r="G97" s="200" t="s">
        <v>411</v>
      </c>
      <c r="H97" s="200" t="s">
        <v>411</v>
      </c>
      <c r="I97" s="200" t="s">
        <v>411</v>
      </c>
      <c r="J97" s="200" t="s">
        <v>411</v>
      </c>
      <c r="K97" s="200" t="s">
        <v>411</v>
      </c>
      <c r="L97" s="200" t="s">
        <v>411</v>
      </c>
      <c r="M97" s="200" t="s">
        <v>411</v>
      </c>
      <c r="N97" s="183" t="s">
        <v>425</v>
      </c>
      <c r="O97" s="183" t="s">
        <v>425</v>
      </c>
      <c r="P97" s="157">
        <v>3.9377159999999994E-2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393.77160000000003</v>
      </c>
      <c r="AE97" s="159"/>
      <c r="AF97" s="200" t="s">
        <v>411</v>
      </c>
      <c r="AG97" s="200" t="s">
        <v>411</v>
      </c>
      <c r="AH97" s="200" t="s">
        <v>411</v>
      </c>
      <c r="AI97" s="200" t="s">
        <v>411</v>
      </c>
      <c r="AJ97" s="200" t="s">
        <v>411</v>
      </c>
      <c r="AK97" s="157">
        <v>3937.7159999999999</v>
      </c>
      <c r="AL97" s="146" t="s">
        <v>432</v>
      </c>
    </row>
    <row r="98" spans="1:39" s="10" customFormat="1" ht="24.75" customHeight="1" thickBot="1" x14ac:dyDescent="0.25">
      <c r="A98" s="104" t="s">
        <v>122</v>
      </c>
      <c r="B98" s="104" t="s">
        <v>224</v>
      </c>
      <c r="C98" s="112" t="s">
        <v>319</v>
      </c>
      <c r="D98" s="144"/>
      <c r="E98" s="200" t="s">
        <v>411</v>
      </c>
      <c r="F98" s="200" t="s">
        <v>411</v>
      </c>
      <c r="G98" s="20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159"/>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160">
        <v>0.26875740000000004</v>
      </c>
      <c r="F99" s="157">
        <v>5.6763538000000002</v>
      </c>
      <c r="G99" s="200" t="s">
        <v>411</v>
      </c>
      <c r="H99" s="157">
        <v>13.43787</v>
      </c>
      <c r="I99" s="157">
        <v>0.28921399999999997</v>
      </c>
      <c r="J99" s="157">
        <v>0.44440199999999996</v>
      </c>
      <c r="K99" s="157">
        <v>0.97345199999999987</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159"/>
      <c r="AF99" s="200" t="s">
        <v>411</v>
      </c>
      <c r="AG99" s="200" t="s">
        <v>411</v>
      </c>
      <c r="AH99" s="200" t="s">
        <v>411</v>
      </c>
      <c r="AI99" s="200" t="s">
        <v>411</v>
      </c>
      <c r="AJ99" s="200" t="s">
        <v>411</v>
      </c>
      <c r="AK99" s="157">
        <v>705.4</v>
      </c>
      <c r="AL99" s="146" t="s">
        <v>414</v>
      </c>
    </row>
    <row r="100" spans="1:39" s="10" customFormat="1" ht="24.75" customHeight="1" thickBot="1" x14ac:dyDescent="0.25">
      <c r="A100" s="104" t="s">
        <v>126</v>
      </c>
      <c r="B100" s="104" t="s">
        <v>235</v>
      </c>
      <c r="C100" s="112" t="s">
        <v>288</v>
      </c>
      <c r="D100" s="144"/>
      <c r="E100" s="160">
        <v>5.1975000000000014E-2</v>
      </c>
      <c r="F100" s="157">
        <v>1.7019450000000005</v>
      </c>
      <c r="G100" s="200" t="s">
        <v>411</v>
      </c>
      <c r="H100" s="157">
        <v>3.213000000000001</v>
      </c>
      <c r="I100" s="157">
        <v>8.5050000000000014E-2</v>
      </c>
      <c r="J100" s="157">
        <v>0.12757500000000005</v>
      </c>
      <c r="K100" s="157">
        <v>0.27877500000000005</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159"/>
      <c r="AF100" s="200" t="s">
        <v>411</v>
      </c>
      <c r="AG100" s="200" t="s">
        <v>411</v>
      </c>
      <c r="AH100" s="200" t="s">
        <v>411</v>
      </c>
      <c r="AI100" s="200" t="s">
        <v>411</v>
      </c>
      <c r="AJ100" s="200" t="s">
        <v>411</v>
      </c>
      <c r="AK100" s="157">
        <v>472.50000000000011</v>
      </c>
      <c r="AL100" s="146" t="s">
        <v>414</v>
      </c>
      <c r="AM100" s="255"/>
    </row>
    <row r="101" spans="1:39" s="10" customFormat="1" ht="24.75" customHeight="1" thickBot="1" x14ac:dyDescent="0.25">
      <c r="A101" s="104" t="s">
        <v>126</v>
      </c>
      <c r="B101" s="104" t="s">
        <v>237</v>
      </c>
      <c r="C101" s="112" t="s">
        <v>281</v>
      </c>
      <c r="D101" s="144"/>
      <c r="E101" s="160">
        <v>8.2704000000000007E-3</v>
      </c>
      <c r="F101" s="157">
        <v>0.11647480000000002</v>
      </c>
      <c r="G101" s="200" t="s">
        <v>411</v>
      </c>
      <c r="H101" s="157">
        <v>0.27567999999999998</v>
      </c>
      <c r="I101" s="157">
        <v>1.3784000000000001E-2</v>
      </c>
      <c r="J101" s="157">
        <v>4.1352000000000007E-2</v>
      </c>
      <c r="K101" s="157">
        <v>9.6488000000000018E-2</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159"/>
      <c r="AF101" s="200" t="s">
        <v>411</v>
      </c>
      <c r="AG101" s="200" t="s">
        <v>411</v>
      </c>
      <c r="AH101" s="200" t="s">
        <v>411</v>
      </c>
      <c r="AI101" s="200" t="s">
        <v>411</v>
      </c>
      <c r="AJ101" s="200" t="s">
        <v>411</v>
      </c>
      <c r="AK101" s="157">
        <v>689.2</v>
      </c>
      <c r="AL101" s="146" t="s">
        <v>414</v>
      </c>
      <c r="AM101" s="255"/>
    </row>
    <row r="102" spans="1:39" s="10" customFormat="1" ht="24.75" customHeight="1" thickBot="1" x14ac:dyDescent="0.25">
      <c r="A102" s="104" t="s">
        <v>126</v>
      </c>
      <c r="B102" s="104" t="s">
        <v>238</v>
      </c>
      <c r="C102" s="112" t="s">
        <v>282</v>
      </c>
      <c r="D102" s="144"/>
      <c r="E102" s="160">
        <v>3.110396666666666E-2</v>
      </c>
      <c r="F102" s="157">
        <v>0.47151700000000002</v>
      </c>
      <c r="G102" s="200" t="s">
        <v>411</v>
      </c>
      <c r="H102" s="157">
        <v>2.6666300000000001</v>
      </c>
      <c r="I102" s="157">
        <v>3.6141999999999997E-3</v>
      </c>
      <c r="J102" s="157">
        <v>7.3077000000000003E-2</v>
      </c>
      <c r="K102" s="157">
        <v>0.43168399999999996</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159"/>
      <c r="AF102" s="200" t="s">
        <v>411</v>
      </c>
      <c r="AG102" s="200" t="s">
        <v>411</v>
      </c>
      <c r="AH102" s="200" t="s">
        <v>411</v>
      </c>
      <c r="AI102" s="200" t="s">
        <v>411</v>
      </c>
      <c r="AJ102" s="200" t="s">
        <v>411</v>
      </c>
      <c r="AK102" s="157">
        <v>483.9</v>
      </c>
      <c r="AL102" s="146" t="s">
        <v>414</v>
      </c>
      <c r="AM102" s="255"/>
    </row>
    <row r="103" spans="1:39" s="166" customFormat="1" ht="24.75" customHeight="1" thickBot="1" x14ac:dyDescent="0.25">
      <c r="A103" s="104" t="s">
        <v>126</v>
      </c>
      <c r="B103" s="104" t="s">
        <v>236</v>
      </c>
      <c r="C103" s="112" t="s">
        <v>283</v>
      </c>
      <c r="D103" s="144"/>
      <c r="E103" s="193" t="s">
        <v>427</v>
      </c>
      <c r="F103" s="194" t="s">
        <v>427</v>
      </c>
      <c r="G103" s="200" t="s">
        <v>411</v>
      </c>
      <c r="H103" s="194"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159"/>
      <c r="AF103" s="200" t="s">
        <v>411</v>
      </c>
      <c r="AG103" s="200" t="s">
        <v>411</v>
      </c>
      <c r="AH103" s="200" t="s">
        <v>411</v>
      </c>
      <c r="AI103" s="200" t="s">
        <v>411</v>
      </c>
      <c r="AJ103" s="200" t="s">
        <v>411</v>
      </c>
      <c r="AK103" s="190" t="s">
        <v>427</v>
      </c>
      <c r="AL103" s="165" t="s">
        <v>414</v>
      </c>
      <c r="AM103" s="255"/>
    </row>
    <row r="104" spans="1:39" s="10" customFormat="1" ht="24.75" customHeight="1" thickBot="1" x14ac:dyDescent="0.25">
      <c r="A104" s="104" t="s">
        <v>126</v>
      </c>
      <c r="B104" s="104" t="s">
        <v>362</v>
      </c>
      <c r="C104" s="112" t="s">
        <v>284</v>
      </c>
      <c r="D104" s="144"/>
      <c r="E104" s="160">
        <v>1.3884000000000001E-3</v>
      </c>
      <c r="F104" s="157">
        <v>6.2709400000000012E-2</v>
      </c>
      <c r="G104" s="200" t="s">
        <v>411</v>
      </c>
      <c r="H104" s="157">
        <v>4.6280000000000002E-2</v>
      </c>
      <c r="I104" s="157">
        <v>2.3140000000000001E-3</v>
      </c>
      <c r="J104" s="157">
        <v>6.9420000000000003E-3</v>
      </c>
      <c r="K104" s="157">
        <v>1.6198000000000001E-2</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159"/>
      <c r="AF104" s="200" t="s">
        <v>411</v>
      </c>
      <c r="AG104" s="200" t="s">
        <v>411</v>
      </c>
      <c r="AH104" s="200" t="s">
        <v>411</v>
      </c>
      <c r="AI104" s="200" t="s">
        <v>411</v>
      </c>
      <c r="AJ104" s="200" t="s">
        <v>411</v>
      </c>
      <c r="AK104" s="371">
        <v>115.7</v>
      </c>
      <c r="AL104" s="146" t="s">
        <v>414</v>
      </c>
      <c r="AM104" s="255"/>
    </row>
    <row r="105" spans="1:39" s="10" customFormat="1" ht="24.75" customHeight="1" thickBot="1" x14ac:dyDescent="0.25">
      <c r="A105" s="104" t="s">
        <v>126</v>
      </c>
      <c r="B105" s="104" t="s">
        <v>363</v>
      </c>
      <c r="C105" s="112" t="s">
        <v>285</v>
      </c>
      <c r="D105" s="144"/>
      <c r="E105" s="371">
        <v>1.085E-2</v>
      </c>
      <c r="F105" s="371">
        <v>0.18553500000000001</v>
      </c>
      <c r="G105" s="389" t="s">
        <v>411</v>
      </c>
      <c r="H105" s="371">
        <v>0.30380000000000001</v>
      </c>
      <c r="I105" s="371">
        <v>6.0760000000000007E-3</v>
      </c>
      <c r="J105" s="371">
        <v>9.5479999999999992E-3</v>
      </c>
      <c r="K105" s="371">
        <v>2.0831999999999996E-2</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159"/>
      <c r="AF105" s="200" t="s">
        <v>411</v>
      </c>
      <c r="AG105" s="200" t="s">
        <v>411</v>
      </c>
      <c r="AH105" s="200" t="s">
        <v>411</v>
      </c>
      <c r="AI105" s="200" t="s">
        <v>411</v>
      </c>
      <c r="AJ105" s="200" t="s">
        <v>411</v>
      </c>
      <c r="AK105" s="371">
        <v>43.4</v>
      </c>
      <c r="AL105" s="146" t="s">
        <v>414</v>
      </c>
      <c r="AM105" s="255"/>
    </row>
    <row r="106" spans="1:39" s="10" customFormat="1" ht="24.75" customHeight="1" thickBot="1" x14ac:dyDescent="0.25">
      <c r="A106" s="104" t="s">
        <v>126</v>
      </c>
      <c r="B106" s="104" t="s">
        <v>257</v>
      </c>
      <c r="C106" s="112" t="s">
        <v>286</v>
      </c>
      <c r="D106" s="144"/>
      <c r="E106" s="183" t="s">
        <v>425</v>
      </c>
      <c r="F106" s="183" t="s">
        <v>425</v>
      </c>
      <c r="G106" s="200" t="s">
        <v>411</v>
      </c>
      <c r="H106" s="183"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159"/>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100" t="s">
        <v>126</v>
      </c>
      <c r="B107" s="104" t="s">
        <v>364</v>
      </c>
      <c r="C107" s="100" t="s">
        <v>341</v>
      </c>
      <c r="D107" s="144"/>
      <c r="E107" s="193" t="s">
        <v>427</v>
      </c>
      <c r="F107" s="194" t="s">
        <v>427</v>
      </c>
      <c r="G107" s="200" t="s">
        <v>411</v>
      </c>
      <c r="H107" s="194"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159"/>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100" t="s">
        <v>126</v>
      </c>
      <c r="B108" s="104" t="s">
        <v>365</v>
      </c>
      <c r="C108" s="100" t="s">
        <v>342</v>
      </c>
      <c r="D108" s="144"/>
      <c r="E108" s="160">
        <v>0.13328050999999999</v>
      </c>
      <c r="F108" s="157">
        <v>1.3426413000000001</v>
      </c>
      <c r="G108" s="200" t="s">
        <v>411</v>
      </c>
      <c r="H108" s="157">
        <v>2.2131450000000004</v>
      </c>
      <c r="I108" s="157">
        <v>2.4590500000000001E-2</v>
      </c>
      <c r="J108" s="157">
        <v>0.29508600000000001</v>
      </c>
      <c r="K108" s="157">
        <v>1.1311630000000001</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159"/>
      <c r="AF108" s="200" t="s">
        <v>411</v>
      </c>
      <c r="AG108" s="200" t="s">
        <v>411</v>
      </c>
      <c r="AH108" s="200" t="s">
        <v>411</v>
      </c>
      <c r="AI108" s="200" t="s">
        <v>411</v>
      </c>
      <c r="AJ108" s="200" t="s">
        <v>411</v>
      </c>
      <c r="AK108" s="157">
        <v>9836.2000000000007</v>
      </c>
      <c r="AL108" s="146" t="s">
        <v>414</v>
      </c>
      <c r="AM108" s="255"/>
    </row>
    <row r="109" spans="1:39" s="10" customFormat="1" ht="24.75" customHeight="1" thickBot="1" x14ac:dyDescent="0.25">
      <c r="A109" s="100" t="s">
        <v>126</v>
      </c>
      <c r="B109" s="104" t="s">
        <v>366</v>
      </c>
      <c r="C109" s="100" t="s">
        <v>324</v>
      </c>
      <c r="D109" s="144"/>
      <c r="E109" s="183" t="s">
        <v>425</v>
      </c>
      <c r="F109" s="183" t="s">
        <v>425</v>
      </c>
      <c r="G109" s="200" t="s">
        <v>411</v>
      </c>
      <c r="H109" s="183" t="s">
        <v>425</v>
      </c>
      <c r="I109" s="183" t="s">
        <v>425</v>
      </c>
      <c r="J109" s="183" t="s">
        <v>425</v>
      </c>
      <c r="K109" s="183" t="s">
        <v>425</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159"/>
      <c r="AF109" s="200" t="s">
        <v>411</v>
      </c>
      <c r="AG109" s="200" t="s">
        <v>411</v>
      </c>
      <c r="AH109" s="200" t="s">
        <v>411</v>
      </c>
      <c r="AI109" s="200" t="s">
        <v>411</v>
      </c>
      <c r="AJ109" s="200" t="s">
        <v>411</v>
      </c>
      <c r="AK109" s="183" t="s">
        <v>425</v>
      </c>
      <c r="AL109" s="146" t="s">
        <v>414</v>
      </c>
      <c r="AM109" s="255"/>
    </row>
    <row r="110" spans="1:39" s="10" customFormat="1" ht="24.75" customHeight="1" thickBot="1" x14ac:dyDescent="0.25">
      <c r="A110" s="100" t="s">
        <v>126</v>
      </c>
      <c r="B110" s="104" t="s">
        <v>367</v>
      </c>
      <c r="C110" s="100" t="s">
        <v>325</v>
      </c>
      <c r="D110" s="144"/>
      <c r="E110" s="183" t="s">
        <v>425</v>
      </c>
      <c r="F110" s="183" t="s">
        <v>425</v>
      </c>
      <c r="G110" s="200" t="s">
        <v>411</v>
      </c>
      <c r="H110" s="183" t="s">
        <v>425</v>
      </c>
      <c r="I110" s="183" t="s">
        <v>425</v>
      </c>
      <c r="J110" s="183" t="s">
        <v>425</v>
      </c>
      <c r="K110" s="183" t="s">
        <v>425</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159"/>
      <c r="AF110" s="200" t="s">
        <v>411</v>
      </c>
      <c r="AG110" s="200" t="s">
        <v>411</v>
      </c>
      <c r="AH110" s="200" t="s">
        <v>411</v>
      </c>
      <c r="AI110" s="200" t="s">
        <v>411</v>
      </c>
      <c r="AJ110" s="200" t="s">
        <v>411</v>
      </c>
      <c r="AK110" s="200" t="s">
        <v>411</v>
      </c>
      <c r="AL110" s="146" t="s">
        <v>414</v>
      </c>
      <c r="AM110" s="255"/>
    </row>
    <row r="111" spans="1:39" s="10" customFormat="1" ht="24.75" customHeight="1" thickBot="1" x14ac:dyDescent="0.25">
      <c r="A111" s="104" t="s">
        <v>126</v>
      </c>
      <c r="B111" s="104" t="s">
        <v>368</v>
      </c>
      <c r="C111" s="112" t="s">
        <v>287</v>
      </c>
      <c r="D111" s="144"/>
      <c r="E111" s="200" t="s">
        <v>411</v>
      </c>
      <c r="F111" s="200" t="s">
        <v>411</v>
      </c>
      <c r="G111" s="200" t="s">
        <v>411</v>
      </c>
      <c r="H111" s="20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159"/>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57">
        <v>2.6330399999999998</v>
      </c>
      <c r="F112" s="200" t="s">
        <v>411</v>
      </c>
      <c r="G112" s="200" t="s">
        <v>411</v>
      </c>
      <c r="H112" s="157">
        <v>3.6490500000000003</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159"/>
      <c r="AF112" s="200" t="s">
        <v>411</v>
      </c>
      <c r="AG112" s="200" t="s">
        <v>411</v>
      </c>
      <c r="AH112" s="200" t="s">
        <v>411</v>
      </c>
      <c r="AI112" s="200" t="s">
        <v>411</v>
      </c>
      <c r="AJ112" s="200" t="s">
        <v>411</v>
      </c>
      <c r="AK112" s="167">
        <v>42930000</v>
      </c>
      <c r="AL112" s="146" t="s">
        <v>423</v>
      </c>
    </row>
    <row r="113" spans="1:38" s="10" customFormat="1" ht="24.75" customHeight="1" thickBot="1" x14ac:dyDescent="0.25">
      <c r="A113" s="104" t="s">
        <v>136</v>
      </c>
      <c r="B113" s="91" t="s">
        <v>254</v>
      </c>
      <c r="C113" s="114" t="s">
        <v>143</v>
      </c>
      <c r="D113" s="96"/>
      <c r="E113" s="371">
        <v>4.9348029200000001</v>
      </c>
      <c r="F113" s="200" t="s">
        <v>411</v>
      </c>
      <c r="G113" s="200" t="s">
        <v>411</v>
      </c>
      <c r="H113" s="157">
        <v>11.619660666666665</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159"/>
      <c r="AF113" s="200" t="s">
        <v>411</v>
      </c>
      <c r="AG113" s="200" t="s">
        <v>411</v>
      </c>
      <c r="AH113" s="200" t="s">
        <v>411</v>
      </c>
      <c r="AI113" s="200" t="s">
        <v>411</v>
      </c>
      <c r="AJ113" s="200" t="s">
        <v>411</v>
      </c>
      <c r="AK113" s="157">
        <v>12346.300000000001</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159"/>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159"/>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2" t="s">
        <v>304</v>
      </c>
      <c r="D116" s="96"/>
      <c r="E116" s="183" t="s">
        <v>425</v>
      </c>
      <c r="F116" s="200" t="s">
        <v>411</v>
      </c>
      <c r="G116" s="200" t="s">
        <v>411</v>
      </c>
      <c r="H116" s="157">
        <v>5.5082899999999997</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159"/>
      <c r="AF116" s="200" t="s">
        <v>411</v>
      </c>
      <c r="AG116" s="200" t="s">
        <v>411</v>
      </c>
      <c r="AH116" s="200" t="s">
        <v>411</v>
      </c>
      <c r="AI116" s="200" t="s">
        <v>411</v>
      </c>
      <c r="AJ116" s="200" t="s">
        <v>411</v>
      </c>
      <c r="AK116" s="371">
        <v>12346.300000000001</v>
      </c>
      <c r="AL116" s="146" t="s">
        <v>414</v>
      </c>
    </row>
    <row r="117" spans="1:38" s="10" customFormat="1" ht="24.75" customHeight="1" thickBot="1" x14ac:dyDescent="0.25">
      <c r="A117" s="104" t="s">
        <v>136</v>
      </c>
      <c r="B117" s="104" t="s">
        <v>308</v>
      </c>
      <c r="C117" s="112"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159"/>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2"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159"/>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3.2039999999999999E-2</v>
      </c>
      <c r="J119" s="157">
        <v>0.83304000000000011</v>
      </c>
      <c r="K119" s="157">
        <v>0.83304000000000011</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159"/>
      <c r="AF119" s="200" t="s">
        <v>411</v>
      </c>
      <c r="AG119" s="200" t="s">
        <v>411</v>
      </c>
      <c r="AH119" s="200" t="s">
        <v>411</v>
      </c>
      <c r="AI119" s="200" t="s">
        <v>411</v>
      </c>
      <c r="AJ119" s="200" t="s">
        <v>411</v>
      </c>
      <c r="AK119" s="257">
        <v>534000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159"/>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2" t="s">
        <v>311</v>
      </c>
      <c r="D121" s="141"/>
      <c r="E121" s="200" t="s">
        <v>411</v>
      </c>
      <c r="F121" s="157">
        <v>0.45923999999999998</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159"/>
      <c r="AF121" s="200" t="s">
        <v>411</v>
      </c>
      <c r="AG121" s="200" t="s">
        <v>411</v>
      </c>
      <c r="AH121" s="200" t="s">
        <v>411</v>
      </c>
      <c r="AI121" s="200" t="s">
        <v>411</v>
      </c>
      <c r="AJ121" s="200" t="s">
        <v>411</v>
      </c>
      <c r="AK121" s="257">
        <v>534000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159"/>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159"/>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159"/>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00" t="s">
        <v>411</v>
      </c>
      <c r="F125" s="371">
        <v>0.76349527127924344</v>
      </c>
      <c r="G125" s="20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159"/>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183" t="s">
        <v>425</v>
      </c>
      <c r="F126" s="183" t="s">
        <v>425</v>
      </c>
      <c r="G126" s="183"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159"/>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159"/>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4" t="s">
        <v>242</v>
      </c>
      <c r="C128" s="112" t="s">
        <v>108</v>
      </c>
      <c r="D128" s="96"/>
      <c r="E128" s="183" t="s">
        <v>425</v>
      </c>
      <c r="F128" s="183" t="s">
        <v>425</v>
      </c>
      <c r="G128" s="183"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159"/>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4" t="s">
        <v>343</v>
      </c>
      <c r="C129" s="95" t="s">
        <v>107</v>
      </c>
      <c r="D129" s="96"/>
      <c r="E129" s="183" t="s">
        <v>425</v>
      </c>
      <c r="F129" s="183" t="s">
        <v>425</v>
      </c>
      <c r="G129" s="183" t="s">
        <v>425</v>
      </c>
      <c r="H129" s="183" t="s">
        <v>425</v>
      </c>
      <c r="I129" s="183" t="s">
        <v>425</v>
      </c>
      <c r="J129" s="183" t="s">
        <v>425</v>
      </c>
      <c r="K129" s="183" t="s">
        <v>425</v>
      </c>
      <c r="L129" s="183" t="s">
        <v>425</v>
      </c>
      <c r="M129" s="183" t="s">
        <v>425</v>
      </c>
      <c r="N129" s="183" t="s">
        <v>425</v>
      </c>
      <c r="O129" s="183" t="s">
        <v>425</v>
      </c>
      <c r="P129" s="183" t="s">
        <v>425</v>
      </c>
      <c r="Q129" s="183" t="s">
        <v>425</v>
      </c>
      <c r="R129" s="183" t="s">
        <v>425</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159"/>
      <c r="AF129" s="200" t="s">
        <v>411</v>
      </c>
      <c r="AG129" s="200" t="s">
        <v>411</v>
      </c>
      <c r="AH129" s="200" t="s">
        <v>411</v>
      </c>
      <c r="AI129" s="200" t="s">
        <v>411</v>
      </c>
      <c r="AJ129" s="200" t="s">
        <v>411</v>
      </c>
      <c r="AK129" s="183" t="s">
        <v>425</v>
      </c>
      <c r="AL129" s="146" t="s">
        <v>416</v>
      </c>
    </row>
    <row r="130" spans="1:67" s="10" customFormat="1" ht="24.75" customHeight="1" thickBot="1" x14ac:dyDescent="0.25">
      <c r="A130" s="104" t="s">
        <v>127</v>
      </c>
      <c r="B130" s="104" t="s">
        <v>344</v>
      </c>
      <c r="C130" s="214" t="s">
        <v>345</v>
      </c>
      <c r="D130" s="96"/>
      <c r="E130" s="183" t="s">
        <v>425</v>
      </c>
      <c r="F130" s="183" t="s">
        <v>425</v>
      </c>
      <c r="G130" s="183"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159"/>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4" t="s">
        <v>346</v>
      </c>
      <c r="C131" s="95" t="s">
        <v>158</v>
      </c>
      <c r="D131" s="96"/>
      <c r="E131" s="183" t="s">
        <v>425</v>
      </c>
      <c r="F131" s="183" t="s">
        <v>425</v>
      </c>
      <c r="G131" s="183" t="s">
        <v>425</v>
      </c>
      <c r="H131" s="183" t="s">
        <v>425</v>
      </c>
      <c r="I131" s="183" t="s">
        <v>425</v>
      </c>
      <c r="J131" s="183" t="s">
        <v>425</v>
      </c>
      <c r="K131" s="183" t="s">
        <v>425</v>
      </c>
      <c r="L131" s="183" t="s">
        <v>425</v>
      </c>
      <c r="M131" s="183" t="s">
        <v>425</v>
      </c>
      <c r="N131" s="183" t="s">
        <v>425</v>
      </c>
      <c r="O131" s="183" t="s">
        <v>425</v>
      </c>
      <c r="P131" s="183" t="s">
        <v>425</v>
      </c>
      <c r="Q131" s="183" t="s">
        <v>425</v>
      </c>
      <c r="R131" s="183" t="s">
        <v>425</v>
      </c>
      <c r="S131" s="183" t="s">
        <v>425</v>
      </c>
      <c r="T131" s="183" t="s">
        <v>425</v>
      </c>
      <c r="U131" s="183" t="s">
        <v>425</v>
      </c>
      <c r="V131" s="183" t="s">
        <v>425</v>
      </c>
      <c r="W131" s="183" t="s">
        <v>425</v>
      </c>
      <c r="X131" s="183" t="s">
        <v>425</v>
      </c>
      <c r="Y131" s="183" t="s">
        <v>425</v>
      </c>
      <c r="Z131" s="183" t="s">
        <v>425</v>
      </c>
      <c r="AA131" s="183" t="s">
        <v>425</v>
      </c>
      <c r="AB131" s="183" t="s">
        <v>425</v>
      </c>
      <c r="AC131" s="183" t="s">
        <v>425</v>
      </c>
      <c r="AD131" s="183" t="s">
        <v>425</v>
      </c>
      <c r="AE131" s="159"/>
      <c r="AF131" s="200" t="s">
        <v>411</v>
      </c>
      <c r="AG131" s="200" t="s">
        <v>411</v>
      </c>
      <c r="AH131" s="200" t="s">
        <v>411</v>
      </c>
      <c r="AI131" s="200" t="s">
        <v>411</v>
      </c>
      <c r="AJ131" s="200" t="s">
        <v>411</v>
      </c>
      <c r="AK131" s="183" t="s">
        <v>425</v>
      </c>
      <c r="AL131" s="146" t="s">
        <v>416</v>
      </c>
    </row>
    <row r="132" spans="1:67" s="10" customFormat="1" ht="24.75" customHeight="1" thickBot="1" x14ac:dyDescent="0.25">
      <c r="A132" s="104" t="s">
        <v>127</v>
      </c>
      <c r="B132" s="104" t="s">
        <v>347</v>
      </c>
      <c r="C132" s="95" t="s">
        <v>113</v>
      </c>
      <c r="D132" s="96"/>
      <c r="E132" s="183" t="s">
        <v>425</v>
      </c>
      <c r="F132" s="183" t="s">
        <v>425</v>
      </c>
      <c r="G132" s="183"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159"/>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4" t="s">
        <v>348</v>
      </c>
      <c r="C133" s="95" t="s">
        <v>102</v>
      </c>
      <c r="D133" s="96"/>
      <c r="E133" s="182" t="s">
        <v>424</v>
      </c>
      <c r="F133" s="182" t="s">
        <v>424</v>
      </c>
      <c r="G133" s="18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159"/>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4" t="s">
        <v>349</v>
      </c>
      <c r="C134" s="112" t="s">
        <v>297</v>
      </c>
      <c r="D134" s="96"/>
      <c r="E134" s="200" t="s">
        <v>411</v>
      </c>
      <c r="F134" s="200" t="s">
        <v>411</v>
      </c>
      <c r="G134" s="20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159"/>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183" t="s">
        <v>425</v>
      </c>
      <c r="F135" s="183" t="s">
        <v>425</v>
      </c>
      <c r="G135" s="183"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159"/>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00" t="s">
        <v>411</v>
      </c>
      <c r="F136" s="157">
        <v>4.5449999999999996E-3</v>
      </c>
      <c r="G136" s="200" t="s">
        <v>411</v>
      </c>
      <c r="H136" s="183" t="s">
        <v>425</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159"/>
      <c r="AF136" s="200" t="s">
        <v>411</v>
      </c>
      <c r="AG136" s="200" t="s">
        <v>411</v>
      </c>
      <c r="AH136" s="200" t="s">
        <v>411</v>
      </c>
      <c r="AI136" s="200" t="s">
        <v>411</v>
      </c>
      <c r="AJ136" s="200" t="s">
        <v>411</v>
      </c>
      <c r="AK136" s="157">
        <v>303</v>
      </c>
      <c r="AL136" s="232" t="s">
        <v>480</v>
      </c>
    </row>
    <row r="137" spans="1:67" s="10" customFormat="1" ht="24.75" customHeight="1" thickBot="1" x14ac:dyDescent="0.25">
      <c r="A137" s="104" t="s">
        <v>127</v>
      </c>
      <c r="B137" s="104" t="s">
        <v>115</v>
      </c>
      <c r="C137" s="112" t="s">
        <v>117</v>
      </c>
      <c r="D137" s="96"/>
      <c r="E137" s="200" t="s">
        <v>411</v>
      </c>
      <c r="F137" s="157">
        <v>9.7499999999999998E-5</v>
      </c>
      <c r="G137" s="20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159"/>
      <c r="AF137" s="200" t="s">
        <v>411</v>
      </c>
      <c r="AG137" s="200" t="s">
        <v>411</v>
      </c>
      <c r="AH137" s="200" t="s">
        <v>411</v>
      </c>
      <c r="AI137" s="200" t="s">
        <v>411</v>
      </c>
      <c r="AJ137" s="200" t="s">
        <v>411</v>
      </c>
      <c r="AK137" s="157">
        <v>6.5</v>
      </c>
      <c r="AL137" s="232" t="s">
        <v>479</v>
      </c>
    </row>
    <row r="138" spans="1:67" s="10" customFormat="1" ht="24.75" customHeight="1" thickBot="1" x14ac:dyDescent="0.25">
      <c r="A138" s="104" t="s">
        <v>127</v>
      </c>
      <c r="B138" s="104" t="s">
        <v>263</v>
      </c>
      <c r="C138" s="112" t="s">
        <v>264</v>
      </c>
      <c r="D138" s="141"/>
      <c r="E138" s="200" t="s">
        <v>411</v>
      </c>
      <c r="F138" s="200" t="s">
        <v>411</v>
      </c>
      <c r="G138" s="20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159"/>
      <c r="AF138" s="200" t="s">
        <v>411</v>
      </c>
      <c r="AG138" s="200" t="s">
        <v>411</v>
      </c>
      <c r="AH138" s="200" t="s">
        <v>411</v>
      </c>
      <c r="AI138" s="200" t="s">
        <v>411</v>
      </c>
      <c r="AJ138" s="200" t="s">
        <v>411</v>
      </c>
      <c r="AK138" s="200" t="s">
        <v>411</v>
      </c>
      <c r="AL138" s="232" t="s">
        <v>447</v>
      </c>
    </row>
    <row r="139" spans="1:67" s="10" customFormat="1" ht="24.75" customHeight="1" thickBot="1" x14ac:dyDescent="0.25">
      <c r="A139" s="104" t="s">
        <v>127</v>
      </c>
      <c r="B139" s="104" t="s">
        <v>244</v>
      </c>
      <c r="C139" s="112" t="s">
        <v>302</v>
      </c>
      <c r="D139" s="141"/>
      <c r="E139" s="183" t="s">
        <v>425</v>
      </c>
      <c r="F139" s="183" t="s">
        <v>425</v>
      </c>
      <c r="G139" s="183"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159"/>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159"/>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129" t="s">
        <v>350</v>
      </c>
      <c r="D141" s="252" t="s">
        <v>314</v>
      </c>
      <c r="E141" s="161">
        <f>SUM(E14:E140)</f>
        <v>17.85199840261977</v>
      </c>
      <c r="F141" s="161">
        <f t="shared" ref="F141:AD141" si="0">SUM(F14:F140)</f>
        <v>41.9541805280546</v>
      </c>
      <c r="G141" s="161">
        <f t="shared" si="0"/>
        <v>1.8719877897683894</v>
      </c>
      <c r="H141" s="161">
        <f t="shared" si="0"/>
        <v>43.408242633448452</v>
      </c>
      <c r="I141" s="161">
        <f t="shared" si="0"/>
        <v>19.751528928650639</v>
      </c>
      <c r="J141" s="161">
        <f t="shared" si="0"/>
        <v>21.953024929948185</v>
      </c>
      <c r="K141" s="161">
        <f t="shared" si="0"/>
        <v>25.779742691247389</v>
      </c>
      <c r="L141" s="161">
        <f t="shared" si="0"/>
        <v>2.0130381361553651</v>
      </c>
      <c r="M141" s="161">
        <f t="shared" si="0"/>
        <v>118.5490447605021</v>
      </c>
      <c r="N141" s="161">
        <f t="shared" si="0"/>
        <v>1.0228366611352331</v>
      </c>
      <c r="O141" s="161">
        <f t="shared" si="0"/>
        <v>0.36627686612195881</v>
      </c>
      <c r="P141" s="161">
        <f t="shared" si="0"/>
        <v>7.8492420343156899E-2</v>
      </c>
      <c r="Q141" s="161">
        <f t="shared" si="0"/>
        <v>3.1091034494082799E-2</v>
      </c>
      <c r="R141" s="161">
        <f t="shared" si="0"/>
        <v>0.6588681464196352</v>
      </c>
      <c r="S141" s="161">
        <f t="shared" si="0"/>
        <v>0.21298021186436938</v>
      </c>
      <c r="T141" s="161">
        <f t="shared" si="0"/>
        <v>0.23213301561403418</v>
      </c>
      <c r="U141" s="161">
        <f t="shared" si="0"/>
        <v>8.0184544889375098E-2</v>
      </c>
      <c r="V141" s="161">
        <f t="shared" si="0"/>
        <v>14.852181496899826</v>
      </c>
      <c r="W141" s="161">
        <f t="shared" si="0"/>
        <v>20.28461450054014</v>
      </c>
      <c r="X141" s="161">
        <f t="shared" si="0"/>
        <v>3.065311028805628</v>
      </c>
      <c r="Y141" s="161">
        <f t="shared" si="0"/>
        <v>2.8358390889721856</v>
      </c>
      <c r="Z141" s="161">
        <f t="shared" si="0"/>
        <v>1.0732350475409229</v>
      </c>
      <c r="AA141" s="161">
        <f t="shared" si="0"/>
        <v>1.7951192567829917</v>
      </c>
      <c r="AB141" s="161">
        <f t="shared" si="0"/>
        <v>8.769372846883023</v>
      </c>
      <c r="AC141" s="161">
        <f t="shared" si="0"/>
        <v>0.13662765281313241</v>
      </c>
      <c r="AD141" s="161">
        <f t="shared" si="0"/>
        <v>393.82539576370743</v>
      </c>
      <c r="AE141" s="159"/>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59"/>
      <c r="AF142" s="162"/>
      <c r="AG142" s="162"/>
      <c r="AH142" s="162"/>
      <c r="AI142" s="162"/>
      <c r="AJ142" s="162"/>
      <c r="AK142" s="162"/>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244"/>
      <c r="B152" s="245" t="s">
        <v>470</v>
      </c>
      <c r="C152" s="246" t="s">
        <v>471</v>
      </c>
      <c r="D152" s="244" t="s">
        <v>106</v>
      </c>
      <c r="E152" s="164">
        <f>SUM(E$141, E$151, IF(AND(ISNUMBER(SEARCH($B$4,"AT|BE|CH|GB|IE|LT|LU|NL")),SUM(E$143:E$149)&gt;0),SUM(E$143:E$149)-SUM(E$27:E$33),0))</f>
        <v>17.85199840261977</v>
      </c>
      <c r="F152" s="164">
        <f t="shared" ref="F152:AD152" si="1">SUM(F$141, F$151, IF(AND(ISNUMBER(SEARCH($B$4,"AT|BE|CH|GB|IE|LT|LU|NL")),SUM(F$143:F$149)&gt;0),SUM(F$143:F$149)-SUM(F$27:F$33),0))</f>
        <v>41.9541805280546</v>
      </c>
      <c r="G152" s="164">
        <f t="shared" si="1"/>
        <v>1.8719877897683894</v>
      </c>
      <c r="H152" s="164">
        <f t="shared" si="1"/>
        <v>43.408242633448452</v>
      </c>
      <c r="I152" s="164">
        <f t="shared" si="1"/>
        <v>19.751528928650639</v>
      </c>
      <c r="J152" s="164">
        <f t="shared" si="1"/>
        <v>21.953024929948185</v>
      </c>
      <c r="K152" s="164">
        <f t="shared" si="1"/>
        <v>25.779742691247389</v>
      </c>
      <c r="L152" s="164">
        <f t="shared" si="1"/>
        <v>2.0130381361553651</v>
      </c>
      <c r="M152" s="164">
        <f t="shared" si="1"/>
        <v>118.5490447605021</v>
      </c>
      <c r="N152" s="164">
        <f t="shared" si="1"/>
        <v>1.0228366611352331</v>
      </c>
      <c r="O152" s="164">
        <f t="shared" si="1"/>
        <v>0.36627686612195881</v>
      </c>
      <c r="P152" s="164">
        <f t="shared" si="1"/>
        <v>7.8492420343156899E-2</v>
      </c>
      <c r="Q152" s="164">
        <f t="shared" si="1"/>
        <v>3.1091034494082799E-2</v>
      </c>
      <c r="R152" s="164">
        <f t="shared" si="1"/>
        <v>0.6588681464196352</v>
      </c>
      <c r="S152" s="164">
        <f t="shared" si="1"/>
        <v>0.21298021186436938</v>
      </c>
      <c r="T152" s="164">
        <f t="shared" si="1"/>
        <v>0.23213301561403418</v>
      </c>
      <c r="U152" s="164">
        <f t="shared" si="1"/>
        <v>8.0184544889375098E-2</v>
      </c>
      <c r="V152" s="164">
        <f t="shared" si="1"/>
        <v>14.852181496899826</v>
      </c>
      <c r="W152" s="164">
        <f t="shared" si="1"/>
        <v>20.28461450054014</v>
      </c>
      <c r="X152" s="164">
        <f t="shared" si="1"/>
        <v>3.065311028805628</v>
      </c>
      <c r="Y152" s="164">
        <f t="shared" si="1"/>
        <v>2.8358390889721856</v>
      </c>
      <c r="Z152" s="164">
        <f t="shared" si="1"/>
        <v>1.0732350475409229</v>
      </c>
      <c r="AA152" s="164">
        <f t="shared" si="1"/>
        <v>1.7951192567829917</v>
      </c>
      <c r="AB152" s="164">
        <f t="shared" si="1"/>
        <v>8.769372846883023</v>
      </c>
      <c r="AC152" s="164">
        <f t="shared" si="1"/>
        <v>0.13662765281313241</v>
      </c>
      <c r="AD152" s="164">
        <f t="shared" si="1"/>
        <v>393.82539576370743</v>
      </c>
      <c r="AE152" s="239"/>
      <c r="AF152" s="164"/>
      <c r="AG152" s="164"/>
      <c r="AH152" s="164"/>
      <c r="AI152" s="164"/>
      <c r="AJ152" s="164"/>
      <c r="AK152" s="164"/>
      <c r="AL152" s="149" t="s">
        <v>411</v>
      </c>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17.85199840261977</v>
      </c>
      <c r="F154" s="164">
        <f>SUM(F$141, F$153, -1 * IF(OR($B$6=2005,$B$6&gt;=2020),SUM(F$99:F$122),0), IF(AND(ISNUMBER(SEARCH($B$4,"AT|BE|CH|GB|IE|LT|LU|NL")),SUM(F$143:F$149)&gt;0),SUM(F$143:F$149)-SUM(F$27:F$33),0))</f>
        <v>41.9541805280546</v>
      </c>
      <c r="G154" s="164">
        <f>SUM(G$141, G$153, IF(AND(ISNUMBER(SEARCH($B$4,"AT|BE|CH|GB|IE|LT|LU|NL")),SUM(G$143:G$149)&gt;0),SUM(G$143:G$149)-SUM(G$27:G$33),0))</f>
        <v>1.8719877897683894</v>
      </c>
      <c r="H154" s="164">
        <f>SUM(H$141, H$153, IF(AND(ISNUMBER(SEARCH($B$4,"AT|BE|CH|GB|IE|LT|LU|NL")),SUM(H$143:H$149)&gt;0),SUM(H$143:H$149)-SUM(H$27:H$33),0))</f>
        <v>43.408242633448452</v>
      </c>
      <c r="I154" s="164">
        <f t="shared" ref="I154:AD154" si="2">SUM(I$141, I$153, IF(AND(ISNUMBER(SEARCH($B$4,"AT|BE|CH|GB|IE|LT|LU|NL")),SUM(I$143:I$149)&gt;0),SUM(I$143:I$149)-SUM(I$27:I$33),0))</f>
        <v>19.751528928650639</v>
      </c>
      <c r="J154" s="164">
        <f t="shared" si="2"/>
        <v>21.953024929948185</v>
      </c>
      <c r="K154" s="164">
        <f t="shared" si="2"/>
        <v>25.779742691247389</v>
      </c>
      <c r="L154" s="164">
        <f t="shared" si="2"/>
        <v>2.0130381361553651</v>
      </c>
      <c r="M154" s="164">
        <f t="shared" si="2"/>
        <v>118.5490447605021</v>
      </c>
      <c r="N154" s="164">
        <f t="shared" si="2"/>
        <v>1.0228366611352331</v>
      </c>
      <c r="O154" s="164">
        <f t="shared" si="2"/>
        <v>0.36627686612195881</v>
      </c>
      <c r="P154" s="164">
        <f t="shared" si="2"/>
        <v>7.8492420343156899E-2</v>
      </c>
      <c r="Q154" s="164">
        <f t="shared" si="2"/>
        <v>3.1091034494082799E-2</v>
      </c>
      <c r="R154" s="164">
        <f t="shared" si="2"/>
        <v>0.6588681464196352</v>
      </c>
      <c r="S154" s="164">
        <f t="shared" si="2"/>
        <v>0.21298021186436938</v>
      </c>
      <c r="T154" s="164">
        <f t="shared" si="2"/>
        <v>0.23213301561403418</v>
      </c>
      <c r="U154" s="164">
        <f t="shared" si="2"/>
        <v>8.0184544889375098E-2</v>
      </c>
      <c r="V154" s="164">
        <f t="shared" si="2"/>
        <v>14.852181496899826</v>
      </c>
      <c r="W154" s="164">
        <f t="shared" si="2"/>
        <v>20.28461450054014</v>
      </c>
      <c r="X154" s="164">
        <f t="shared" si="2"/>
        <v>3.065311028805628</v>
      </c>
      <c r="Y154" s="164">
        <f t="shared" si="2"/>
        <v>2.8358390889721856</v>
      </c>
      <c r="Z154" s="164">
        <f t="shared" si="2"/>
        <v>1.0732350475409229</v>
      </c>
      <c r="AA154" s="164">
        <f t="shared" si="2"/>
        <v>1.7951192567829917</v>
      </c>
      <c r="AB154" s="164">
        <f t="shared" si="2"/>
        <v>8.769372846883023</v>
      </c>
      <c r="AC154" s="164">
        <f t="shared" si="2"/>
        <v>0.13662765281313241</v>
      </c>
      <c r="AD154" s="164">
        <f t="shared" si="2"/>
        <v>393.82539576370743</v>
      </c>
      <c r="AE154" s="247"/>
      <c r="AF154" s="164"/>
      <c r="AG154" s="164"/>
      <c r="AH154" s="164"/>
      <c r="AI154" s="164"/>
      <c r="AJ154" s="164"/>
      <c r="AK154" s="164"/>
      <c r="AL154" s="149" t="s">
        <v>411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154"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155"/>
      <c r="AN159" s="156"/>
      <c r="AO159" s="156"/>
      <c r="AP159" s="156"/>
      <c r="AQ159" s="156"/>
      <c r="AR159" s="156"/>
      <c r="AS159" s="156"/>
      <c r="AT159" s="156"/>
      <c r="AU159" s="156"/>
      <c r="AV159" s="156"/>
      <c r="AW159" s="156"/>
      <c r="AX159" s="156"/>
      <c r="AY159" s="156"/>
      <c r="AZ159" s="156"/>
      <c r="BA159" s="156"/>
      <c r="BB159" s="156"/>
      <c r="BC159" s="156"/>
      <c r="BD159" s="156"/>
      <c r="BE159" s="156"/>
      <c r="BF159" s="156"/>
      <c r="BG159" s="156"/>
      <c r="BH159" s="156"/>
      <c r="BI159" s="156"/>
      <c r="BJ159" s="156"/>
      <c r="BK159" s="156"/>
      <c r="BL159" s="156"/>
      <c r="BM159" s="156"/>
      <c r="BN159" s="156"/>
      <c r="BO159" s="156"/>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24.7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48.75" customHeight="1" x14ac:dyDescent="0.2">
      <c r="A166" s="463" t="s">
        <v>448</v>
      </c>
      <c r="B166" s="463"/>
      <c r="C166" s="463"/>
      <c r="D166" s="463"/>
      <c r="E166" s="463"/>
      <c r="F166" s="463"/>
      <c r="G166" s="463"/>
    </row>
    <row r="167" spans="1:67" s="84" customFormat="1" ht="58.5" customHeight="1" x14ac:dyDescent="0.2">
      <c r="A167" s="463" t="s">
        <v>449</v>
      </c>
      <c r="B167" s="463"/>
      <c r="C167" s="463"/>
      <c r="D167" s="463"/>
      <c r="E167" s="463"/>
      <c r="F167" s="463"/>
      <c r="G167" s="463"/>
    </row>
    <row r="168" spans="1:67" s="84" customFormat="1" ht="24.75" customHeight="1" x14ac:dyDescent="0.2">
      <c r="A168" s="463" t="s">
        <v>450</v>
      </c>
      <c r="B168" s="463"/>
      <c r="C168" s="463"/>
      <c r="D168" s="463"/>
      <c r="E168" s="463"/>
      <c r="F168" s="463"/>
      <c r="G168" s="463"/>
    </row>
    <row r="169" spans="1:67" s="84" customFormat="1" ht="22.5" customHeight="1" x14ac:dyDescent="0.2">
      <c r="A169" s="463" t="s">
        <v>451</v>
      </c>
      <c r="B169" s="463"/>
      <c r="C169" s="463"/>
      <c r="D169" s="463"/>
      <c r="E169" s="463"/>
      <c r="F169" s="463"/>
      <c r="G169" s="463"/>
    </row>
    <row r="170" spans="1:67" s="84" customFormat="1" ht="52.5" customHeight="1" x14ac:dyDescent="0.2">
      <c r="A170" s="463" t="s">
        <v>452</v>
      </c>
      <c r="B170" s="463"/>
      <c r="C170" s="463"/>
      <c r="D170" s="463"/>
      <c r="E170" s="463"/>
      <c r="F170" s="463"/>
      <c r="G170" s="463"/>
    </row>
    <row r="171" spans="1:67" s="84" customFormat="1" ht="12" x14ac:dyDescent="0.2">
      <c r="C171" s="122"/>
    </row>
  </sheetData>
  <mergeCells count="42">
    <mergeCell ref="AH11:AH12"/>
    <mergeCell ref="W10:AD10"/>
    <mergeCell ref="Q10:V10"/>
    <mergeCell ref="M11:M12"/>
    <mergeCell ref="N11:N12"/>
    <mergeCell ref="AC11:AC12"/>
    <mergeCell ref="AD11:AD12"/>
    <mergeCell ref="AF11:AF12"/>
    <mergeCell ref="Q11:Q12"/>
    <mergeCell ref="R11:R12"/>
    <mergeCell ref="S11:S12"/>
    <mergeCell ref="T11:T12"/>
    <mergeCell ref="U11:U12"/>
    <mergeCell ref="V11:V12"/>
    <mergeCell ref="H11:H12"/>
    <mergeCell ref="A170:G170"/>
    <mergeCell ref="A10:A12"/>
    <mergeCell ref="B10:D12"/>
    <mergeCell ref="E10:H10"/>
    <mergeCell ref="A168:G168"/>
    <mergeCell ref="A169:G169"/>
    <mergeCell ref="A166:G166"/>
    <mergeCell ref="E11:E12"/>
    <mergeCell ref="F11:F12"/>
    <mergeCell ref="G11:G12"/>
    <mergeCell ref="A167:G167"/>
    <mergeCell ref="I10:L10"/>
    <mergeCell ref="AF10:AL10"/>
    <mergeCell ref="AJ11:AJ12"/>
    <mergeCell ref="AK11:AK12"/>
    <mergeCell ref="N10:P10"/>
    <mergeCell ref="AL11:AL12"/>
    <mergeCell ref="O11:O12"/>
    <mergeCell ref="P11:P12"/>
    <mergeCell ref="J11:J12"/>
    <mergeCell ref="I11:I12"/>
    <mergeCell ref="W11:W12"/>
    <mergeCell ref="X11:AB11"/>
    <mergeCell ref="AG11:AG12"/>
    <mergeCell ref="K11:K12"/>
    <mergeCell ref="L11:L12"/>
    <mergeCell ref="AI11:AI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7521"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07522"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31">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9.5703125" style="32"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2005</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2005</v>
      </c>
      <c r="B10" s="464" t="s">
        <v>351</v>
      </c>
      <c r="C10" s="465"/>
      <c r="D10" s="466"/>
      <c r="E10" s="458" t="s">
        <v>54</v>
      </c>
      <c r="F10" s="470"/>
      <c r="G10" s="470"/>
      <c r="H10" s="471"/>
      <c r="I10" s="458" t="s">
        <v>49</v>
      </c>
      <c r="J10" s="459"/>
      <c r="K10" s="459"/>
      <c r="L10" s="460"/>
      <c r="M10" s="208" t="s">
        <v>55</v>
      </c>
      <c r="N10" s="458" t="s">
        <v>50</v>
      </c>
      <c r="O10" s="459"/>
      <c r="P10" s="461"/>
      <c r="Q10" s="458" t="s">
        <v>273</v>
      </c>
      <c r="R10" s="459"/>
      <c r="S10" s="459"/>
      <c r="T10" s="459"/>
      <c r="U10" s="459"/>
      <c r="V10" s="461"/>
      <c r="W10" s="458" t="s">
        <v>151</v>
      </c>
      <c r="X10" s="459"/>
      <c r="Y10" s="459"/>
      <c r="Z10" s="459"/>
      <c r="AA10" s="459"/>
      <c r="AB10" s="459"/>
      <c r="AC10" s="459"/>
      <c r="AD10" s="461"/>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67"/>
      <c r="C11" s="468"/>
      <c r="D11" s="469"/>
      <c r="E11" s="426" t="s">
        <v>146</v>
      </c>
      <c r="F11" s="426" t="s">
        <v>27</v>
      </c>
      <c r="G11" s="426" t="s">
        <v>147</v>
      </c>
      <c r="H11" s="426" t="s">
        <v>148</v>
      </c>
      <c r="I11" s="426" t="s">
        <v>149</v>
      </c>
      <c r="J11" s="462" t="s">
        <v>150</v>
      </c>
      <c r="K11" s="462" t="s">
        <v>274</v>
      </c>
      <c r="L11" s="430" t="s">
        <v>374</v>
      </c>
      <c r="M11" s="426" t="s">
        <v>26</v>
      </c>
      <c r="N11" s="462" t="s">
        <v>28</v>
      </c>
      <c r="O11" s="462" t="s">
        <v>29</v>
      </c>
      <c r="P11" s="462" t="s">
        <v>30</v>
      </c>
      <c r="Q11" s="462" t="s">
        <v>32</v>
      </c>
      <c r="R11" s="462" t="s">
        <v>33</v>
      </c>
      <c r="S11" s="462" t="s">
        <v>34</v>
      </c>
      <c r="T11" s="462" t="s">
        <v>35</v>
      </c>
      <c r="U11" s="462" t="s">
        <v>36</v>
      </c>
      <c r="V11" s="462" t="s">
        <v>37</v>
      </c>
      <c r="W11" s="426" t="s">
        <v>298</v>
      </c>
      <c r="X11" s="442" t="s">
        <v>46</v>
      </c>
      <c r="Y11" s="443"/>
      <c r="Z11" s="443"/>
      <c r="AA11" s="443"/>
      <c r="AB11" s="444"/>
      <c r="AC11" s="462" t="s">
        <v>31</v>
      </c>
      <c r="AD11" s="462"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67"/>
      <c r="C12" s="468"/>
      <c r="D12" s="469"/>
      <c r="E12" s="427"/>
      <c r="F12" s="427"/>
      <c r="G12" s="427"/>
      <c r="H12" s="427"/>
      <c r="I12" s="427"/>
      <c r="J12" s="427"/>
      <c r="K12" s="427"/>
      <c r="L12" s="431"/>
      <c r="M12" s="427"/>
      <c r="N12" s="427"/>
      <c r="O12" s="427"/>
      <c r="P12" s="427"/>
      <c r="Q12" s="427"/>
      <c r="R12" s="427"/>
      <c r="S12" s="427"/>
      <c r="T12" s="427"/>
      <c r="U12" s="427"/>
      <c r="V12" s="427"/>
      <c r="W12" s="427"/>
      <c r="X12" s="43" t="s">
        <v>10</v>
      </c>
      <c r="Y12" s="43" t="s">
        <v>8</v>
      </c>
      <c r="Z12" s="43" t="s">
        <v>9</v>
      </c>
      <c r="AA12" s="43" t="s">
        <v>48</v>
      </c>
      <c r="AB12" s="43" t="s">
        <v>38</v>
      </c>
      <c r="AC12" s="427"/>
      <c r="AD12" s="472"/>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209" t="s">
        <v>41</v>
      </c>
      <c r="B13" s="209" t="s">
        <v>42</v>
      </c>
      <c r="C13" s="210" t="s">
        <v>43</v>
      </c>
      <c r="D13" s="209" t="s">
        <v>315</v>
      </c>
      <c r="E13" s="209" t="s">
        <v>330</v>
      </c>
      <c r="F13" s="209" t="s">
        <v>137</v>
      </c>
      <c r="G13" s="209" t="s">
        <v>330</v>
      </c>
      <c r="H13" s="209" t="s">
        <v>137</v>
      </c>
      <c r="I13" s="209" t="s">
        <v>137</v>
      </c>
      <c r="J13" s="209" t="s">
        <v>137</v>
      </c>
      <c r="K13" s="209" t="s">
        <v>137</v>
      </c>
      <c r="L13" s="209" t="s">
        <v>137</v>
      </c>
      <c r="M13" s="209" t="s">
        <v>137</v>
      </c>
      <c r="N13" s="209" t="s">
        <v>138</v>
      </c>
      <c r="O13" s="209" t="s">
        <v>138</v>
      </c>
      <c r="P13" s="209" t="s">
        <v>138</v>
      </c>
      <c r="Q13" s="209" t="s">
        <v>138</v>
      </c>
      <c r="R13" s="209" t="s">
        <v>138</v>
      </c>
      <c r="S13" s="209" t="s">
        <v>138</v>
      </c>
      <c r="T13" s="209" t="s">
        <v>138</v>
      </c>
      <c r="U13" s="209" t="s">
        <v>138</v>
      </c>
      <c r="V13" s="209" t="s">
        <v>138</v>
      </c>
      <c r="W13" s="209" t="s">
        <v>275</v>
      </c>
      <c r="X13" s="209" t="s">
        <v>138</v>
      </c>
      <c r="Y13" s="209" t="s">
        <v>138</v>
      </c>
      <c r="Z13" s="209" t="s">
        <v>138</v>
      </c>
      <c r="AA13" s="209" t="s">
        <v>138</v>
      </c>
      <c r="AB13" s="209" t="s">
        <v>138</v>
      </c>
      <c r="AC13" s="209" t="s">
        <v>39</v>
      </c>
      <c r="AD13" s="209"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57">
        <v>0.87833565957446813</v>
      </c>
      <c r="F14" s="157">
        <v>2.4229940425531921E-2</v>
      </c>
      <c r="G14" s="157">
        <v>0.48817275123404263</v>
      </c>
      <c r="H14" s="183" t="s">
        <v>425</v>
      </c>
      <c r="I14" s="157">
        <v>4.4692965957446817E-2</v>
      </c>
      <c r="J14" s="157">
        <v>2.9217561702127668E-2</v>
      </c>
      <c r="K14" s="157">
        <v>1.911654042553192E-2</v>
      </c>
      <c r="L14" s="157">
        <v>1.5130470425531917E-3</v>
      </c>
      <c r="M14" s="175">
        <v>0.14448905531914893</v>
      </c>
      <c r="N14" s="157">
        <v>1.3010453414893619E-2</v>
      </c>
      <c r="O14" s="157">
        <v>4.0981989734042556E-3</v>
      </c>
      <c r="P14" s="157">
        <v>4.7302387234042561E-3</v>
      </c>
      <c r="Q14" s="157">
        <v>8.8066902127659601E-3</v>
      </c>
      <c r="R14" s="157">
        <v>5.1307682834042558E-3</v>
      </c>
      <c r="S14" s="157">
        <v>1.0402536402808513E-2</v>
      </c>
      <c r="T14" s="157">
        <v>0.19698954803340429</v>
      </c>
      <c r="U14" s="157">
        <v>1.7601356561702128E-2</v>
      </c>
      <c r="V14" s="157">
        <v>7.0983491712765967E-2</v>
      </c>
      <c r="W14" s="157">
        <v>3.0702127659574469E-3</v>
      </c>
      <c r="X14" s="157">
        <v>7.2133600000000008E-6</v>
      </c>
      <c r="Y14" s="157">
        <v>2.035198E-5</v>
      </c>
      <c r="Z14" s="157">
        <v>1.4297910000000001E-5</v>
      </c>
      <c r="AA14" s="157">
        <v>1.2914010468085106E-4</v>
      </c>
      <c r="AB14" s="157">
        <v>1.7100335468085107E-4</v>
      </c>
      <c r="AC14" s="183" t="s">
        <v>425</v>
      </c>
      <c r="AD14" s="183" t="s">
        <v>425</v>
      </c>
      <c r="AE14" s="159"/>
      <c r="AF14" s="167">
        <v>3100.4255319148938</v>
      </c>
      <c r="AG14" s="180" t="s">
        <v>424</v>
      </c>
      <c r="AH14" s="167">
        <v>12881</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180" t="s">
        <v>424</v>
      </c>
      <c r="F15" s="180" t="s">
        <v>424</v>
      </c>
      <c r="G15" s="180" t="s">
        <v>424</v>
      </c>
      <c r="H15" s="180"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159"/>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180" t="s">
        <v>424</v>
      </c>
      <c r="F16" s="180" t="s">
        <v>424</v>
      </c>
      <c r="G16" s="180" t="s">
        <v>424</v>
      </c>
      <c r="H16" s="180"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159"/>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80" t="s">
        <v>424</v>
      </c>
      <c r="F17" s="180" t="s">
        <v>424</v>
      </c>
      <c r="G17" s="180" t="s">
        <v>424</v>
      </c>
      <c r="H17" s="180" t="s">
        <v>424</v>
      </c>
      <c r="I17" s="180" t="s">
        <v>424</v>
      </c>
      <c r="J17" s="180" t="s">
        <v>424</v>
      </c>
      <c r="K17" s="180" t="s">
        <v>424</v>
      </c>
      <c r="L17" s="180" t="s">
        <v>424</v>
      </c>
      <c r="M17" s="180" t="s">
        <v>424</v>
      </c>
      <c r="N17" s="180" t="s">
        <v>424</v>
      </c>
      <c r="O17" s="180" t="s">
        <v>424</v>
      </c>
      <c r="P17" s="180" t="s">
        <v>424</v>
      </c>
      <c r="Q17" s="180" t="s">
        <v>424</v>
      </c>
      <c r="R17" s="180" t="s">
        <v>424</v>
      </c>
      <c r="S17" s="180" t="s">
        <v>424</v>
      </c>
      <c r="T17" s="180" t="s">
        <v>424</v>
      </c>
      <c r="U17" s="180" t="s">
        <v>424</v>
      </c>
      <c r="V17" s="180" t="s">
        <v>424</v>
      </c>
      <c r="W17" s="180" t="s">
        <v>424</v>
      </c>
      <c r="X17" s="180" t="s">
        <v>424</v>
      </c>
      <c r="Y17" s="180" t="s">
        <v>424</v>
      </c>
      <c r="Z17" s="180" t="s">
        <v>424</v>
      </c>
      <c r="AA17" s="180" t="s">
        <v>424</v>
      </c>
      <c r="AB17" s="180" t="s">
        <v>424</v>
      </c>
      <c r="AC17" s="180" t="s">
        <v>424</v>
      </c>
      <c r="AD17" s="180" t="s">
        <v>424</v>
      </c>
      <c r="AE17" s="159"/>
      <c r="AF17" s="180" t="s">
        <v>424</v>
      </c>
      <c r="AG17" s="180" t="s">
        <v>424</v>
      </c>
      <c r="AH17" s="180" t="s">
        <v>424</v>
      </c>
      <c r="AI17" s="180" t="s">
        <v>424</v>
      </c>
      <c r="AJ17" s="180" t="s">
        <v>424</v>
      </c>
      <c r="AK17" s="196" t="s">
        <v>411</v>
      </c>
      <c r="AL17" s="146" t="s">
        <v>18</v>
      </c>
    </row>
    <row r="18" spans="1:39" s="10" customFormat="1" ht="24.75" customHeight="1" thickBot="1" x14ac:dyDescent="0.25">
      <c r="A18" s="104" t="s">
        <v>122</v>
      </c>
      <c r="B18" s="104" t="s">
        <v>164</v>
      </c>
      <c r="C18" s="112" t="s">
        <v>277</v>
      </c>
      <c r="D18" s="96"/>
      <c r="E18" s="217" t="s">
        <v>424</v>
      </c>
      <c r="F18" s="217" t="s">
        <v>424</v>
      </c>
      <c r="G18" s="217" t="s">
        <v>424</v>
      </c>
      <c r="H18" s="217" t="s">
        <v>424</v>
      </c>
      <c r="I18" s="217" t="s">
        <v>424</v>
      </c>
      <c r="J18" s="217" t="s">
        <v>424</v>
      </c>
      <c r="K18" s="217" t="s">
        <v>424</v>
      </c>
      <c r="L18" s="217" t="s">
        <v>424</v>
      </c>
      <c r="M18" s="217" t="s">
        <v>424</v>
      </c>
      <c r="N18" s="217" t="s">
        <v>424</v>
      </c>
      <c r="O18" s="217" t="s">
        <v>424</v>
      </c>
      <c r="P18" s="217" t="s">
        <v>424</v>
      </c>
      <c r="Q18" s="217" t="s">
        <v>424</v>
      </c>
      <c r="R18" s="217" t="s">
        <v>424</v>
      </c>
      <c r="S18" s="217" t="s">
        <v>424</v>
      </c>
      <c r="T18" s="217" t="s">
        <v>424</v>
      </c>
      <c r="U18" s="217" t="s">
        <v>424</v>
      </c>
      <c r="V18" s="217" t="s">
        <v>424</v>
      </c>
      <c r="W18" s="217" t="s">
        <v>424</v>
      </c>
      <c r="X18" s="217" t="s">
        <v>424</v>
      </c>
      <c r="Y18" s="217" t="s">
        <v>424</v>
      </c>
      <c r="Z18" s="217" t="s">
        <v>424</v>
      </c>
      <c r="AA18" s="217" t="s">
        <v>424</v>
      </c>
      <c r="AB18" s="217" t="s">
        <v>424</v>
      </c>
      <c r="AC18" s="217" t="s">
        <v>424</v>
      </c>
      <c r="AD18" s="217" t="s">
        <v>424</v>
      </c>
      <c r="AE18" s="159"/>
      <c r="AF18" s="180" t="s">
        <v>424</v>
      </c>
      <c r="AG18" s="196" t="s">
        <v>411</v>
      </c>
      <c r="AH18" s="180" t="s">
        <v>424</v>
      </c>
      <c r="AI18" s="196" t="s">
        <v>411</v>
      </c>
      <c r="AJ18" s="196" t="s">
        <v>411</v>
      </c>
      <c r="AK18" s="196" t="s">
        <v>411</v>
      </c>
      <c r="AL18" s="146" t="s">
        <v>18</v>
      </c>
    </row>
    <row r="19" spans="1:39" s="10" customFormat="1" ht="24.75" customHeight="1" thickBot="1" x14ac:dyDescent="0.25">
      <c r="A19" s="104" t="s">
        <v>122</v>
      </c>
      <c r="B19" s="104" t="s">
        <v>165</v>
      </c>
      <c r="C19" s="112" t="s">
        <v>58</v>
      </c>
      <c r="D19" s="96"/>
      <c r="E19" s="190" t="s">
        <v>427</v>
      </c>
      <c r="F19" s="190" t="s">
        <v>427</v>
      </c>
      <c r="G19" s="190" t="s">
        <v>427</v>
      </c>
      <c r="H19" s="183" t="s">
        <v>425</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90" t="s">
        <v>427</v>
      </c>
      <c r="Y19" s="183" t="s">
        <v>425</v>
      </c>
      <c r="Z19" s="183" t="s">
        <v>425</v>
      </c>
      <c r="AA19" s="183" t="s">
        <v>425</v>
      </c>
      <c r="AB19" s="183" t="s">
        <v>425</v>
      </c>
      <c r="AC19" s="183" t="s">
        <v>425</v>
      </c>
      <c r="AD19" s="183" t="s">
        <v>425</v>
      </c>
      <c r="AE19" s="159"/>
      <c r="AF19" s="191" t="s">
        <v>427</v>
      </c>
      <c r="AG19" s="191" t="s">
        <v>427</v>
      </c>
      <c r="AH19" s="184" t="s">
        <v>425</v>
      </c>
      <c r="AI19" s="181" t="s">
        <v>424</v>
      </c>
      <c r="AJ19" s="196" t="s">
        <v>411</v>
      </c>
      <c r="AK19" s="196" t="s">
        <v>411</v>
      </c>
      <c r="AL19" s="146" t="s">
        <v>18</v>
      </c>
    </row>
    <row r="20" spans="1:39" s="10" customFormat="1" ht="24.75" customHeight="1" thickBot="1" x14ac:dyDescent="0.25">
      <c r="A20" s="104" t="s">
        <v>122</v>
      </c>
      <c r="B20" s="104" t="s">
        <v>166</v>
      </c>
      <c r="C20" s="112" t="s">
        <v>59</v>
      </c>
      <c r="D20" s="96"/>
      <c r="E20" s="217" t="s">
        <v>424</v>
      </c>
      <c r="F20" s="217" t="s">
        <v>424</v>
      </c>
      <c r="G20" s="217" t="s">
        <v>424</v>
      </c>
      <c r="H20" s="217" t="s">
        <v>424</v>
      </c>
      <c r="I20" s="217" t="s">
        <v>424</v>
      </c>
      <c r="J20" s="217" t="s">
        <v>424</v>
      </c>
      <c r="K20" s="217" t="s">
        <v>424</v>
      </c>
      <c r="L20" s="217" t="s">
        <v>424</v>
      </c>
      <c r="M20" s="217" t="s">
        <v>424</v>
      </c>
      <c r="N20" s="217" t="s">
        <v>424</v>
      </c>
      <c r="O20" s="217" t="s">
        <v>424</v>
      </c>
      <c r="P20" s="217" t="s">
        <v>424</v>
      </c>
      <c r="Q20" s="217" t="s">
        <v>424</v>
      </c>
      <c r="R20" s="217" t="s">
        <v>424</v>
      </c>
      <c r="S20" s="217" t="s">
        <v>424</v>
      </c>
      <c r="T20" s="217" t="s">
        <v>424</v>
      </c>
      <c r="U20" s="217" t="s">
        <v>424</v>
      </c>
      <c r="V20" s="217" t="s">
        <v>424</v>
      </c>
      <c r="W20" s="217" t="s">
        <v>424</v>
      </c>
      <c r="X20" s="217" t="s">
        <v>424</v>
      </c>
      <c r="Y20" s="217" t="s">
        <v>424</v>
      </c>
      <c r="Z20" s="217" t="s">
        <v>424</v>
      </c>
      <c r="AA20" s="217" t="s">
        <v>424</v>
      </c>
      <c r="AB20" s="217" t="s">
        <v>424</v>
      </c>
      <c r="AC20" s="199" t="s">
        <v>411</v>
      </c>
      <c r="AD20" s="199" t="s">
        <v>411</v>
      </c>
      <c r="AE20" s="159"/>
      <c r="AF20" s="196" t="s">
        <v>411</v>
      </c>
      <c r="AG20" s="196" t="s">
        <v>411</v>
      </c>
      <c r="AH20" s="184" t="s">
        <v>425</v>
      </c>
      <c r="AI20" s="196" t="s">
        <v>411</v>
      </c>
      <c r="AJ20" s="196" t="s">
        <v>411</v>
      </c>
      <c r="AK20" s="196" t="s">
        <v>411</v>
      </c>
      <c r="AL20" s="146" t="s">
        <v>18</v>
      </c>
    </row>
    <row r="21" spans="1:39" s="10" customFormat="1" ht="24.75" customHeight="1" thickBot="1" x14ac:dyDescent="0.25">
      <c r="A21" s="104" t="s">
        <v>122</v>
      </c>
      <c r="B21" s="104" t="s">
        <v>167</v>
      </c>
      <c r="C21" s="112" t="s">
        <v>60</v>
      </c>
      <c r="D21" s="96"/>
      <c r="E21" s="157">
        <v>5.5888045840261559E-2</v>
      </c>
      <c r="F21" s="157">
        <v>3.2776680519335656E-3</v>
      </c>
      <c r="G21" s="157">
        <v>3.0396725504361487E-3</v>
      </c>
      <c r="H21" s="183" t="s">
        <v>425</v>
      </c>
      <c r="I21" s="157">
        <v>1.0254183036180467E-3</v>
      </c>
      <c r="J21" s="157">
        <v>1.0717217011868836E-3</v>
      </c>
      <c r="K21" s="157">
        <v>1.0832474569934067E-3</v>
      </c>
      <c r="L21" s="157">
        <v>5.8680576267919296E-5</v>
      </c>
      <c r="M21" s="175">
        <v>4.613291775025806E-2</v>
      </c>
      <c r="N21" s="157">
        <v>5.4260764047869055E-4</v>
      </c>
      <c r="O21" s="157">
        <v>8.4526669782845716E-6</v>
      </c>
      <c r="P21" s="157">
        <v>1.5441893864947534E-4</v>
      </c>
      <c r="Q21" s="157">
        <v>1.8084142539951748E-4</v>
      </c>
      <c r="R21" s="157">
        <v>1.1328130635324661E-4</v>
      </c>
      <c r="S21" s="157">
        <v>1.0831298677863886E-4</v>
      </c>
      <c r="T21" s="157">
        <v>1.2096006039705378E-3</v>
      </c>
      <c r="U21" s="157">
        <v>1.9791113744340146E-5</v>
      </c>
      <c r="V21" s="157">
        <v>7.3537148506322371E-4</v>
      </c>
      <c r="W21" s="157">
        <v>1.6539471849753215E-3</v>
      </c>
      <c r="X21" s="157">
        <v>2.6329132367308613E-4</v>
      </c>
      <c r="Y21" s="157">
        <v>3.3700764496289663E-4</v>
      </c>
      <c r="Z21" s="157">
        <v>1.4016811170965303E-4</v>
      </c>
      <c r="AA21" s="157">
        <v>1.0539046994733896E-4</v>
      </c>
      <c r="AB21" s="157">
        <v>8.4585755029297481E-4</v>
      </c>
      <c r="AC21" s="157">
        <v>1.4354053246339475E-6</v>
      </c>
      <c r="AD21" s="157">
        <v>3.9357887933511455E-4</v>
      </c>
      <c r="AE21" s="159"/>
      <c r="AF21" s="167">
        <v>3.8753143259651832</v>
      </c>
      <c r="AG21" s="167">
        <v>2.3151698784418504</v>
      </c>
      <c r="AH21" s="167">
        <v>1378.2521806778586</v>
      </c>
      <c r="AI21" s="181" t="s">
        <v>424</v>
      </c>
      <c r="AJ21" s="196" t="s">
        <v>411</v>
      </c>
      <c r="AK21" s="196" t="s">
        <v>411</v>
      </c>
      <c r="AL21" s="146" t="s">
        <v>18</v>
      </c>
    </row>
    <row r="22" spans="1:39" s="10" customFormat="1" ht="24.75" customHeight="1" thickBot="1" x14ac:dyDescent="0.25">
      <c r="A22" s="104" t="s">
        <v>122</v>
      </c>
      <c r="B22" s="104" t="s">
        <v>168</v>
      </c>
      <c r="C22" s="112" t="s">
        <v>299</v>
      </c>
      <c r="D22" s="96"/>
      <c r="E22" s="388">
        <v>0.96640967799999999</v>
      </c>
      <c r="F22" s="388">
        <v>1.1197800000000001E-2</v>
      </c>
      <c r="G22" s="388">
        <v>0.33832086</v>
      </c>
      <c r="H22" s="387" t="s">
        <v>425</v>
      </c>
      <c r="I22" s="190" t="s">
        <v>427</v>
      </c>
      <c r="J22" s="190" t="s">
        <v>427</v>
      </c>
      <c r="K22" s="190" t="s">
        <v>427</v>
      </c>
      <c r="L22" s="190" t="s">
        <v>427</v>
      </c>
      <c r="M22" s="388">
        <v>1.0016724399999999</v>
      </c>
      <c r="N22" s="388">
        <v>6.0965800000000001E-2</v>
      </c>
      <c r="O22" s="388">
        <v>4.9768E-3</v>
      </c>
      <c r="P22" s="388">
        <v>3.04829E-2</v>
      </c>
      <c r="Q22" s="388">
        <v>1.6485650000000001E-2</v>
      </c>
      <c r="R22" s="388">
        <v>2.5506100000000004E-2</v>
      </c>
      <c r="S22" s="388">
        <v>4.0249869999999993E-2</v>
      </c>
      <c r="T22" s="388">
        <v>3.04829E-2</v>
      </c>
      <c r="U22" s="388">
        <v>1.573913E-2</v>
      </c>
      <c r="V22" s="388">
        <v>0.26377040000000002</v>
      </c>
      <c r="W22" s="388">
        <v>2.5506099999999996E-3</v>
      </c>
      <c r="X22" s="388">
        <v>4.0436499999999998E-5</v>
      </c>
      <c r="Y22" s="388">
        <v>1.7418799999999998E-4</v>
      </c>
      <c r="Z22" s="388">
        <v>4.7901700000000003E-5</v>
      </c>
      <c r="AA22" s="388">
        <v>2.67503E-5</v>
      </c>
      <c r="AB22" s="388">
        <v>2.8927649999999999E-4</v>
      </c>
      <c r="AC22" s="388">
        <v>2.8616599999999998E-3</v>
      </c>
      <c r="AD22" s="388">
        <v>6.4076300000000003E-2</v>
      </c>
      <c r="AE22" s="159"/>
      <c r="AF22" s="372" t="s">
        <v>411</v>
      </c>
      <c r="AG22" s="372" t="s">
        <v>411</v>
      </c>
      <c r="AH22" s="372" t="s">
        <v>411</v>
      </c>
      <c r="AI22" s="372" t="s">
        <v>411</v>
      </c>
      <c r="AJ22" s="196" t="s">
        <v>411</v>
      </c>
      <c r="AK22" s="167" t="s">
        <v>514</v>
      </c>
      <c r="AL22" s="146" t="s">
        <v>498</v>
      </c>
    </row>
    <row r="23" spans="1:39" s="10" customFormat="1" ht="24.75" customHeight="1" thickBot="1" x14ac:dyDescent="0.25">
      <c r="A23" s="104" t="s">
        <v>129</v>
      </c>
      <c r="B23" s="104"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159"/>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4"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159"/>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4" t="s">
        <v>170</v>
      </c>
      <c r="C25" s="112"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159"/>
      <c r="AF25" s="180" t="s">
        <v>424</v>
      </c>
      <c r="AG25" s="180" t="s">
        <v>424</v>
      </c>
      <c r="AH25" s="180" t="s">
        <v>424</v>
      </c>
      <c r="AI25" s="180" t="s">
        <v>424</v>
      </c>
      <c r="AJ25" s="180" t="s">
        <v>424</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159"/>
      <c r="AF26" s="180" t="s">
        <v>424</v>
      </c>
      <c r="AG26" s="180" t="s">
        <v>424</v>
      </c>
      <c r="AH26" s="180" t="s">
        <v>424</v>
      </c>
      <c r="AI26" s="180" t="s">
        <v>424</v>
      </c>
      <c r="AJ26" s="180" t="s">
        <v>424</v>
      </c>
      <c r="AK26" s="196" t="s">
        <v>411</v>
      </c>
      <c r="AL26" s="146" t="s">
        <v>18</v>
      </c>
    </row>
    <row r="27" spans="1:39" s="10" customFormat="1" ht="24.75" customHeight="1" thickBot="1" x14ac:dyDescent="0.25">
      <c r="A27" s="104" t="s">
        <v>131</v>
      </c>
      <c r="B27" s="104" t="s">
        <v>171</v>
      </c>
      <c r="C27" s="112" t="s">
        <v>61</v>
      </c>
      <c r="D27" s="96"/>
      <c r="E27" s="388">
        <v>1.4055649622857143</v>
      </c>
      <c r="F27" s="388">
        <v>2.7197025537142854</v>
      </c>
      <c r="G27" s="388">
        <v>0.66800000000000004</v>
      </c>
      <c r="H27" s="388">
        <v>0.29475158057142853</v>
      </c>
      <c r="I27" s="388">
        <v>7.0973994285714282E-3</v>
      </c>
      <c r="J27" s="388">
        <v>7.0973994285714282E-3</v>
      </c>
      <c r="K27" s="388">
        <v>7.0973994285714282E-3</v>
      </c>
      <c r="L27" s="388">
        <v>8.0159999999999986E-4</v>
      </c>
      <c r="M27" s="388">
        <v>16.962273157714286</v>
      </c>
      <c r="N27" s="388">
        <v>3.1196305714285718E-2</v>
      </c>
      <c r="O27" s="388">
        <v>3.7546811314285717E-3</v>
      </c>
      <c r="P27" s="185" t="s">
        <v>425</v>
      </c>
      <c r="Q27" s="185" t="s">
        <v>425</v>
      </c>
      <c r="R27" s="388">
        <v>5.4399938228571424E-3</v>
      </c>
      <c r="S27" s="388">
        <v>1.4480166622857142E-2</v>
      </c>
      <c r="T27" s="388">
        <v>4.4908724628571423E-3</v>
      </c>
      <c r="U27" s="388">
        <v>6.6799999999999997E-5</v>
      </c>
      <c r="V27" s="388">
        <v>0.75241135942857151</v>
      </c>
      <c r="W27" s="185" t="s">
        <v>425</v>
      </c>
      <c r="X27" s="388">
        <v>1.9432948362285713E-3</v>
      </c>
      <c r="Y27" s="388">
        <v>2.3881000000000002E-3</v>
      </c>
      <c r="Z27" s="388">
        <v>1.5257948362285717E-3</v>
      </c>
      <c r="AA27" s="388">
        <v>2.6346748362285717E-3</v>
      </c>
      <c r="AB27" s="388">
        <v>8.4918645086857134E-3</v>
      </c>
      <c r="AC27" s="187" t="s">
        <v>425</v>
      </c>
      <c r="AD27" s="187" t="s">
        <v>425</v>
      </c>
      <c r="AE27" s="173"/>
      <c r="AF27" s="167">
        <v>14963.199999999999</v>
      </c>
      <c r="AG27" s="197" t="s">
        <v>411</v>
      </c>
      <c r="AH27" s="167">
        <v>879</v>
      </c>
      <c r="AI27" s="180" t="s">
        <v>424</v>
      </c>
      <c r="AJ27" s="197" t="s">
        <v>411</v>
      </c>
      <c r="AK27" s="198" t="s">
        <v>411</v>
      </c>
      <c r="AL27" s="146" t="s">
        <v>18</v>
      </c>
    </row>
    <row r="28" spans="1:39" s="10" customFormat="1" ht="24.75" customHeight="1" thickBot="1" x14ac:dyDescent="0.25">
      <c r="A28" s="104" t="s">
        <v>131</v>
      </c>
      <c r="B28" s="104" t="s">
        <v>172</v>
      </c>
      <c r="C28" s="112" t="s">
        <v>154</v>
      </c>
      <c r="D28" s="96"/>
      <c r="E28" s="388">
        <v>0.43534528025248737</v>
      </c>
      <c r="F28" s="388">
        <v>3.9723642040842694E-2</v>
      </c>
      <c r="G28" s="388">
        <v>2.2606950754951123E-2</v>
      </c>
      <c r="H28" s="388">
        <v>3.2295643935644462E-4</v>
      </c>
      <c r="I28" s="403">
        <v>3.9400685601486247E-2</v>
      </c>
      <c r="J28" s="403">
        <v>3.9400685601486247E-2</v>
      </c>
      <c r="K28" s="388">
        <v>3.9400685601486247E-2</v>
      </c>
      <c r="L28" s="388">
        <v>2.1670377080817437E-2</v>
      </c>
      <c r="M28" s="388">
        <v>0.21993333520173877</v>
      </c>
      <c r="N28" s="388">
        <v>5.0381204539605359E-2</v>
      </c>
      <c r="O28" s="388">
        <v>2.8097210224010684E-4</v>
      </c>
      <c r="P28" s="185" t="s">
        <v>425</v>
      </c>
      <c r="Q28" s="185" t="s">
        <v>425</v>
      </c>
      <c r="R28" s="388">
        <v>9.6886931806933392E-4</v>
      </c>
      <c r="S28" s="388">
        <v>6.8466765143566271E-4</v>
      </c>
      <c r="T28" s="388">
        <v>2.8420166663367132E-4</v>
      </c>
      <c r="U28" s="388">
        <v>3.2295643935644465E-6</v>
      </c>
      <c r="V28" s="388">
        <v>5.612982916015008E-2</v>
      </c>
      <c r="W28" s="185" t="s">
        <v>425</v>
      </c>
      <c r="X28" s="388">
        <v>7.7832501884903156E-4</v>
      </c>
      <c r="Y28" s="388">
        <v>8.7198238626240052E-4</v>
      </c>
      <c r="Z28" s="388">
        <v>6.846676514356626E-4</v>
      </c>
      <c r="AA28" s="388">
        <v>7.2665198855200049E-4</v>
      </c>
      <c r="AB28" s="388">
        <v>3.0616270450990954E-3</v>
      </c>
      <c r="AC28" s="185" t="s">
        <v>425</v>
      </c>
      <c r="AD28" s="185" t="s">
        <v>425</v>
      </c>
      <c r="AE28" s="173"/>
      <c r="AF28" s="167">
        <v>1374.2827206657219</v>
      </c>
      <c r="AG28" s="197" t="s">
        <v>411</v>
      </c>
      <c r="AH28" s="174">
        <v>0</v>
      </c>
      <c r="AI28" s="180" t="s">
        <v>424</v>
      </c>
      <c r="AJ28" s="197" t="s">
        <v>411</v>
      </c>
      <c r="AK28" s="198" t="s">
        <v>411</v>
      </c>
      <c r="AL28" s="146" t="s">
        <v>18</v>
      </c>
    </row>
    <row r="29" spans="1:39" s="10" customFormat="1" ht="24.75" customHeight="1" thickBot="1" x14ac:dyDescent="0.25">
      <c r="A29" s="104" t="s">
        <v>131</v>
      </c>
      <c r="B29" s="104" t="s">
        <v>173</v>
      </c>
      <c r="C29" s="112" t="s">
        <v>155</v>
      </c>
      <c r="D29" s="96"/>
      <c r="E29" s="388">
        <v>2.7999570121381554</v>
      </c>
      <c r="F29" s="388">
        <v>9.7108335681092089E-2</v>
      </c>
      <c r="G29" s="388">
        <v>7.5528705529738283E-2</v>
      </c>
      <c r="H29" s="388">
        <v>2.1579630151353797E-3</v>
      </c>
      <c r="I29" s="403">
        <v>5.9343982916222948E-2</v>
      </c>
      <c r="J29" s="403">
        <v>5.9343982916222948E-2</v>
      </c>
      <c r="K29" s="388">
        <v>5.9343982916222948E-2</v>
      </c>
      <c r="L29" s="388">
        <v>3.1452310945598166E-2</v>
      </c>
      <c r="M29" s="388">
        <v>0.65817871961629082</v>
      </c>
      <c r="N29" s="388">
        <v>0.10422961363103883</v>
      </c>
      <c r="O29" s="388">
        <v>9.3871391158389006E-4</v>
      </c>
      <c r="P29" s="185" t="s">
        <v>425</v>
      </c>
      <c r="Q29" s="185" t="s">
        <v>425</v>
      </c>
      <c r="R29" s="388">
        <v>3.2369445227030695E-3</v>
      </c>
      <c r="S29" s="388">
        <v>2.2874407960435023E-3</v>
      </c>
      <c r="T29" s="388">
        <v>9.4950372665956713E-4</v>
      </c>
      <c r="U29" s="388">
        <v>1.0789815075676897E-5</v>
      </c>
      <c r="V29" s="388">
        <v>0.18752698601526452</v>
      </c>
      <c r="W29" s="185" t="s">
        <v>425</v>
      </c>
      <c r="X29" s="388">
        <v>3.7764352764869144E-4</v>
      </c>
      <c r="Y29" s="388">
        <v>2.2874407960435023E-3</v>
      </c>
      <c r="Z29" s="388">
        <v>2.557186172935425E-3</v>
      </c>
      <c r="AA29" s="388">
        <v>5.8804492162439098E-4</v>
      </c>
      <c r="AB29" s="388">
        <v>5.8103154182520093E-3</v>
      </c>
      <c r="AC29" s="185" t="s">
        <v>425</v>
      </c>
      <c r="AD29" s="185" t="s">
        <v>425</v>
      </c>
      <c r="AE29" s="173"/>
      <c r="AF29" s="167">
        <v>4591.410670500808</v>
      </c>
      <c r="AG29" s="197" t="s">
        <v>411</v>
      </c>
      <c r="AH29" s="174">
        <v>0</v>
      </c>
      <c r="AI29" s="180" t="s">
        <v>424</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5" t="s">
        <v>425</v>
      </c>
      <c r="AD30" s="185" t="s">
        <v>425</v>
      </c>
      <c r="AE30" s="173"/>
      <c r="AF30" s="183" t="s">
        <v>425</v>
      </c>
      <c r="AG30" s="197" t="s">
        <v>411</v>
      </c>
      <c r="AH30" s="183" t="s">
        <v>425</v>
      </c>
      <c r="AI30" s="180" t="s">
        <v>424</v>
      </c>
      <c r="AJ30" s="197" t="s">
        <v>411</v>
      </c>
      <c r="AK30" s="198" t="s">
        <v>411</v>
      </c>
      <c r="AL30" s="146" t="s">
        <v>18</v>
      </c>
      <c r="AM30" s="44"/>
    </row>
    <row r="31" spans="1:39" s="10" customFormat="1" ht="24.75" customHeight="1" thickBot="1" x14ac:dyDescent="0.25">
      <c r="A31" s="104" t="s">
        <v>131</v>
      </c>
      <c r="B31" s="104" t="s">
        <v>175</v>
      </c>
      <c r="C31" s="112" t="s">
        <v>63</v>
      </c>
      <c r="D31" s="96"/>
      <c r="E31" s="199" t="s">
        <v>411</v>
      </c>
      <c r="F31" s="388">
        <v>0.75298856666666658</v>
      </c>
      <c r="G31" s="199" t="s">
        <v>411</v>
      </c>
      <c r="H31" s="199" t="s">
        <v>411</v>
      </c>
      <c r="I31" s="199" t="s">
        <v>411</v>
      </c>
      <c r="J31" s="199" t="s">
        <v>411</v>
      </c>
      <c r="K31" s="199" t="s">
        <v>411</v>
      </c>
      <c r="L31" s="199" t="s">
        <v>411</v>
      </c>
      <c r="M31" s="199" t="s">
        <v>411</v>
      </c>
      <c r="N31" s="199" t="s">
        <v>411</v>
      </c>
      <c r="O31" s="199" t="s">
        <v>411</v>
      </c>
      <c r="P31" s="199" t="s">
        <v>411</v>
      </c>
      <c r="Q31" s="199" t="s">
        <v>411</v>
      </c>
      <c r="R31" s="199" t="s">
        <v>411</v>
      </c>
      <c r="S31" s="199" t="s">
        <v>411</v>
      </c>
      <c r="T31" s="199" t="s">
        <v>411</v>
      </c>
      <c r="U31" s="199" t="s">
        <v>411</v>
      </c>
      <c r="V31" s="199" t="s">
        <v>411</v>
      </c>
      <c r="W31" s="185" t="s">
        <v>425</v>
      </c>
      <c r="X31" s="185" t="s">
        <v>425</v>
      </c>
      <c r="Y31" s="185" t="s">
        <v>425</v>
      </c>
      <c r="Z31" s="185" t="s">
        <v>425</v>
      </c>
      <c r="AA31" s="185" t="s">
        <v>425</v>
      </c>
      <c r="AB31" s="199" t="s">
        <v>411</v>
      </c>
      <c r="AC31" s="185" t="s">
        <v>425</v>
      </c>
      <c r="AD31" s="185" t="s">
        <v>425</v>
      </c>
      <c r="AE31" s="173"/>
      <c r="AF31" s="192" t="s">
        <v>427</v>
      </c>
      <c r="AG31" s="197" t="s">
        <v>411</v>
      </c>
      <c r="AH31" s="197" t="s">
        <v>411</v>
      </c>
      <c r="AI31" s="197" t="s">
        <v>411</v>
      </c>
      <c r="AJ31" s="197" t="s">
        <v>411</v>
      </c>
      <c r="AK31" s="198" t="s">
        <v>411</v>
      </c>
      <c r="AL31" s="146" t="s">
        <v>18</v>
      </c>
    </row>
    <row r="32" spans="1:39" s="10" customFormat="1" ht="24.75" customHeight="1" thickBot="1" x14ac:dyDescent="0.25">
      <c r="A32" s="104" t="s">
        <v>131</v>
      </c>
      <c r="B32" s="104" t="s">
        <v>176</v>
      </c>
      <c r="C32" s="112" t="s">
        <v>64</v>
      </c>
      <c r="D32" s="96"/>
      <c r="E32" s="199" t="s">
        <v>411</v>
      </c>
      <c r="F32" s="199" t="s">
        <v>411</v>
      </c>
      <c r="G32" s="199" t="s">
        <v>411</v>
      </c>
      <c r="H32" s="199" t="s">
        <v>411</v>
      </c>
      <c r="I32" s="388">
        <v>6.7637370000000002E-2</v>
      </c>
      <c r="J32" s="388">
        <v>0.13135427</v>
      </c>
      <c r="K32" s="394">
        <v>0.16649694700000001</v>
      </c>
      <c r="L32" s="394">
        <v>6.7637370000000006E-3</v>
      </c>
      <c r="M32" s="199" t="s">
        <v>411</v>
      </c>
      <c r="N32" s="183" t="s">
        <v>425</v>
      </c>
      <c r="O32" s="183" t="s">
        <v>425</v>
      </c>
      <c r="P32" s="183" t="s">
        <v>425</v>
      </c>
      <c r="Q32" s="183" t="s">
        <v>425</v>
      </c>
      <c r="R32" s="183" t="s">
        <v>425</v>
      </c>
      <c r="S32" s="183" t="s">
        <v>425</v>
      </c>
      <c r="T32" s="183" t="s">
        <v>425</v>
      </c>
      <c r="U32" s="183" t="s">
        <v>425</v>
      </c>
      <c r="V32" s="183" t="s">
        <v>425</v>
      </c>
      <c r="W32" s="199" t="s">
        <v>411</v>
      </c>
      <c r="X32" s="185" t="s">
        <v>425</v>
      </c>
      <c r="Y32" s="185" t="s">
        <v>425</v>
      </c>
      <c r="Z32" s="185" t="s">
        <v>425</v>
      </c>
      <c r="AA32" s="185" t="s">
        <v>425</v>
      </c>
      <c r="AB32" s="185" t="s">
        <v>425</v>
      </c>
      <c r="AC32" s="185" t="s">
        <v>425</v>
      </c>
      <c r="AD32" s="185" t="s">
        <v>425</v>
      </c>
      <c r="AE32" s="173"/>
      <c r="AF32" s="197" t="s">
        <v>411</v>
      </c>
      <c r="AG32" s="197" t="s">
        <v>411</v>
      </c>
      <c r="AH32" s="197" t="s">
        <v>411</v>
      </c>
      <c r="AI32" s="197"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394">
        <v>3.3858560000000003E-2</v>
      </c>
      <c r="J33" s="394">
        <v>6.2294350000000005E-2</v>
      </c>
      <c r="K33" s="394">
        <v>8.0330850000000009E-2</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173"/>
      <c r="AF33" s="197" t="s">
        <v>411</v>
      </c>
      <c r="AG33" s="197" t="s">
        <v>411</v>
      </c>
      <c r="AH33" s="197" t="s">
        <v>411</v>
      </c>
      <c r="AI33" s="197" t="s">
        <v>411</v>
      </c>
      <c r="AJ33" s="197" t="s">
        <v>411</v>
      </c>
      <c r="AK33" s="186" t="s">
        <v>425</v>
      </c>
      <c r="AL33" s="232" t="s">
        <v>434</v>
      </c>
    </row>
    <row r="34" spans="1:38" s="10" customFormat="1" ht="24.75" customHeight="1" thickBot="1" x14ac:dyDescent="0.25">
      <c r="A34" s="104" t="s">
        <v>129</v>
      </c>
      <c r="B34" s="104" t="s">
        <v>178</v>
      </c>
      <c r="C34" s="112" t="s">
        <v>66</v>
      </c>
      <c r="D34" s="96"/>
      <c r="E34" s="176">
        <v>0.13258070090907503</v>
      </c>
      <c r="F34" s="176">
        <v>1.1765272122656467E-2</v>
      </c>
      <c r="G34" s="388">
        <v>1.7711162335181778E-3</v>
      </c>
      <c r="H34" s="176">
        <v>1.7711162335181776E-5</v>
      </c>
      <c r="I34" s="176">
        <v>3.4663274855998628E-3</v>
      </c>
      <c r="J34" s="176">
        <v>3.6434391089516802E-3</v>
      </c>
      <c r="K34" s="176">
        <v>3.8458523927823291E-3</v>
      </c>
      <c r="L34" s="187" t="s">
        <v>425</v>
      </c>
      <c r="M34" s="176">
        <v>2.7072776712349287E-2</v>
      </c>
      <c r="N34" s="187" t="s">
        <v>425</v>
      </c>
      <c r="O34" s="176">
        <v>2.5301660478831112E-5</v>
      </c>
      <c r="P34" s="187" t="s">
        <v>425</v>
      </c>
      <c r="Q34" s="187" t="s">
        <v>425</v>
      </c>
      <c r="R34" s="176">
        <v>1.2650830239415556E-4</v>
      </c>
      <c r="S34" s="176">
        <v>4.3012822814012886E-3</v>
      </c>
      <c r="T34" s="176">
        <v>1.7711162335181779E-4</v>
      </c>
      <c r="U34" s="176">
        <v>2.5301660478831112E-5</v>
      </c>
      <c r="V34" s="176">
        <v>2.530166047883111E-3</v>
      </c>
      <c r="W34" s="187" t="s">
        <v>425</v>
      </c>
      <c r="X34" s="176">
        <v>7.5904981436493337E-5</v>
      </c>
      <c r="Y34" s="176">
        <v>1.2650830239415556E-4</v>
      </c>
      <c r="Z34" s="187" t="s">
        <v>425</v>
      </c>
      <c r="AA34" s="187" t="s">
        <v>425</v>
      </c>
      <c r="AB34" s="187" t="s">
        <v>425</v>
      </c>
      <c r="AC34" s="206" t="s">
        <v>411</v>
      </c>
      <c r="AD34" s="206" t="s">
        <v>411</v>
      </c>
      <c r="AE34" s="159"/>
      <c r="AF34" s="371">
        <v>108.79714005897378</v>
      </c>
      <c r="AG34" s="372" t="s">
        <v>411</v>
      </c>
      <c r="AH34" s="372" t="s">
        <v>411</v>
      </c>
      <c r="AI34" s="372" t="s">
        <v>411</v>
      </c>
      <c r="AJ34" s="372"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159"/>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1.9930034550590246E-2</v>
      </c>
      <c r="F36" s="176">
        <v>4.8306870448106546E-4</v>
      </c>
      <c r="G36" s="400">
        <v>1.9322748179242618E-3</v>
      </c>
      <c r="H36" s="183" t="s">
        <v>425</v>
      </c>
      <c r="I36" s="176">
        <v>2.9536200788270861E-4</v>
      </c>
      <c r="J36" s="176">
        <v>2.9536200788270861E-4</v>
      </c>
      <c r="K36" s="176">
        <v>2.9536200788270861E-4</v>
      </c>
      <c r="L36" s="176">
        <v>9.1562222443639668E-5</v>
      </c>
      <c r="M36" s="176">
        <v>1.0599907572613095E-3</v>
      </c>
      <c r="N36" s="176">
        <v>3.5885103761450576E-5</v>
      </c>
      <c r="O36" s="176">
        <v>2.7603925970346597E-6</v>
      </c>
      <c r="P36" s="176">
        <v>8.2811777911039801E-6</v>
      </c>
      <c r="Q36" s="176">
        <v>1.1041570388138639E-5</v>
      </c>
      <c r="R36" s="176">
        <v>1.38019629851733E-5</v>
      </c>
      <c r="S36" s="176">
        <v>2.4291454853905004E-4</v>
      </c>
      <c r="T36" s="176">
        <v>2.7603925970346599E-4</v>
      </c>
      <c r="U36" s="176">
        <v>2.7603925970346599E-5</v>
      </c>
      <c r="V36" s="176">
        <v>3.3124711164415915E-4</v>
      </c>
      <c r="W36" s="176">
        <v>3.5885103761450576E-5</v>
      </c>
      <c r="X36" s="176">
        <v>5.5207851940693197E-7</v>
      </c>
      <c r="Y36" s="176">
        <v>2.7603925970346597E-6</v>
      </c>
      <c r="Z36" s="176">
        <v>2.7603925970346597E-6</v>
      </c>
      <c r="AA36" s="176">
        <v>2.7603925970346599E-7</v>
      </c>
      <c r="AB36" s="176">
        <v>6.3489029731797167E-6</v>
      </c>
      <c r="AC36" s="176">
        <v>2.2083140776277278E-5</v>
      </c>
      <c r="AD36" s="176">
        <v>1.0489491868731706E-5</v>
      </c>
      <c r="AE36" s="159"/>
      <c r="AF36" s="371">
        <v>11.869688167249038</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159"/>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159"/>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0.27480043884892086</v>
      </c>
      <c r="F39" s="175">
        <v>0.3406748848920863</v>
      </c>
      <c r="G39" s="175">
        <v>2.0059848992805759E-2</v>
      </c>
      <c r="H39" s="175">
        <v>9.6299999999999999E-4</v>
      </c>
      <c r="I39" s="175">
        <v>0.15731155640287769</v>
      </c>
      <c r="J39" s="175">
        <v>0.16045613913669066</v>
      </c>
      <c r="K39" s="175">
        <v>0.16719713913669065</v>
      </c>
      <c r="L39" s="175">
        <v>4.4069080385611518E-2</v>
      </c>
      <c r="M39" s="175">
        <v>7.1604974748201433E-2</v>
      </c>
      <c r="N39" s="175">
        <v>2.6706500956834533E-2</v>
      </c>
      <c r="O39" s="175">
        <v>1.2533738436690646E-2</v>
      </c>
      <c r="P39" s="175">
        <v>7.6549942446043175E-4</v>
      </c>
      <c r="Q39" s="175">
        <v>4.4326712230215832E-4</v>
      </c>
      <c r="R39" s="175">
        <v>2.3029243446043166E-2</v>
      </c>
      <c r="S39" s="175">
        <v>6.0392429338129508E-3</v>
      </c>
      <c r="T39" s="175">
        <v>1.955152942446043E-3</v>
      </c>
      <c r="U39" s="175">
        <v>6.1628542446043159E-4</v>
      </c>
      <c r="V39" s="175">
        <v>0.4961787064028777</v>
      </c>
      <c r="W39" s="175">
        <v>9.7943205467625902E-2</v>
      </c>
      <c r="X39" s="175">
        <v>9.6317293090647463E-3</v>
      </c>
      <c r="Y39" s="175">
        <v>1.5415591213669063E-2</v>
      </c>
      <c r="Z39" s="175">
        <v>4.817539530215827E-3</v>
      </c>
      <c r="AA39" s="175">
        <v>3.8544789513669064E-3</v>
      </c>
      <c r="AB39" s="175">
        <v>3.3719339004316541E-2</v>
      </c>
      <c r="AC39" s="175">
        <v>4.833742733812949E-3</v>
      </c>
      <c r="AD39" s="175">
        <v>5.7791075251798563E-5</v>
      </c>
      <c r="AE39" s="159"/>
      <c r="AF39" s="167">
        <v>85.194244604316552</v>
      </c>
      <c r="AG39" s="180" t="s">
        <v>424</v>
      </c>
      <c r="AH39" s="167">
        <v>2177</v>
      </c>
      <c r="AI39" s="167">
        <v>963</v>
      </c>
      <c r="AJ39" s="200" t="s">
        <v>411</v>
      </c>
      <c r="AK39" s="196" t="s">
        <v>411</v>
      </c>
      <c r="AL39" s="146" t="s">
        <v>18</v>
      </c>
    </row>
    <row r="40" spans="1:38" s="10" customFormat="1" ht="24.75" customHeight="1" thickBot="1" x14ac:dyDescent="0.25">
      <c r="A40" s="104" t="s">
        <v>129</v>
      </c>
      <c r="B40" s="104" t="s">
        <v>184</v>
      </c>
      <c r="C40" s="112" t="s">
        <v>355</v>
      </c>
      <c r="D40" s="96"/>
      <c r="E40" s="183" t="s">
        <v>425</v>
      </c>
      <c r="F40" s="183" t="s">
        <v>425</v>
      </c>
      <c r="G40" s="183" t="s">
        <v>425</v>
      </c>
      <c r="H40" s="183" t="s">
        <v>425</v>
      </c>
      <c r="I40" s="183" t="s">
        <v>425</v>
      </c>
      <c r="J40" s="183" t="s">
        <v>425</v>
      </c>
      <c r="K40" s="183" t="s">
        <v>425</v>
      </c>
      <c r="L40" s="183" t="s">
        <v>425</v>
      </c>
      <c r="M40" s="183"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159"/>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1.1357296075284227</v>
      </c>
      <c r="F41" s="175">
        <v>7.7247548661316516</v>
      </c>
      <c r="G41" s="175">
        <v>0.32254391426387696</v>
      </c>
      <c r="H41" s="175">
        <v>0.1021886615075953</v>
      </c>
      <c r="I41" s="175">
        <v>9.500212787083214</v>
      </c>
      <c r="J41" s="175">
        <v>9.7561860172351196</v>
      </c>
      <c r="K41" s="175">
        <v>10.270807551581159</v>
      </c>
      <c r="L41" s="175">
        <v>0.94816131410046822</v>
      </c>
      <c r="M41" s="175">
        <v>51.809072059998087</v>
      </c>
      <c r="N41" s="399">
        <v>0.35723834606888316</v>
      </c>
      <c r="O41" s="399">
        <v>0.1661566965749976</v>
      </c>
      <c r="P41" s="399">
        <v>8.6195500716537716E-3</v>
      </c>
      <c r="Q41" s="399">
        <v>2.9386189706697243E-3</v>
      </c>
      <c r="R41" s="175">
        <v>0.29505377358111395</v>
      </c>
      <c r="S41" s="175">
        <v>7.892500886666208E-2</v>
      </c>
      <c r="T41" s="175">
        <v>2.6764209899973249E-2</v>
      </c>
      <c r="U41" s="175">
        <v>1.7942544112162034E-2</v>
      </c>
      <c r="V41" s="175">
        <v>6.5598325134520872</v>
      </c>
      <c r="W41" s="175">
        <v>10.312631155345372</v>
      </c>
      <c r="X41" s="175">
        <v>1.5672554208114187</v>
      </c>
      <c r="Y41" s="175">
        <v>1.4490580528756742</v>
      </c>
      <c r="Z41" s="175">
        <v>0.5488605072561078</v>
      </c>
      <c r="AA41" s="175">
        <v>0.91740011841498803</v>
      </c>
      <c r="AB41" s="175">
        <v>4.4825740993581888</v>
      </c>
      <c r="AC41" s="175">
        <v>6.3909233782363628E-2</v>
      </c>
      <c r="AD41" s="175">
        <v>1.7007720970669722E-2</v>
      </c>
      <c r="AE41" s="159"/>
      <c r="AF41" s="178">
        <v>1337.5370211139773</v>
      </c>
      <c r="AG41" s="178">
        <v>95.538358650998376</v>
      </c>
      <c r="AH41" s="178">
        <v>8206</v>
      </c>
      <c r="AI41" s="178">
        <v>12770</v>
      </c>
      <c r="AJ41" s="200" t="s">
        <v>411</v>
      </c>
      <c r="AK41" s="196" t="s">
        <v>411</v>
      </c>
      <c r="AL41" s="146" t="s">
        <v>18</v>
      </c>
    </row>
    <row r="42" spans="1:38" s="10" customFormat="1" ht="24.75" customHeight="1" thickBot="1" x14ac:dyDescent="0.25">
      <c r="A42" s="104" t="s">
        <v>129</v>
      </c>
      <c r="B42" s="104" t="s">
        <v>186</v>
      </c>
      <c r="C42" s="112" t="s">
        <v>68</v>
      </c>
      <c r="D42" s="96"/>
      <c r="E42" s="183" t="s">
        <v>425</v>
      </c>
      <c r="F42" s="183" t="s">
        <v>425</v>
      </c>
      <c r="G42" s="183" t="s">
        <v>425</v>
      </c>
      <c r="H42" s="183" t="s">
        <v>425</v>
      </c>
      <c r="I42" s="183" t="s">
        <v>425</v>
      </c>
      <c r="J42" s="183" t="s">
        <v>425</v>
      </c>
      <c r="K42" s="183" t="s">
        <v>425</v>
      </c>
      <c r="L42" s="183" t="s">
        <v>425</v>
      </c>
      <c r="M42" s="183"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159"/>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9.4753544692522534E-2</v>
      </c>
      <c r="F43" s="175">
        <v>2.7884308369701183E-2</v>
      </c>
      <c r="G43" s="175">
        <v>2.7601759641361365E-3</v>
      </c>
      <c r="H43" s="175">
        <v>0</v>
      </c>
      <c r="I43" s="175">
        <v>1.3068262286324728E-3</v>
      </c>
      <c r="J43" s="175">
        <v>1.3693807672633461E-3</v>
      </c>
      <c r="K43" s="175">
        <v>1.3693807672633461E-3</v>
      </c>
      <c r="L43" s="175">
        <v>2.4744320967362316E-4</v>
      </c>
      <c r="M43" s="175">
        <v>3.6571845708543972E-2</v>
      </c>
      <c r="N43" s="175">
        <v>1.7994862733017395E-4</v>
      </c>
      <c r="O43" s="175">
        <v>4.2025334663673887E-6</v>
      </c>
      <c r="P43" s="175">
        <v>1.2150809960144373E-4</v>
      </c>
      <c r="Q43" s="175">
        <v>1.2984870475222683E-4</v>
      </c>
      <c r="R43" s="175">
        <v>2.2404011205036435E-4</v>
      </c>
      <c r="S43" s="175">
        <v>6.5659535287030592E-5</v>
      </c>
      <c r="T43" s="175">
        <v>2.6219640929005016E-3</v>
      </c>
      <c r="U43" s="175">
        <v>7.1350461309669581E-5</v>
      </c>
      <c r="V43" s="175">
        <v>1.2471147544755989E-3</v>
      </c>
      <c r="W43" s="175">
        <v>7.4610840849323554E-4</v>
      </c>
      <c r="X43" s="175">
        <v>8.9946310232520497E-7</v>
      </c>
      <c r="Y43" s="175">
        <v>3.776038194253056E-6</v>
      </c>
      <c r="Z43" s="175">
        <v>1.3491000033420557E-6</v>
      </c>
      <c r="AA43" s="175">
        <v>1.3210451111039146E-6</v>
      </c>
      <c r="AB43" s="175">
        <v>7.3456464110242314E-6</v>
      </c>
      <c r="AC43" s="175">
        <v>4.5873328329306976E-6</v>
      </c>
      <c r="AD43" s="175">
        <v>2.710696674004503E-9</v>
      </c>
      <c r="AE43" s="159"/>
      <c r="AF43" s="157">
        <v>20.851512876957713</v>
      </c>
      <c r="AG43" s="180" t="s">
        <v>424</v>
      </c>
      <c r="AH43" s="157">
        <v>1194.2294831374795</v>
      </c>
      <c r="AI43" s="180" t="s">
        <v>424</v>
      </c>
      <c r="AJ43" s="200" t="s">
        <v>411</v>
      </c>
      <c r="AK43" s="196" t="s">
        <v>411</v>
      </c>
      <c r="AL43" s="146" t="s">
        <v>18</v>
      </c>
    </row>
    <row r="44" spans="1:38" s="10" customFormat="1" ht="24.75" customHeight="1" thickBot="1" x14ac:dyDescent="0.25">
      <c r="A44" s="104" t="s">
        <v>129</v>
      </c>
      <c r="B44" s="104" t="s">
        <v>188</v>
      </c>
      <c r="C44" s="112" t="s">
        <v>70</v>
      </c>
      <c r="D44" s="96"/>
      <c r="E44" s="334">
        <v>0.8419802898351757</v>
      </c>
      <c r="F44" s="334">
        <v>0.64511946121291408</v>
      </c>
      <c r="G44" s="334">
        <v>2.18879646590774E-2</v>
      </c>
      <c r="H44" s="334">
        <v>2.0128765268293019E-4</v>
      </c>
      <c r="I44" s="334">
        <v>5.5624518689986392E-2</v>
      </c>
      <c r="J44" s="334">
        <v>5.5624518689986392E-2</v>
      </c>
      <c r="K44" s="334">
        <v>5.5624518689986392E-2</v>
      </c>
      <c r="L44" s="334">
        <v>2.7391267755895305E-2</v>
      </c>
      <c r="M44" s="334">
        <v>1.8055124383914587</v>
      </c>
      <c r="N44" s="334">
        <v>6.0899886314069056E-2</v>
      </c>
      <c r="O44" s="334">
        <v>2.669883250238822E-7</v>
      </c>
      <c r="P44" s="335" t="s">
        <v>425</v>
      </c>
      <c r="Q44" s="335" t="s">
        <v>425</v>
      </c>
      <c r="R44" s="334">
        <v>1.3349416251194109E-6</v>
      </c>
      <c r="S44" s="334">
        <v>4.5388015254059971E-5</v>
      </c>
      <c r="T44" s="334">
        <v>1.8689182751671758E-6</v>
      </c>
      <c r="U44" s="334">
        <v>2.669883250238822E-7</v>
      </c>
      <c r="V44" s="334">
        <v>2.6698832502388221E-5</v>
      </c>
      <c r="W44" s="335" t="s">
        <v>425</v>
      </c>
      <c r="X44" s="334">
        <v>8.2557098974399773E-7</v>
      </c>
      <c r="Y44" s="334">
        <v>1.3103356104470599E-6</v>
      </c>
      <c r="Z44" s="335" t="s">
        <v>425</v>
      </c>
      <c r="AA44" s="335" t="s">
        <v>425</v>
      </c>
      <c r="AB44" s="335" t="s">
        <v>425</v>
      </c>
      <c r="AC44" s="335" t="s">
        <v>425</v>
      </c>
      <c r="AD44" s="335" t="s">
        <v>425</v>
      </c>
      <c r="AE44" s="159"/>
      <c r="AF44" s="336">
        <v>1144.358372768686</v>
      </c>
      <c r="AG44" s="338" t="s">
        <v>411</v>
      </c>
      <c r="AH44" s="338" t="s">
        <v>411</v>
      </c>
      <c r="AI44" s="338" t="s">
        <v>411</v>
      </c>
      <c r="AJ44" s="338" t="s">
        <v>411</v>
      </c>
      <c r="AK44" s="337" t="s">
        <v>411</v>
      </c>
      <c r="AL44" s="146" t="s">
        <v>18</v>
      </c>
    </row>
    <row r="45" spans="1:38" s="10" customFormat="1" ht="24.75" customHeight="1" thickBot="1" x14ac:dyDescent="0.25">
      <c r="A45" s="104" t="s">
        <v>129</v>
      </c>
      <c r="B45" s="104" t="s">
        <v>189</v>
      </c>
      <c r="C45" s="112" t="s">
        <v>139</v>
      </c>
      <c r="D45" s="96"/>
      <c r="E45" s="183" t="s">
        <v>425</v>
      </c>
      <c r="F45" s="183" t="s">
        <v>425</v>
      </c>
      <c r="G45" s="183" t="s">
        <v>425</v>
      </c>
      <c r="H45" s="183" t="s">
        <v>425</v>
      </c>
      <c r="I45" s="183" t="s">
        <v>425</v>
      </c>
      <c r="J45" s="183" t="s">
        <v>425</v>
      </c>
      <c r="K45" s="183" t="s">
        <v>425</v>
      </c>
      <c r="L45" s="183" t="s">
        <v>425</v>
      </c>
      <c r="M45" s="183"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159"/>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00" t="s">
        <v>411</v>
      </c>
      <c r="F46" s="200" t="s">
        <v>411</v>
      </c>
      <c r="G46" s="200" t="s">
        <v>411</v>
      </c>
      <c r="H46" s="200" t="s">
        <v>411</v>
      </c>
      <c r="I46" s="200" t="s">
        <v>411</v>
      </c>
      <c r="J46" s="200" t="s">
        <v>411</v>
      </c>
      <c r="K46" s="200" t="s">
        <v>411</v>
      </c>
      <c r="L46" s="200" t="s">
        <v>411</v>
      </c>
      <c r="M46" s="20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159"/>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00" t="s">
        <v>411</v>
      </c>
      <c r="F47" s="200" t="s">
        <v>411</v>
      </c>
      <c r="G47" s="200" t="s">
        <v>411</v>
      </c>
      <c r="H47" s="200" t="s">
        <v>411</v>
      </c>
      <c r="I47" s="200" t="s">
        <v>411</v>
      </c>
      <c r="J47" s="200" t="s">
        <v>411</v>
      </c>
      <c r="K47" s="200" t="s">
        <v>411</v>
      </c>
      <c r="L47" s="200" t="s">
        <v>411</v>
      </c>
      <c r="M47" s="20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159"/>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8.1600000000000006E-3</v>
      </c>
      <c r="G48" s="221" t="s">
        <v>411</v>
      </c>
      <c r="H48" s="220" t="s">
        <v>411</v>
      </c>
      <c r="I48" s="388">
        <v>5.1E-5</v>
      </c>
      <c r="J48" s="388">
        <v>4.284E-4</v>
      </c>
      <c r="K48" s="215">
        <v>9.0779999999999995E-4</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159"/>
      <c r="AF48" s="200" t="s">
        <v>411</v>
      </c>
      <c r="AG48" s="200" t="s">
        <v>411</v>
      </c>
      <c r="AH48" s="200" t="s">
        <v>411</v>
      </c>
      <c r="AI48" s="200" t="s">
        <v>411</v>
      </c>
      <c r="AJ48" s="200" t="s">
        <v>411</v>
      </c>
      <c r="AK48" s="371">
        <v>1.0199999999999999E-2</v>
      </c>
      <c r="AL48" s="146" t="s">
        <v>386</v>
      </c>
    </row>
    <row r="49" spans="1:38" s="10" customFormat="1" ht="24.75" customHeight="1" thickBot="1" x14ac:dyDescent="0.25">
      <c r="A49" s="104" t="s">
        <v>124</v>
      </c>
      <c r="B49" s="104" t="s">
        <v>193</v>
      </c>
      <c r="C49" s="112" t="s">
        <v>74</v>
      </c>
      <c r="D49" s="96"/>
      <c r="E49" s="180" t="s">
        <v>424</v>
      </c>
      <c r="F49" s="180" t="s">
        <v>424</v>
      </c>
      <c r="G49" s="180" t="s">
        <v>424</v>
      </c>
      <c r="H49" s="180" t="s">
        <v>424</v>
      </c>
      <c r="I49" s="180" t="s">
        <v>424</v>
      </c>
      <c r="J49" s="180" t="s">
        <v>424</v>
      </c>
      <c r="K49" s="180" t="s">
        <v>424</v>
      </c>
      <c r="L49" s="180" t="s">
        <v>424</v>
      </c>
      <c r="M49" s="180" t="s">
        <v>424</v>
      </c>
      <c r="N49" s="180" t="s">
        <v>424</v>
      </c>
      <c r="O49" s="180" t="s">
        <v>424</v>
      </c>
      <c r="P49" s="180" t="s">
        <v>424</v>
      </c>
      <c r="Q49" s="180" t="s">
        <v>424</v>
      </c>
      <c r="R49" s="180" t="s">
        <v>424</v>
      </c>
      <c r="S49" s="180" t="s">
        <v>424</v>
      </c>
      <c r="T49" s="180" t="s">
        <v>424</v>
      </c>
      <c r="U49" s="180" t="s">
        <v>424</v>
      </c>
      <c r="V49" s="180" t="s">
        <v>424</v>
      </c>
      <c r="W49" s="180" t="s">
        <v>424</v>
      </c>
      <c r="X49" s="180" t="s">
        <v>424</v>
      </c>
      <c r="Y49" s="180" t="s">
        <v>424</v>
      </c>
      <c r="Z49" s="180" t="s">
        <v>424</v>
      </c>
      <c r="AA49" s="180" t="s">
        <v>424</v>
      </c>
      <c r="AB49" s="180" t="s">
        <v>424</v>
      </c>
      <c r="AC49" s="180" t="s">
        <v>424</v>
      </c>
      <c r="AD49" s="180" t="s">
        <v>424</v>
      </c>
      <c r="AE49" s="159"/>
      <c r="AF49" s="200" t="s">
        <v>411</v>
      </c>
      <c r="AG49" s="200" t="s">
        <v>411</v>
      </c>
      <c r="AH49" s="200" t="s">
        <v>411</v>
      </c>
      <c r="AI49" s="200" t="s">
        <v>411</v>
      </c>
      <c r="AJ49" s="200" t="s">
        <v>411</v>
      </c>
      <c r="AK49" s="180" t="s">
        <v>424</v>
      </c>
      <c r="AL49" s="146" t="s">
        <v>387</v>
      </c>
    </row>
    <row r="50" spans="1:38" s="10" customFormat="1" ht="24.75" customHeight="1" thickBot="1" x14ac:dyDescent="0.25">
      <c r="A50" s="104" t="s">
        <v>124</v>
      </c>
      <c r="B50" s="104" t="s">
        <v>194</v>
      </c>
      <c r="C50" s="112" t="s">
        <v>75</v>
      </c>
      <c r="D50" s="96"/>
      <c r="E50" s="180" t="s">
        <v>424</v>
      </c>
      <c r="F50" s="180" t="s">
        <v>424</v>
      </c>
      <c r="G50" s="180" t="s">
        <v>424</v>
      </c>
      <c r="H50" s="180" t="s">
        <v>424</v>
      </c>
      <c r="I50" s="180" t="s">
        <v>424</v>
      </c>
      <c r="J50" s="180" t="s">
        <v>424</v>
      </c>
      <c r="K50" s="180" t="s">
        <v>424</v>
      </c>
      <c r="L50" s="180" t="s">
        <v>424</v>
      </c>
      <c r="M50" s="180"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159"/>
      <c r="AF50" s="200" t="s">
        <v>411</v>
      </c>
      <c r="AG50" s="200" t="s">
        <v>411</v>
      </c>
      <c r="AH50" s="200" t="s">
        <v>411</v>
      </c>
      <c r="AI50" s="200" t="s">
        <v>411</v>
      </c>
      <c r="AJ50" s="200" t="s">
        <v>411</v>
      </c>
      <c r="AK50" s="180" t="s">
        <v>424</v>
      </c>
      <c r="AL50" s="232" t="s">
        <v>435</v>
      </c>
    </row>
    <row r="51" spans="1:38" s="10" customFormat="1" ht="24.75" customHeight="1" thickBot="1" x14ac:dyDescent="0.25">
      <c r="A51" s="104" t="s">
        <v>124</v>
      </c>
      <c r="B51" s="104" t="s">
        <v>195</v>
      </c>
      <c r="C51" s="112" t="s">
        <v>140</v>
      </c>
      <c r="D51" s="96"/>
      <c r="E51" s="389" t="s">
        <v>411</v>
      </c>
      <c r="F51" s="215">
        <v>0.13985999999999998</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159"/>
      <c r="AF51" s="200" t="s">
        <v>411</v>
      </c>
      <c r="AG51" s="200" t="s">
        <v>411</v>
      </c>
      <c r="AH51" s="200" t="s">
        <v>411</v>
      </c>
      <c r="AI51" s="200" t="s">
        <v>411</v>
      </c>
      <c r="AJ51" s="200" t="s">
        <v>411</v>
      </c>
      <c r="AK51" s="390">
        <v>6.6599999999999993E-2</v>
      </c>
      <c r="AL51" s="146" t="s">
        <v>388</v>
      </c>
    </row>
    <row r="52" spans="1:38" s="10" customFormat="1" ht="24.75" customHeight="1" thickBot="1" x14ac:dyDescent="0.25">
      <c r="A52" s="104" t="s">
        <v>124</v>
      </c>
      <c r="B52" s="104" t="s">
        <v>327</v>
      </c>
      <c r="C52" s="112" t="s">
        <v>141</v>
      </c>
      <c r="D52" s="141"/>
      <c r="E52" s="388">
        <v>6.3000000000000013E-5</v>
      </c>
      <c r="F52" s="388">
        <v>3.6000000000000002E-4</v>
      </c>
      <c r="G52" s="388">
        <v>4.4099999999999999E-4</v>
      </c>
      <c r="H52" s="388">
        <v>1.9800000000000001E-6</v>
      </c>
      <c r="I52" s="388">
        <v>3.6000000000000003E-6</v>
      </c>
      <c r="J52" s="388">
        <v>9.0000000000000002E-6</v>
      </c>
      <c r="K52" s="388">
        <v>1.08E-5</v>
      </c>
      <c r="L52" s="389" t="s">
        <v>411</v>
      </c>
      <c r="M52" s="388">
        <v>7.3800000000000005E-5</v>
      </c>
      <c r="N52" s="388">
        <v>5.4000000000000004E-9</v>
      </c>
      <c r="O52" s="388">
        <v>9.000000000000001E-10</v>
      </c>
      <c r="P52" s="388">
        <v>1.08E-9</v>
      </c>
      <c r="Q52" s="388">
        <v>1.8E-10</v>
      </c>
      <c r="R52" s="388">
        <v>1.8E-10</v>
      </c>
      <c r="S52" s="388">
        <v>2.16E-9</v>
      </c>
      <c r="T52" s="388">
        <v>9.5399999999999997E-9</v>
      </c>
      <c r="U52" s="388">
        <v>1.8E-10</v>
      </c>
      <c r="V52" s="388">
        <v>1.8000000000000002E-9</v>
      </c>
      <c r="W52" s="388">
        <v>2.16E-15</v>
      </c>
      <c r="X52" s="389" t="s">
        <v>411</v>
      </c>
      <c r="Y52" s="389" t="s">
        <v>411</v>
      </c>
      <c r="Z52" s="389" t="s">
        <v>411</v>
      </c>
      <c r="AA52" s="389" t="s">
        <v>411</v>
      </c>
      <c r="AB52" s="389" t="s">
        <v>411</v>
      </c>
      <c r="AC52" s="389" t="s">
        <v>411</v>
      </c>
      <c r="AD52" s="389" t="s">
        <v>411</v>
      </c>
      <c r="AE52" s="97"/>
      <c r="AF52" s="200" t="s">
        <v>411</v>
      </c>
      <c r="AG52" s="200" t="s">
        <v>411</v>
      </c>
      <c r="AH52" s="200" t="s">
        <v>411</v>
      </c>
      <c r="AI52" s="200" t="s">
        <v>411</v>
      </c>
      <c r="AJ52" s="200" t="s">
        <v>411</v>
      </c>
      <c r="AK52" s="390">
        <v>1.8E-3</v>
      </c>
      <c r="AL52" s="146" t="s">
        <v>389</v>
      </c>
    </row>
    <row r="53" spans="1:38" s="10" customFormat="1" ht="24.75" customHeight="1" thickBot="1" x14ac:dyDescent="0.25">
      <c r="A53" s="104" t="s">
        <v>124</v>
      </c>
      <c r="B53" s="104" t="s">
        <v>328</v>
      </c>
      <c r="C53" s="112" t="s">
        <v>76</v>
      </c>
      <c r="D53" s="141"/>
      <c r="E53" s="389" t="s">
        <v>411</v>
      </c>
      <c r="F53" s="388">
        <v>1.5029999999999999</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159"/>
      <c r="AF53" s="371">
        <v>0.33400000000000002</v>
      </c>
      <c r="AG53" s="200" t="s">
        <v>411</v>
      </c>
      <c r="AH53" s="200" t="s">
        <v>411</v>
      </c>
      <c r="AI53" s="200" t="s">
        <v>411</v>
      </c>
      <c r="AJ53" s="200" t="s">
        <v>411</v>
      </c>
      <c r="AK53" s="200" t="s">
        <v>411</v>
      </c>
      <c r="AL53" s="146" t="s">
        <v>385</v>
      </c>
    </row>
    <row r="54" spans="1:38" s="10" customFormat="1" ht="36.75" thickBot="1" x14ac:dyDescent="0.25">
      <c r="A54" s="104" t="s">
        <v>124</v>
      </c>
      <c r="B54" s="104" t="s">
        <v>196</v>
      </c>
      <c r="C54" s="112" t="s">
        <v>300</v>
      </c>
      <c r="D54" s="141"/>
      <c r="E54" s="389" t="s">
        <v>411</v>
      </c>
      <c r="F54" s="388">
        <v>0.10498032546875974</v>
      </c>
      <c r="G54" s="183" t="s">
        <v>425</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3" t="s">
        <v>425</v>
      </c>
      <c r="X54" s="389" t="s">
        <v>411</v>
      </c>
      <c r="Y54" s="389" t="s">
        <v>411</v>
      </c>
      <c r="Z54" s="389" t="s">
        <v>411</v>
      </c>
      <c r="AA54" s="389" t="s">
        <v>411</v>
      </c>
      <c r="AB54" s="389" t="s">
        <v>411</v>
      </c>
      <c r="AC54" s="389" t="s">
        <v>411</v>
      </c>
      <c r="AD54" s="389" t="s">
        <v>411</v>
      </c>
      <c r="AE54" s="159"/>
      <c r="AF54" s="200" t="s">
        <v>411</v>
      </c>
      <c r="AG54" s="200" t="s">
        <v>411</v>
      </c>
      <c r="AH54" s="200" t="s">
        <v>411</v>
      </c>
      <c r="AI54" s="200" t="s">
        <v>411</v>
      </c>
      <c r="AJ54" s="200" t="s">
        <v>411</v>
      </c>
      <c r="AK54" s="371">
        <v>510.34482758620692</v>
      </c>
      <c r="AL54" s="232" t="s">
        <v>436</v>
      </c>
    </row>
    <row r="55" spans="1:38" s="10" customFormat="1" ht="24.75" customHeight="1" thickBot="1" x14ac:dyDescent="0.25">
      <c r="A55" s="104" t="s">
        <v>124</v>
      </c>
      <c r="B55" s="104" t="s">
        <v>197</v>
      </c>
      <c r="C55" s="112" t="s">
        <v>270</v>
      </c>
      <c r="D55" s="141"/>
      <c r="E55" s="371">
        <v>8.3433476394849783E-5</v>
      </c>
      <c r="F55" s="388">
        <v>3.0901287553648066E-6</v>
      </c>
      <c r="G55" s="371">
        <v>1.1896995708154506E-4</v>
      </c>
      <c r="H55" s="183" t="s">
        <v>425</v>
      </c>
      <c r="I55" s="183" t="s">
        <v>425</v>
      </c>
      <c r="J55" s="183" t="s">
        <v>425</v>
      </c>
      <c r="K55" s="183" t="s">
        <v>425</v>
      </c>
      <c r="L55" s="183" t="s">
        <v>425</v>
      </c>
      <c r="M55" s="371">
        <v>1.854077253218884E-5</v>
      </c>
      <c r="N55" s="183" t="s">
        <v>425</v>
      </c>
      <c r="O55" s="183" t="s">
        <v>425</v>
      </c>
      <c r="P55" s="183" t="s">
        <v>425</v>
      </c>
      <c r="Q55" s="183" t="s">
        <v>425</v>
      </c>
      <c r="R55" s="183" t="s">
        <v>425</v>
      </c>
      <c r="S55" s="183" t="s">
        <v>425</v>
      </c>
      <c r="T55" s="183" t="s">
        <v>425</v>
      </c>
      <c r="U55" s="183" t="s">
        <v>425</v>
      </c>
      <c r="V55" s="183" t="s">
        <v>425</v>
      </c>
      <c r="W55" s="183" t="s">
        <v>425</v>
      </c>
      <c r="X55" s="183" t="s">
        <v>425</v>
      </c>
      <c r="Y55" s="183" t="s">
        <v>425</v>
      </c>
      <c r="Z55" s="183" t="s">
        <v>425</v>
      </c>
      <c r="AA55" s="183" t="s">
        <v>425</v>
      </c>
      <c r="AB55" s="183" t="s">
        <v>425</v>
      </c>
      <c r="AC55" s="389" t="s">
        <v>411</v>
      </c>
      <c r="AD55" s="389" t="s">
        <v>411</v>
      </c>
      <c r="AE55" s="159"/>
      <c r="AF55" s="200" t="s">
        <v>411</v>
      </c>
      <c r="AG55" s="200" t="s">
        <v>411</v>
      </c>
      <c r="AH55" s="200" t="s">
        <v>411</v>
      </c>
      <c r="AI55" s="200" t="s">
        <v>411</v>
      </c>
      <c r="AJ55" s="200" t="s">
        <v>411</v>
      </c>
      <c r="AK55" s="371">
        <v>1.8</v>
      </c>
      <c r="AL55" s="146" t="s">
        <v>390</v>
      </c>
    </row>
    <row r="56" spans="1:38" s="10" customFormat="1" ht="24.75" customHeight="1" thickBot="1" x14ac:dyDescent="0.25">
      <c r="A56" s="104" t="s">
        <v>124</v>
      </c>
      <c r="B56" s="104" t="s">
        <v>326</v>
      </c>
      <c r="C56" s="112" t="s">
        <v>156</v>
      </c>
      <c r="D56" s="141"/>
      <c r="E56" s="182" t="s">
        <v>424</v>
      </c>
      <c r="F56" s="182" t="s">
        <v>424</v>
      </c>
      <c r="G56" s="182" t="s">
        <v>424</v>
      </c>
      <c r="H56" s="182" t="s">
        <v>424</v>
      </c>
      <c r="I56" s="182" t="s">
        <v>424</v>
      </c>
      <c r="J56" s="182" t="s">
        <v>424</v>
      </c>
      <c r="K56" s="182" t="s">
        <v>424</v>
      </c>
      <c r="L56" s="182" t="s">
        <v>424</v>
      </c>
      <c r="M56" s="18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159"/>
      <c r="AF56" s="200" t="s">
        <v>411</v>
      </c>
      <c r="AG56" s="200" t="s">
        <v>411</v>
      </c>
      <c r="AH56" s="200" t="s">
        <v>411</v>
      </c>
      <c r="AI56" s="200" t="s">
        <v>411</v>
      </c>
      <c r="AJ56" s="200" t="s">
        <v>411</v>
      </c>
      <c r="AK56" s="182" t="s">
        <v>424</v>
      </c>
      <c r="AL56" s="232" t="s">
        <v>435</v>
      </c>
    </row>
    <row r="57" spans="1:38" s="10" customFormat="1" ht="24.75" customHeight="1" thickBot="1" x14ac:dyDescent="0.25">
      <c r="A57" s="104" t="s">
        <v>122</v>
      </c>
      <c r="B57" s="104" t="s">
        <v>198</v>
      </c>
      <c r="C57" s="112" t="s">
        <v>77</v>
      </c>
      <c r="D57" s="96"/>
      <c r="E57" s="183" t="s">
        <v>425</v>
      </c>
      <c r="F57" s="183" t="s">
        <v>425</v>
      </c>
      <c r="G57" s="183" t="s">
        <v>425</v>
      </c>
      <c r="H57" s="183" t="s">
        <v>425</v>
      </c>
      <c r="I57" s="388">
        <v>0.161746</v>
      </c>
      <c r="J57" s="388">
        <v>0.29114279999999998</v>
      </c>
      <c r="K57" s="388">
        <v>0.323492</v>
      </c>
      <c r="L57" s="388">
        <v>9.7047599999999998E-3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159"/>
      <c r="AF57" s="200" t="s">
        <v>411</v>
      </c>
      <c r="AG57" s="200" t="s">
        <v>411</v>
      </c>
      <c r="AH57" s="200" t="s">
        <v>411</v>
      </c>
      <c r="AI57" s="200" t="s">
        <v>411</v>
      </c>
      <c r="AJ57" s="200" t="s">
        <v>411</v>
      </c>
      <c r="AK57" s="167">
        <v>622.1</v>
      </c>
      <c r="AL57" s="146" t="s">
        <v>391</v>
      </c>
    </row>
    <row r="58" spans="1:38" s="10" customFormat="1" ht="24.75" customHeight="1" thickBot="1" x14ac:dyDescent="0.25">
      <c r="A58" s="104" t="s">
        <v>122</v>
      </c>
      <c r="B58" s="104" t="s">
        <v>199</v>
      </c>
      <c r="C58" s="112" t="s">
        <v>78</v>
      </c>
      <c r="D58" s="96"/>
      <c r="E58" s="183" t="s">
        <v>425</v>
      </c>
      <c r="F58" s="183" t="s">
        <v>425</v>
      </c>
      <c r="G58" s="183" t="s">
        <v>425</v>
      </c>
      <c r="H58" s="389" t="s">
        <v>411</v>
      </c>
      <c r="I58" s="388">
        <v>3.2800000000000003E-2</v>
      </c>
      <c r="J58" s="388">
        <v>0.14760000000000001</v>
      </c>
      <c r="K58" s="388">
        <v>0.36079999999999995</v>
      </c>
      <c r="L58" s="388">
        <v>3.0176000000000004E-4</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159"/>
      <c r="AF58" s="200" t="s">
        <v>411</v>
      </c>
      <c r="AG58" s="200" t="s">
        <v>411</v>
      </c>
      <c r="AH58" s="200" t="s">
        <v>411</v>
      </c>
      <c r="AI58" s="200" t="s">
        <v>411</v>
      </c>
      <c r="AJ58" s="200" t="s">
        <v>411</v>
      </c>
      <c r="AK58" s="167">
        <v>16.399999999999999</v>
      </c>
      <c r="AL58" s="146" t="s">
        <v>392</v>
      </c>
    </row>
    <row r="59" spans="1:38" s="10" customFormat="1" ht="24.75" customHeight="1" thickBot="1" x14ac:dyDescent="0.25">
      <c r="A59" s="104" t="s">
        <v>122</v>
      </c>
      <c r="B59" s="211" t="s">
        <v>200</v>
      </c>
      <c r="C59" s="112" t="s">
        <v>110</v>
      </c>
      <c r="D59" s="96"/>
      <c r="E59" s="183" t="s">
        <v>425</v>
      </c>
      <c r="F59" s="183" t="s">
        <v>425</v>
      </c>
      <c r="G59" s="183" t="s">
        <v>425</v>
      </c>
      <c r="H59" s="183" t="s">
        <v>425</v>
      </c>
      <c r="I59" s="371">
        <v>1.1520000000000001E-2</v>
      </c>
      <c r="J59" s="371">
        <v>1.2959999999999999E-2</v>
      </c>
      <c r="K59" s="371">
        <v>1.44E-2</v>
      </c>
      <c r="L59" s="371">
        <v>7.1424000000000004E-6</v>
      </c>
      <c r="M59" s="183" t="s">
        <v>425</v>
      </c>
      <c r="N59" s="388">
        <v>8.1600000000000006E-2</v>
      </c>
      <c r="O59" s="388">
        <v>6.2399999999999999E-3</v>
      </c>
      <c r="P59" s="371">
        <v>1.44E-4</v>
      </c>
      <c r="Q59" s="388">
        <v>9.1199999999999996E-3</v>
      </c>
      <c r="R59" s="371">
        <v>1.1039999999999999E-2</v>
      </c>
      <c r="S59" s="371">
        <v>3.3599999999999998E-4</v>
      </c>
      <c r="T59" s="388">
        <v>2.3519999999999999E-2</v>
      </c>
      <c r="U59" s="388">
        <v>3.8399999999999997E-2</v>
      </c>
      <c r="V59" s="388">
        <v>1.7760000000000001E-2</v>
      </c>
      <c r="W59" s="183" t="s">
        <v>425</v>
      </c>
      <c r="X59" s="183" t="s">
        <v>425</v>
      </c>
      <c r="Y59" s="183" t="s">
        <v>425</v>
      </c>
      <c r="Z59" s="183" t="s">
        <v>425</v>
      </c>
      <c r="AA59" s="183" t="s">
        <v>425</v>
      </c>
      <c r="AB59" s="183" t="s">
        <v>425</v>
      </c>
      <c r="AC59" s="183" t="s">
        <v>425</v>
      </c>
      <c r="AD59" s="389" t="s">
        <v>411</v>
      </c>
      <c r="AE59" s="159"/>
      <c r="AF59" s="200" t="s">
        <v>411</v>
      </c>
      <c r="AG59" s="200" t="s">
        <v>411</v>
      </c>
      <c r="AH59" s="200" t="s">
        <v>411</v>
      </c>
      <c r="AI59" s="200" t="s">
        <v>411</v>
      </c>
      <c r="AJ59" s="200" t="s">
        <v>411</v>
      </c>
      <c r="AK59" s="157" t="s">
        <v>433</v>
      </c>
      <c r="AL59" s="232" t="s">
        <v>437</v>
      </c>
    </row>
    <row r="60" spans="1:38" s="10" customFormat="1" ht="24.75" customHeight="1" thickBot="1" x14ac:dyDescent="0.25">
      <c r="A60" s="104" t="s">
        <v>122</v>
      </c>
      <c r="B60" s="211" t="s">
        <v>337</v>
      </c>
      <c r="C60" s="112" t="s">
        <v>81</v>
      </c>
      <c r="D60" s="139"/>
      <c r="E60" s="389" t="s">
        <v>411</v>
      </c>
      <c r="F60" s="389" t="s">
        <v>411</v>
      </c>
      <c r="G60" s="389" t="s">
        <v>411</v>
      </c>
      <c r="H60" s="389" t="s">
        <v>411</v>
      </c>
      <c r="I60" s="371">
        <v>7.5539500000000002E-3</v>
      </c>
      <c r="J60" s="371">
        <v>7.5539499999999996E-2</v>
      </c>
      <c r="K60" s="371">
        <v>0.15410057999999999</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159"/>
      <c r="AF60" s="200" t="s">
        <v>411</v>
      </c>
      <c r="AG60" s="200" t="s">
        <v>411</v>
      </c>
      <c r="AH60" s="200" t="s">
        <v>411</v>
      </c>
      <c r="AI60" s="200" t="s">
        <v>411</v>
      </c>
      <c r="AJ60" s="200" t="s">
        <v>411</v>
      </c>
      <c r="AK60" s="371">
        <v>1510.79</v>
      </c>
      <c r="AL60" s="232" t="s">
        <v>438</v>
      </c>
    </row>
    <row r="61" spans="1:38" s="10" customFormat="1" ht="24.75" customHeight="1" thickBot="1" x14ac:dyDescent="0.25">
      <c r="A61" s="104" t="s">
        <v>122</v>
      </c>
      <c r="B61" s="211" t="s">
        <v>338</v>
      </c>
      <c r="C61" s="112" t="s">
        <v>82</v>
      </c>
      <c r="D61" s="96"/>
      <c r="E61" s="200" t="s">
        <v>411</v>
      </c>
      <c r="F61" s="200" t="s">
        <v>411</v>
      </c>
      <c r="G61" s="20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159"/>
      <c r="AF61" s="200" t="s">
        <v>411</v>
      </c>
      <c r="AG61" s="200" t="s">
        <v>411</v>
      </c>
      <c r="AH61" s="200" t="s">
        <v>411</v>
      </c>
      <c r="AI61" s="200" t="s">
        <v>411</v>
      </c>
      <c r="AJ61" s="200" t="s">
        <v>411</v>
      </c>
      <c r="AK61" s="183" t="s">
        <v>425</v>
      </c>
      <c r="AL61" s="232" t="s">
        <v>439</v>
      </c>
    </row>
    <row r="62" spans="1:38" s="10" customFormat="1" ht="24.75" customHeight="1" thickBot="1" x14ac:dyDescent="0.25">
      <c r="A62" s="104" t="s">
        <v>122</v>
      </c>
      <c r="B62" s="211" t="s">
        <v>339</v>
      </c>
      <c r="C62" s="112" t="s">
        <v>83</v>
      </c>
      <c r="D62" s="96"/>
      <c r="E62" s="200" t="s">
        <v>411</v>
      </c>
      <c r="F62" s="200" t="s">
        <v>411</v>
      </c>
      <c r="G62" s="20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159"/>
      <c r="AF62" s="200" t="s">
        <v>411</v>
      </c>
      <c r="AG62" s="200" t="s">
        <v>411</v>
      </c>
      <c r="AH62" s="200" t="s">
        <v>411</v>
      </c>
      <c r="AI62" s="200" t="s">
        <v>411</v>
      </c>
      <c r="AJ62" s="200" t="s">
        <v>411</v>
      </c>
      <c r="AK62" s="200" t="s">
        <v>411</v>
      </c>
      <c r="AL62" s="232" t="s">
        <v>440</v>
      </c>
    </row>
    <row r="63" spans="1:38" s="10" customFormat="1" ht="24.75" customHeight="1" thickBot="1" x14ac:dyDescent="0.25">
      <c r="A63" s="104" t="s">
        <v>122</v>
      </c>
      <c r="B63" s="211" t="s">
        <v>329</v>
      </c>
      <c r="C63" s="112" t="s">
        <v>317</v>
      </c>
      <c r="D63" s="142"/>
      <c r="E63" s="391">
        <v>1.5240899999999998E-2</v>
      </c>
      <c r="F63" s="388">
        <v>2.3633999999999999E-3</v>
      </c>
      <c r="G63" s="388">
        <v>6.0145499999999998E-2</v>
      </c>
      <c r="H63" s="389" t="s">
        <v>411</v>
      </c>
      <c r="I63" s="183" t="s">
        <v>425</v>
      </c>
      <c r="J63" s="183" t="s">
        <v>425</v>
      </c>
      <c r="K63" s="371">
        <v>0.39750553519999998</v>
      </c>
      <c r="L63" s="183" t="s">
        <v>425</v>
      </c>
      <c r="M63" s="371">
        <v>9.6050999999999984E-3</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159"/>
      <c r="AF63" s="200" t="s">
        <v>411</v>
      </c>
      <c r="AG63" s="200" t="s">
        <v>411</v>
      </c>
      <c r="AH63" s="200" t="s">
        <v>411</v>
      </c>
      <c r="AI63" s="200" t="s">
        <v>411</v>
      </c>
      <c r="AJ63" s="200" t="s">
        <v>411</v>
      </c>
      <c r="AK63" s="371" t="s">
        <v>538</v>
      </c>
      <c r="AL63" s="146" t="s">
        <v>529</v>
      </c>
    </row>
    <row r="64" spans="1:38" s="10" customFormat="1" ht="24.75" customHeight="1" thickBot="1" x14ac:dyDescent="0.25">
      <c r="A64" s="104" t="s">
        <v>122</v>
      </c>
      <c r="B64" s="211" t="s">
        <v>201</v>
      </c>
      <c r="C64" s="112" t="s">
        <v>84</v>
      </c>
      <c r="D64" s="96"/>
      <c r="E64" s="388">
        <v>0.15229200000000001</v>
      </c>
      <c r="F64" s="183" t="s">
        <v>425</v>
      </c>
      <c r="G64" s="183" t="s">
        <v>425</v>
      </c>
      <c r="H64" s="388">
        <v>1.5229200000000001E-3</v>
      </c>
      <c r="I64" s="183" t="s">
        <v>425</v>
      </c>
      <c r="J64" s="389" t="s">
        <v>411</v>
      </c>
      <c r="K64" s="389" t="s">
        <v>411</v>
      </c>
      <c r="L64" s="389" t="s">
        <v>411</v>
      </c>
      <c r="M64" s="388">
        <v>1.52292E-2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159"/>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4" t="s">
        <v>202</v>
      </c>
      <c r="C65" s="112" t="s">
        <v>85</v>
      </c>
      <c r="D65" s="96"/>
      <c r="E65" s="388">
        <v>2.2621000000000002</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159"/>
      <c r="AF65" s="200" t="s">
        <v>411</v>
      </c>
      <c r="AG65" s="200" t="s">
        <v>411</v>
      </c>
      <c r="AH65" s="200" t="s">
        <v>411</v>
      </c>
      <c r="AI65" s="200" t="s">
        <v>411</v>
      </c>
      <c r="AJ65" s="200" t="s">
        <v>411</v>
      </c>
      <c r="AK65" s="371" t="s">
        <v>433</v>
      </c>
      <c r="AL65" s="146" t="s">
        <v>395</v>
      </c>
    </row>
    <row r="66" spans="1:38" s="10" customFormat="1" ht="24.75" customHeight="1" thickBot="1" x14ac:dyDescent="0.25">
      <c r="A66" s="104" t="s">
        <v>122</v>
      </c>
      <c r="B66" s="104" t="s">
        <v>203</v>
      </c>
      <c r="C66" s="112" t="s">
        <v>86</v>
      </c>
      <c r="D66" s="96"/>
      <c r="E66" s="182" t="s">
        <v>424</v>
      </c>
      <c r="F66" s="182" t="s">
        <v>424</v>
      </c>
      <c r="G66" s="18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159"/>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4" t="s">
        <v>204</v>
      </c>
      <c r="C67" s="112" t="s">
        <v>87</v>
      </c>
      <c r="D67" s="96"/>
      <c r="E67" s="182" t="s">
        <v>424</v>
      </c>
      <c r="F67" s="182" t="s">
        <v>424</v>
      </c>
      <c r="G67" s="18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159"/>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4" t="s">
        <v>205</v>
      </c>
      <c r="C68" s="112" t="s">
        <v>278</v>
      </c>
      <c r="D68" s="96"/>
      <c r="E68" s="182" t="s">
        <v>424</v>
      </c>
      <c r="F68" s="182" t="s">
        <v>424</v>
      </c>
      <c r="G68" s="18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159"/>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182" t="s">
        <v>424</v>
      </c>
      <c r="F69" s="182" t="s">
        <v>424</v>
      </c>
      <c r="G69" s="18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159"/>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1.9962000000000018E-2</v>
      </c>
      <c r="I70" s="183" t="s">
        <v>425</v>
      </c>
      <c r="J70" s="183" t="s">
        <v>425</v>
      </c>
      <c r="K70" s="371">
        <v>9.2559047999998825E-2</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159"/>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00" t="s">
        <v>411</v>
      </c>
      <c r="F71" s="200" t="s">
        <v>411</v>
      </c>
      <c r="G71" s="20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159"/>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22" t="s">
        <v>424</v>
      </c>
      <c r="F72" s="392" t="s">
        <v>424</v>
      </c>
      <c r="G72" s="222" t="s">
        <v>424</v>
      </c>
      <c r="H72" s="222" t="s">
        <v>424</v>
      </c>
      <c r="I72" s="222" t="s">
        <v>424</v>
      </c>
      <c r="J72" s="222" t="s">
        <v>424</v>
      </c>
      <c r="K72" s="222" t="s">
        <v>424</v>
      </c>
      <c r="L72" s="222" t="s">
        <v>424</v>
      </c>
      <c r="M72" s="222" t="s">
        <v>424</v>
      </c>
      <c r="N72" s="222" t="s">
        <v>424</v>
      </c>
      <c r="O72" s="222" t="s">
        <v>424</v>
      </c>
      <c r="P72" s="222" t="s">
        <v>424</v>
      </c>
      <c r="Q72" s="222" t="s">
        <v>424</v>
      </c>
      <c r="R72" s="222" t="s">
        <v>424</v>
      </c>
      <c r="S72" s="222" t="s">
        <v>424</v>
      </c>
      <c r="T72" s="222" t="s">
        <v>424</v>
      </c>
      <c r="U72" s="222" t="s">
        <v>424</v>
      </c>
      <c r="V72" s="222" t="s">
        <v>424</v>
      </c>
      <c r="W72" s="222" t="s">
        <v>424</v>
      </c>
      <c r="X72" s="222" t="s">
        <v>424</v>
      </c>
      <c r="Y72" s="222" t="s">
        <v>424</v>
      </c>
      <c r="Z72" s="222" t="s">
        <v>424</v>
      </c>
      <c r="AA72" s="222" t="s">
        <v>424</v>
      </c>
      <c r="AB72" s="222" t="s">
        <v>424</v>
      </c>
      <c r="AC72" s="222" t="s">
        <v>424</v>
      </c>
      <c r="AD72" s="222" t="s">
        <v>424</v>
      </c>
      <c r="AE72" s="159"/>
      <c r="AF72" s="200" t="s">
        <v>411</v>
      </c>
      <c r="AG72" s="200" t="s">
        <v>411</v>
      </c>
      <c r="AH72" s="200" t="s">
        <v>411</v>
      </c>
      <c r="AI72" s="200" t="s">
        <v>411</v>
      </c>
      <c r="AJ72" s="200" t="s">
        <v>411</v>
      </c>
      <c r="AK72" s="222" t="s">
        <v>424</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7.3800000000000004E-2</v>
      </c>
      <c r="J73" s="371">
        <v>0.10455</v>
      </c>
      <c r="K73" s="371">
        <v>0.123</v>
      </c>
      <c r="L73" s="371">
        <v>7.3800000000000011E-3</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159"/>
      <c r="AF73" s="200" t="s">
        <v>411</v>
      </c>
      <c r="AG73" s="200" t="s">
        <v>411</v>
      </c>
      <c r="AH73" s="200" t="s">
        <v>411</v>
      </c>
      <c r="AI73" s="200" t="s">
        <v>411</v>
      </c>
      <c r="AJ73" s="200" t="s">
        <v>411</v>
      </c>
      <c r="AK73" s="393">
        <v>123</v>
      </c>
      <c r="AL73" s="146" t="s">
        <v>401</v>
      </c>
    </row>
    <row r="74" spans="1:38" s="10" customFormat="1" ht="24.75" customHeight="1" thickBot="1" x14ac:dyDescent="0.25">
      <c r="A74" s="104" t="s">
        <v>122</v>
      </c>
      <c r="B74" s="104" t="s">
        <v>211</v>
      </c>
      <c r="C74" s="112" t="s">
        <v>301</v>
      </c>
      <c r="D74" s="96"/>
      <c r="E74" s="182" t="s">
        <v>424</v>
      </c>
      <c r="F74" s="182" t="s">
        <v>424</v>
      </c>
      <c r="G74" s="182" t="s">
        <v>424</v>
      </c>
      <c r="H74" s="182" t="s">
        <v>424</v>
      </c>
      <c r="I74" s="182" t="s">
        <v>424</v>
      </c>
      <c r="J74" s="182" t="s">
        <v>424</v>
      </c>
      <c r="K74" s="182" t="s">
        <v>424</v>
      </c>
      <c r="L74" s="182" t="s">
        <v>424</v>
      </c>
      <c r="M74" s="182" t="s">
        <v>424</v>
      </c>
      <c r="N74" s="182" t="s">
        <v>424</v>
      </c>
      <c r="O74" s="182" t="s">
        <v>424</v>
      </c>
      <c r="P74" s="182" t="s">
        <v>424</v>
      </c>
      <c r="Q74" s="182" t="s">
        <v>424</v>
      </c>
      <c r="R74" s="182" t="s">
        <v>424</v>
      </c>
      <c r="S74" s="182" t="s">
        <v>424</v>
      </c>
      <c r="T74" s="182" t="s">
        <v>424</v>
      </c>
      <c r="U74" s="182" t="s">
        <v>424</v>
      </c>
      <c r="V74" s="182" t="s">
        <v>424</v>
      </c>
      <c r="W74" s="182" t="s">
        <v>424</v>
      </c>
      <c r="X74" s="182" t="s">
        <v>424</v>
      </c>
      <c r="Y74" s="182" t="s">
        <v>424</v>
      </c>
      <c r="Z74" s="182" t="s">
        <v>424</v>
      </c>
      <c r="AA74" s="182" t="s">
        <v>424</v>
      </c>
      <c r="AB74" s="182" t="s">
        <v>424</v>
      </c>
      <c r="AC74" s="182" t="s">
        <v>424</v>
      </c>
      <c r="AD74" s="182" t="s">
        <v>424</v>
      </c>
      <c r="AE74" s="159"/>
      <c r="AF74" s="200" t="s">
        <v>411</v>
      </c>
      <c r="AG74" s="200" t="s">
        <v>411</v>
      </c>
      <c r="AH74" s="200" t="s">
        <v>411</v>
      </c>
      <c r="AI74" s="200" t="s">
        <v>411</v>
      </c>
      <c r="AJ74" s="200" t="s">
        <v>411</v>
      </c>
      <c r="AK74" s="182" t="s">
        <v>424</v>
      </c>
      <c r="AL74" s="146" t="s">
        <v>402</v>
      </c>
    </row>
    <row r="75" spans="1:38" s="10" customFormat="1" ht="24.75" customHeight="1" thickBot="1" x14ac:dyDescent="0.25">
      <c r="A75" s="104" t="s">
        <v>122</v>
      </c>
      <c r="B75" s="104" t="s">
        <v>212</v>
      </c>
      <c r="C75" s="112" t="s">
        <v>280</v>
      </c>
      <c r="D75" s="140"/>
      <c r="E75" s="182" t="s">
        <v>424</v>
      </c>
      <c r="F75" s="182" t="s">
        <v>424</v>
      </c>
      <c r="G75" s="18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159"/>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182" t="s">
        <v>424</v>
      </c>
      <c r="F76" s="182" t="s">
        <v>424</v>
      </c>
      <c r="G76" s="182" t="s">
        <v>424</v>
      </c>
      <c r="H76" s="182" t="s">
        <v>424</v>
      </c>
      <c r="I76" s="182" t="s">
        <v>424</v>
      </c>
      <c r="J76" s="182" t="s">
        <v>424</v>
      </c>
      <c r="K76" s="182" t="s">
        <v>424</v>
      </c>
      <c r="L76" s="182" t="s">
        <v>424</v>
      </c>
      <c r="M76" s="182" t="s">
        <v>424</v>
      </c>
      <c r="N76" s="182" t="s">
        <v>424</v>
      </c>
      <c r="O76" s="182" t="s">
        <v>424</v>
      </c>
      <c r="P76" s="182" t="s">
        <v>424</v>
      </c>
      <c r="Q76" s="182" t="s">
        <v>424</v>
      </c>
      <c r="R76" s="182" t="s">
        <v>424</v>
      </c>
      <c r="S76" s="182" t="s">
        <v>424</v>
      </c>
      <c r="T76" s="182" t="s">
        <v>424</v>
      </c>
      <c r="U76" s="182" t="s">
        <v>424</v>
      </c>
      <c r="V76" s="182" t="s">
        <v>424</v>
      </c>
      <c r="W76" s="182" t="s">
        <v>424</v>
      </c>
      <c r="X76" s="182" t="s">
        <v>424</v>
      </c>
      <c r="Y76" s="182" t="s">
        <v>424</v>
      </c>
      <c r="Z76" s="182" t="s">
        <v>424</v>
      </c>
      <c r="AA76" s="182" t="s">
        <v>424</v>
      </c>
      <c r="AB76" s="182" t="s">
        <v>424</v>
      </c>
      <c r="AC76" s="182" t="s">
        <v>424</v>
      </c>
      <c r="AD76" s="182" t="s">
        <v>424</v>
      </c>
      <c r="AE76" s="159"/>
      <c r="AF76" s="200" t="s">
        <v>411</v>
      </c>
      <c r="AG76" s="200" t="s">
        <v>411</v>
      </c>
      <c r="AH76" s="200" t="s">
        <v>411</v>
      </c>
      <c r="AI76" s="200" t="s">
        <v>411</v>
      </c>
      <c r="AJ76" s="200" t="s">
        <v>411</v>
      </c>
      <c r="AK76" s="182" t="s">
        <v>424</v>
      </c>
      <c r="AL76" s="146" t="s">
        <v>404</v>
      </c>
    </row>
    <row r="77" spans="1:38" s="10" customFormat="1" ht="24.75" customHeight="1" thickBot="1" x14ac:dyDescent="0.25">
      <c r="A77" s="104" t="s">
        <v>122</v>
      </c>
      <c r="B77" s="104" t="s">
        <v>214</v>
      </c>
      <c r="C77" s="112" t="s">
        <v>93</v>
      </c>
      <c r="D77" s="96"/>
      <c r="E77" s="182" t="s">
        <v>424</v>
      </c>
      <c r="F77" s="182" t="s">
        <v>424</v>
      </c>
      <c r="G77" s="18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159"/>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182" t="s">
        <v>424</v>
      </c>
      <c r="F78" s="182" t="s">
        <v>424</v>
      </c>
      <c r="G78" s="18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159"/>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182" t="s">
        <v>424</v>
      </c>
      <c r="F79" s="182" t="s">
        <v>424</v>
      </c>
      <c r="G79" s="18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159"/>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4" t="s">
        <v>217</v>
      </c>
      <c r="C80" s="112" t="s">
        <v>318</v>
      </c>
      <c r="D80" s="96"/>
      <c r="E80" s="182" t="s">
        <v>424</v>
      </c>
      <c r="F80" s="182" t="s">
        <v>424</v>
      </c>
      <c r="G80" s="18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159"/>
      <c r="AF80" s="200" t="s">
        <v>411</v>
      </c>
      <c r="AG80" s="200" t="s">
        <v>411</v>
      </c>
      <c r="AH80" s="200" t="s">
        <v>411</v>
      </c>
      <c r="AI80" s="200" t="s">
        <v>411</v>
      </c>
      <c r="AJ80" s="200" t="s">
        <v>411</v>
      </c>
      <c r="AK80" s="182" t="s">
        <v>424</v>
      </c>
      <c r="AL80" s="232" t="s">
        <v>435</v>
      </c>
    </row>
    <row r="81" spans="1:38" s="10" customFormat="1" ht="24.75" customHeight="1" thickBot="1" x14ac:dyDescent="0.25">
      <c r="A81" s="104" t="s">
        <v>122</v>
      </c>
      <c r="B81" s="104" t="s">
        <v>218</v>
      </c>
      <c r="C81" s="112" t="s">
        <v>371</v>
      </c>
      <c r="D81" s="96"/>
      <c r="E81" s="200" t="s">
        <v>411</v>
      </c>
      <c r="F81" s="200" t="s">
        <v>411</v>
      </c>
      <c r="G81" s="20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159"/>
      <c r="AF81" s="200" t="s">
        <v>411</v>
      </c>
      <c r="AG81" s="200" t="s">
        <v>411</v>
      </c>
      <c r="AH81" s="200" t="s">
        <v>411</v>
      </c>
      <c r="AI81" s="200" t="s">
        <v>411</v>
      </c>
      <c r="AJ81" s="200" t="s">
        <v>411</v>
      </c>
      <c r="AK81" s="200" t="s">
        <v>411</v>
      </c>
      <c r="AL81" s="146" t="s">
        <v>408</v>
      </c>
    </row>
    <row r="82" spans="1:38" s="10" customFormat="1" ht="24.75" customHeight="1" thickBot="1" x14ac:dyDescent="0.25">
      <c r="A82" s="104" t="s">
        <v>125</v>
      </c>
      <c r="B82" s="104" t="s">
        <v>225</v>
      </c>
      <c r="C82" s="95" t="s">
        <v>100</v>
      </c>
      <c r="D82" s="96"/>
      <c r="E82" s="200" t="s">
        <v>411</v>
      </c>
      <c r="F82" s="157">
        <v>4.7003556000000009</v>
      </c>
      <c r="G82" s="20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159"/>
      <c r="AF82" s="200" t="s">
        <v>411</v>
      </c>
      <c r="AG82" s="200" t="s">
        <v>411</v>
      </c>
      <c r="AH82" s="200" t="s">
        <v>411</v>
      </c>
      <c r="AI82" s="200" t="s">
        <v>411</v>
      </c>
      <c r="AJ82" s="200" t="s">
        <v>411</v>
      </c>
      <c r="AK82" s="157">
        <v>3916.9630000000006</v>
      </c>
      <c r="AL82" s="146" t="s">
        <v>432</v>
      </c>
    </row>
    <row r="83" spans="1:38" s="10" customFormat="1" ht="24.75" customHeight="1" thickBot="1" x14ac:dyDescent="0.25">
      <c r="A83" s="104" t="s">
        <v>125</v>
      </c>
      <c r="B83" s="212" t="s">
        <v>226</v>
      </c>
      <c r="C83" s="95" t="s">
        <v>80</v>
      </c>
      <c r="D83" s="96"/>
      <c r="E83" s="183" t="s">
        <v>425</v>
      </c>
      <c r="F83" s="371">
        <v>4.6943999999999996E-3</v>
      </c>
      <c r="G83" s="183" t="s">
        <v>425</v>
      </c>
      <c r="H83" s="389" t="s">
        <v>411</v>
      </c>
      <c r="I83" s="371">
        <v>3.5207999999999997E-3</v>
      </c>
      <c r="J83" s="371">
        <v>2.6405999999999995E-2</v>
      </c>
      <c r="K83" s="371">
        <v>0.12322799999999999</v>
      </c>
      <c r="L83" s="371">
        <v>2.006856E-4</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159"/>
      <c r="AF83" s="200" t="s">
        <v>411</v>
      </c>
      <c r="AG83" s="200" t="s">
        <v>411</v>
      </c>
      <c r="AH83" s="200" t="s">
        <v>411</v>
      </c>
      <c r="AI83" s="200" t="s">
        <v>411</v>
      </c>
      <c r="AJ83" s="200" t="s">
        <v>411</v>
      </c>
      <c r="AK83" s="371">
        <v>293.39999999999998</v>
      </c>
      <c r="AL83" s="146" t="s">
        <v>428</v>
      </c>
    </row>
    <row r="84" spans="1:38" s="10" customFormat="1" ht="24.75" customHeight="1" thickBot="1" x14ac:dyDescent="0.25">
      <c r="A84" s="104" t="s">
        <v>122</v>
      </c>
      <c r="B84" s="212" t="s">
        <v>227</v>
      </c>
      <c r="C84" s="95"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159"/>
      <c r="AF84" s="200" t="s">
        <v>411</v>
      </c>
      <c r="AG84" s="200" t="s">
        <v>411</v>
      </c>
      <c r="AH84" s="200" t="s">
        <v>411</v>
      </c>
      <c r="AI84" s="200" t="s">
        <v>411</v>
      </c>
      <c r="AJ84" s="200" t="s">
        <v>411</v>
      </c>
      <c r="AK84" s="183" t="s">
        <v>425</v>
      </c>
      <c r="AL84" s="232" t="s">
        <v>435</v>
      </c>
    </row>
    <row r="85" spans="1:38" s="10" customFormat="1" ht="24.75" customHeight="1" thickBot="1" x14ac:dyDescent="0.25">
      <c r="A85" s="104" t="s">
        <v>125</v>
      </c>
      <c r="B85" s="112" t="s">
        <v>228</v>
      </c>
      <c r="C85" s="95" t="s">
        <v>357</v>
      </c>
      <c r="D85" s="96"/>
      <c r="E85" s="200" t="s">
        <v>411</v>
      </c>
      <c r="F85" s="371">
        <v>3.1935850000000001</v>
      </c>
      <c r="G85" s="20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159"/>
      <c r="AF85" s="200" t="s">
        <v>411</v>
      </c>
      <c r="AG85" s="200" t="s">
        <v>411</v>
      </c>
      <c r="AH85" s="200" t="s">
        <v>411</v>
      </c>
      <c r="AI85" s="200" t="s">
        <v>411</v>
      </c>
      <c r="AJ85" s="200" t="s">
        <v>411</v>
      </c>
      <c r="AK85" s="371">
        <v>12.77434</v>
      </c>
      <c r="AL85" s="146" t="s">
        <v>409</v>
      </c>
    </row>
    <row r="86" spans="1:38" s="10" customFormat="1" ht="24.75" customHeight="1" thickBot="1" x14ac:dyDescent="0.25">
      <c r="A86" s="104" t="s">
        <v>125</v>
      </c>
      <c r="B86" s="112" t="s">
        <v>229</v>
      </c>
      <c r="C86" s="95" t="s">
        <v>96</v>
      </c>
      <c r="D86" s="96"/>
      <c r="E86" s="200" t="s">
        <v>411</v>
      </c>
      <c r="F86" s="183" t="s">
        <v>425</v>
      </c>
      <c r="G86" s="20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159"/>
      <c r="AF86" s="200" t="s">
        <v>411</v>
      </c>
      <c r="AG86" s="200" t="s">
        <v>411</v>
      </c>
      <c r="AH86" s="200" t="s">
        <v>411</v>
      </c>
      <c r="AI86" s="200" t="s">
        <v>411</v>
      </c>
      <c r="AJ86" s="200" t="s">
        <v>411</v>
      </c>
      <c r="AK86" s="200" t="s">
        <v>411</v>
      </c>
      <c r="AL86" s="146" t="s">
        <v>410</v>
      </c>
    </row>
    <row r="87" spans="1:38" s="10" customFormat="1" ht="24.75" customHeight="1" thickBot="1" x14ac:dyDescent="0.25">
      <c r="A87" s="104" t="s">
        <v>125</v>
      </c>
      <c r="B87" s="112" t="s">
        <v>230</v>
      </c>
      <c r="C87" s="95" t="s">
        <v>97</v>
      </c>
      <c r="D87" s="96"/>
      <c r="E87" s="200" t="s">
        <v>411</v>
      </c>
      <c r="F87" s="183" t="s">
        <v>425</v>
      </c>
      <c r="G87" s="20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159"/>
      <c r="AF87" s="200" t="s">
        <v>411</v>
      </c>
      <c r="AG87" s="200" t="s">
        <v>411</v>
      </c>
      <c r="AH87" s="200" t="s">
        <v>411</v>
      </c>
      <c r="AI87" s="200" t="s">
        <v>411</v>
      </c>
      <c r="AJ87" s="200" t="s">
        <v>411</v>
      </c>
      <c r="AK87" s="200" t="s">
        <v>411</v>
      </c>
      <c r="AL87" s="146" t="s">
        <v>410</v>
      </c>
    </row>
    <row r="88" spans="1:38" s="10" customFormat="1" ht="24.75" customHeight="1" thickBot="1" x14ac:dyDescent="0.25">
      <c r="A88" s="104" t="s">
        <v>125</v>
      </c>
      <c r="B88" s="112"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159"/>
      <c r="AF88" s="200" t="s">
        <v>411</v>
      </c>
      <c r="AG88" s="200" t="s">
        <v>411</v>
      </c>
      <c r="AH88" s="200" t="s">
        <v>411</v>
      </c>
      <c r="AI88" s="200" t="s">
        <v>411</v>
      </c>
      <c r="AJ88" s="200" t="s">
        <v>411</v>
      </c>
      <c r="AK88" s="200" t="s">
        <v>411</v>
      </c>
      <c r="AL88" s="232" t="s">
        <v>435</v>
      </c>
    </row>
    <row r="89" spans="1:38" s="10" customFormat="1" ht="24.75" customHeight="1" thickBot="1" x14ac:dyDescent="0.25">
      <c r="A89" s="104" t="s">
        <v>125</v>
      </c>
      <c r="B89" s="112" t="s">
        <v>232</v>
      </c>
      <c r="C89" s="95" t="s">
        <v>99</v>
      </c>
      <c r="D89" s="96"/>
      <c r="E89" s="200" t="s">
        <v>411</v>
      </c>
      <c r="F89" s="183" t="s">
        <v>425</v>
      </c>
      <c r="G89" s="20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159"/>
      <c r="AF89" s="200" t="s">
        <v>411</v>
      </c>
      <c r="AG89" s="200" t="s">
        <v>411</v>
      </c>
      <c r="AH89" s="200" t="s">
        <v>411</v>
      </c>
      <c r="AI89" s="200" t="s">
        <v>411</v>
      </c>
      <c r="AJ89" s="200" t="s">
        <v>411</v>
      </c>
      <c r="AK89" s="200" t="s">
        <v>411</v>
      </c>
      <c r="AL89" s="232" t="s">
        <v>435</v>
      </c>
    </row>
    <row r="90" spans="1:38" s="18" customFormat="1" ht="24.75" customHeight="1" thickBot="1" x14ac:dyDescent="0.25">
      <c r="A90" s="104" t="s">
        <v>125</v>
      </c>
      <c r="B90" s="112"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159"/>
      <c r="AF90" s="200" t="s">
        <v>411</v>
      </c>
      <c r="AG90" s="200" t="s">
        <v>411</v>
      </c>
      <c r="AH90" s="200" t="s">
        <v>411</v>
      </c>
      <c r="AI90" s="200" t="s">
        <v>411</v>
      </c>
      <c r="AJ90" s="200" t="s">
        <v>411</v>
      </c>
      <c r="AK90" s="200" t="s">
        <v>411</v>
      </c>
      <c r="AL90" s="232" t="s">
        <v>435</v>
      </c>
    </row>
    <row r="91" spans="1:38" s="10" customFormat="1" ht="24.75" customHeight="1" thickBot="1" x14ac:dyDescent="0.25">
      <c r="A91" s="104" t="s">
        <v>125</v>
      </c>
      <c r="B91" s="104" t="s">
        <v>266</v>
      </c>
      <c r="C91" s="112"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159"/>
      <c r="AF91" s="200" t="s">
        <v>411</v>
      </c>
      <c r="AG91" s="200" t="s">
        <v>411</v>
      </c>
      <c r="AH91" s="200" t="s">
        <v>411</v>
      </c>
      <c r="AI91" s="200" t="s">
        <v>411</v>
      </c>
      <c r="AJ91" s="200" t="s">
        <v>411</v>
      </c>
      <c r="AK91" s="200" t="s">
        <v>411</v>
      </c>
      <c r="AL91" s="232" t="s">
        <v>435</v>
      </c>
    </row>
    <row r="92" spans="1:38" s="10" customFormat="1" ht="24.75" customHeight="1" thickBot="1" x14ac:dyDescent="0.25">
      <c r="A92" s="104" t="s">
        <v>122</v>
      </c>
      <c r="B92" s="104" t="s">
        <v>219</v>
      </c>
      <c r="C92" s="112" t="s">
        <v>118</v>
      </c>
      <c r="D92" s="140"/>
      <c r="E92" s="182" t="s">
        <v>424</v>
      </c>
      <c r="F92" s="182" t="s">
        <v>424</v>
      </c>
      <c r="G92" s="182" t="s">
        <v>424</v>
      </c>
      <c r="H92" s="182" t="s">
        <v>424</v>
      </c>
      <c r="I92" s="182" t="s">
        <v>424</v>
      </c>
      <c r="J92" s="182" t="s">
        <v>424</v>
      </c>
      <c r="K92" s="182" t="s">
        <v>424</v>
      </c>
      <c r="L92" s="182" t="s">
        <v>424</v>
      </c>
      <c r="M92" s="182" t="s">
        <v>424</v>
      </c>
      <c r="N92" s="182" t="s">
        <v>424</v>
      </c>
      <c r="O92" s="182" t="s">
        <v>424</v>
      </c>
      <c r="P92" s="182" t="s">
        <v>424</v>
      </c>
      <c r="Q92" s="182" t="s">
        <v>424</v>
      </c>
      <c r="R92" s="182" t="s">
        <v>424</v>
      </c>
      <c r="S92" s="182" t="s">
        <v>424</v>
      </c>
      <c r="T92" s="182" t="s">
        <v>424</v>
      </c>
      <c r="U92" s="182" t="s">
        <v>424</v>
      </c>
      <c r="V92" s="182" t="s">
        <v>424</v>
      </c>
      <c r="W92" s="182" t="s">
        <v>424</v>
      </c>
      <c r="X92" s="182" t="s">
        <v>424</v>
      </c>
      <c r="Y92" s="182" t="s">
        <v>424</v>
      </c>
      <c r="Z92" s="182" t="s">
        <v>424</v>
      </c>
      <c r="AA92" s="182" t="s">
        <v>424</v>
      </c>
      <c r="AB92" s="182" t="s">
        <v>424</v>
      </c>
      <c r="AC92" s="182" t="s">
        <v>424</v>
      </c>
      <c r="AD92" s="182" t="s">
        <v>424</v>
      </c>
      <c r="AE92" s="159"/>
      <c r="AF92" s="200" t="s">
        <v>411</v>
      </c>
      <c r="AG92" s="200" t="s">
        <v>411</v>
      </c>
      <c r="AH92" s="200" t="s">
        <v>411</v>
      </c>
      <c r="AI92" s="200" t="s">
        <v>411</v>
      </c>
      <c r="AJ92" s="200" t="s">
        <v>411</v>
      </c>
      <c r="AK92" s="182" t="s">
        <v>424</v>
      </c>
      <c r="AL92" s="146" t="s">
        <v>412</v>
      </c>
    </row>
    <row r="93" spans="1:38" s="10" customFormat="1" ht="24.75" customHeight="1" thickBot="1" x14ac:dyDescent="0.25">
      <c r="A93" s="104" t="s">
        <v>122</v>
      </c>
      <c r="B93" s="104" t="s">
        <v>220</v>
      </c>
      <c r="C93" s="112" t="s">
        <v>119</v>
      </c>
      <c r="D93" s="140"/>
      <c r="E93" s="220" t="s">
        <v>411</v>
      </c>
      <c r="F93" s="371">
        <v>3.1708632700000003</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159"/>
      <c r="AF93" s="200" t="s">
        <v>411</v>
      </c>
      <c r="AG93" s="200" t="s">
        <v>411</v>
      </c>
      <c r="AH93" s="200" t="s">
        <v>411</v>
      </c>
      <c r="AI93" s="200" t="s">
        <v>411</v>
      </c>
      <c r="AJ93" s="200" t="s">
        <v>411</v>
      </c>
      <c r="AK93" s="157">
        <v>197.06900000000002</v>
      </c>
      <c r="AL93" s="146" t="s">
        <v>429</v>
      </c>
    </row>
    <row r="94" spans="1:38" s="10" customFormat="1" ht="24.75" customHeight="1" thickBot="1" x14ac:dyDescent="0.25">
      <c r="A94" s="104" t="s">
        <v>122</v>
      </c>
      <c r="B94" s="213" t="s">
        <v>265</v>
      </c>
      <c r="C94" s="112" t="s">
        <v>303</v>
      </c>
      <c r="D94" s="96"/>
      <c r="E94" s="200" t="s">
        <v>411</v>
      </c>
      <c r="F94" s="200" t="s">
        <v>411</v>
      </c>
      <c r="G94" s="20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159"/>
      <c r="AF94" s="200" t="s">
        <v>411</v>
      </c>
      <c r="AG94" s="200" t="s">
        <v>411</v>
      </c>
      <c r="AH94" s="200" t="s">
        <v>411</v>
      </c>
      <c r="AI94" s="200" t="s">
        <v>411</v>
      </c>
      <c r="AJ94" s="200" t="s">
        <v>411</v>
      </c>
      <c r="AK94" s="200" t="s">
        <v>411</v>
      </c>
      <c r="AL94" s="232" t="s">
        <v>435</v>
      </c>
    </row>
    <row r="95" spans="1:38" s="10" customFormat="1" ht="24.75" customHeight="1" thickBot="1" x14ac:dyDescent="0.25">
      <c r="A95" s="104" t="s">
        <v>122</v>
      </c>
      <c r="B95" s="213" t="s">
        <v>221</v>
      </c>
      <c r="C95" s="112" t="s">
        <v>94</v>
      </c>
      <c r="D95" s="140"/>
      <c r="E95" s="183" t="s">
        <v>425</v>
      </c>
      <c r="F95" s="183" t="s">
        <v>425</v>
      </c>
      <c r="G95" s="183" t="s">
        <v>425</v>
      </c>
      <c r="H95" s="183" t="s">
        <v>425</v>
      </c>
      <c r="I95" s="183" t="s">
        <v>425</v>
      </c>
      <c r="J95" s="183" t="s">
        <v>425</v>
      </c>
      <c r="K95" s="157">
        <v>0.21071999999999996</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159"/>
      <c r="AF95" s="200" t="s">
        <v>411</v>
      </c>
      <c r="AG95" s="200" t="s">
        <v>411</v>
      </c>
      <c r="AH95" s="200" t="s">
        <v>411</v>
      </c>
      <c r="AI95" s="200" t="s">
        <v>411</v>
      </c>
      <c r="AJ95" s="200" t="s">
        <v>411</v>
      </c>
      <c r="AK95" s="157">
        <v>70.239999999999995</v>
      </c>
      <c r="AL95" s="146" t="s">
        <v>430</v>
      </c>
    </row>
    <row r="96" spans="1:38" s="10" customFormat="1" ht="24.75" customHeight="1" thickBot="1" x14ac:dyDescent="0.25">
      <c r="A96" s="104" t="s">
        <v>122</v>
      </c>
      <c r="B96" s="104" t="s">
        <v>222</v>
      </c>
      <c r="C96" s="112" t="s">
        <v>95</v>
      </c>
      <c r="D96" s="144"/>
      <c r="E96" s="182" t="s">
        <v>424</v>
      </c>
      <c r="F96" s="182" t="s">
        <v>424</v>
      </c>
      <c r="G96" s="18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159"/>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4" t="s">
        <v>223</v>
      </c>
      <c r="C97" s="112" t="s">
        <v>370</v>
      </c>
      <c r="D97" s="144"/>
      <c r="E97" s="200" t="s">
        <v>411</v>
      </c>
      <c r="F97" s="200" t="s">
        <v>411</v>
      </c>
      <c r="G97" s="200" t="s">
        <v>411</v>
      </c>
      <c r="H97" s="200" t="s">
        <v>411</v>
      </c>
      <c r="I97" s="200" t="s">
        <v>411</v>
      </c>
      <c r="J97" s="200" t="s">
        <v>411</v>
      </c>
      <c r="K97" s="200" t="s">
        <v>411</v>
      </c>
      <c r="L97" s="200" t="s">
        <v>411</v>
      </c>
      <c r="M97" s="200" t="s">
        <v>411</v>
      </c>
      <c r="N97" s="183" t="s">
        <v>425</v>
      </c>
      <c r="O97" s="183" t="s">
        <v>425</v>
      </c>
      <c r="P97" s="157">
        <v>3.9169630000000004E-2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391.69630000000006</v>
      </c>
      <c r="AE97" s="159"/>
      <c r="AF97" s="200" t="s">
        <v>411</v>
      </c>
      <c r="AG97" s="200" t="s">
        <v>411</v>
      </c>
      <c r="AH97" s="200" t="s">
        <v>411</v>
      </c>
      <c r="AI97" s="200" t="s">
        <v>411</v>
      </c>
      <c r="AJ97" s="200" t="s">
        <v>411</v>
      </c>
      <c r="AK97" s="157">
        <v>3916.9630000000006</v>
      </c>
      <c r="AL97" s="146" t="s">
        <v>432</v>
      </c>
    </row>
    <row r="98" spans="1:39" s="10" customFormat="1" ht="24.75" customHeight="1" thickBot="1" x14ac:dyDescent="0.25">
      <c r="A98" s="104" t="s">
        <v>122</v>
      </c>
      <c r="B98" s="104" t="s">
        <v>224</v>
      </c>
      <c r="C98" s="112" t="s">
        <v>319</v>
      </c>
      <c r="D98" s="144"/>
      <c r="E98" s="200" t="s">
        <v>411</v>
      </c>
      <c r="F98" s="200" t="s">
        <v>411</v>
      </c>
      <c r="G98" s="20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159"/>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160">
        <v>0.27047189999999999</v>
      </c>
      <c r="F99" s="157">
        <v>5.7125653000000005</v>
      </c>
      <c r="G99" s="200" t="s">
        <v>411</v>
      </c>
      <c r="H99" s="157">
        <v>13.523594999999998</v>
      </c>
      <c r="I99" s="157">
        <v>0.29105899999999996</v>
      </c>
      <c r="J99" s="157">
        <v>0.44723699999999994</v>
      </c>
      <c r="K99" s="157">
        <v>0.97966199999999992</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159"/>
      <c r="AF99" s="200" t="s">
        <v>411</v>
      </c>
      <c r="AG99" s="200" t="s">
        <v>411</v>
      </c>
      <c r="AH99" s="200" t="s">
        <v>411</v>
      </c>
      <c r="AI99" s="200" t="s">
        <v>411</v>
      </c>
      <c r="AJ99" s="200" t="s">
        <v>411</v>
      </c>
      <c r="AK99" s="157">
        <v>709.9</v>
      </c>
      <c r="AL99" s="146" t="s">
        <v>414</v>
      </c>
    </row>
    <row r="100" spans="1:39" s="10" customFormat="1" ht="24.75" customHeight="1" thickBot="1" x14ac:dyDescent="0.25">
      <c r="A100" s="104" t="s">
        <v>126</v>
      </c>
      <c r="B100" s="104" t="s">
        <v>235</v>
      </c>
      <c r="C100" s="112" t="s">
        <v>288</v>
      </c>
      <c r="D100" s="144"/>
      <c r="E100" s="160">
        <v>5.2876999999999993E-2</v>
      </c>
      <c r="F100" s="157">
        <v>1.7314813999999996</v>
      </c>
      <c r="G100" s="200" t="s">
        <v>411</v>
      </c>
      <c r="H100" s="157">
        <v>3.2687599999999999</v>
      </c>
      <c r="I100" s="157">
        <v>8.6525999999999978E-2</v>
      </c>
      <c r="J100" s="157">
        <v>0.12978899999999999</v>
      </c>
      <c r="K100" s="157">
        <v>0.28361299999999995</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159"/>
      <c r="AF100" s="200" t="s">
        <v>411</v>
      </c>
      <c r="AG100" s="200" t="s">
        <v>411</v>
      </c>
      <c r="AH100" s="200" t="s">
        <v>411</v>
      </c>
      <c r="AI100" s="200" t="s">
        <v>411</v>
      </c>
      <c r="AJ100" s="200" t="s">
        <v>411</v>
      </c>
      <c r="AK100" s="157">
        <v>480.69999999999993</v>
      </c>
      <c r="AL100" s="146" t="s">
        <v>414</v>
      </c>
      <c r="AM100" s="255"/>
    </row>
    <row r="101" spans="1:39" s="10" customFormat="1" ht="24.75" customHeight="1" thickBot="1" x14ac:dyDescent="0.25">
      <c r="A101" s="104" t="s">
        <v>126</v>
      </c>
      <c r="B101" s="104" t="s">
        <v>237</v>
      </c>
      <c r="C101" s="112" t="s">
        <v>281</v>
      </c>
      <c r="D101" s="144"/>
      <c r="E101" s="160">
        <v>8.6375999999999988E-3</v>
      </c>
      <c r="F101" s="157">
        <v>0.12164620000000001</v>
      </c>
      <c r="G101" s="200" t="s">
        <v>411</v>
      </c>
      <c r="H101" s="157">
        <v>0.28792000000000001</v>
      </c>
      <c r="I101" s="157">
        <v>1.4395999999999999E-2</v>
      </c>
      <c r="J101" s="157">
        <v>4.3187999999999997E-2</v>
      </c>
      <c r="K101" s="157">
        <v>0.100772</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159"/>
      <c r="AF101" s="200" t="s">
        <v>411</v>
      </c>
      <c r="AG101" s="200" t="s">
        <v>411</v>
      </c>
      <c r="AH101" s="200" t="s">
        <v>411</v>
      </c>
      <c r="AI101" s="200" t="s">
        <v>411</v>
      </c>
      <c r="AJ101" s="200" t="s">
        <v>411</v>
      </c>
      <c r="AK101" s="157">
        <v>719.8</v>
      </c>
      <c r="AL101" s="146" t="s">
        <v>414</v>
      </c>
      <c r="AM101" s="255"/>
    </row>
    <row r="102" spans="1:39" s="10" customFormat="1" ht="24.75" customHeight="1" thickBot="1" x14ac:dyDescent="0.25">
      <c r="A102" s="104" t="s">
        <v>126</v>
      </c>
      <c r="B102" s="104" t="s">
        <v>238</v>
      </c>
      <c r="C102" s="112" t="s">
        <v>282</v>
      </c>
      <c r="D102" s="144"/>
      <c r="E102" s="160">
        <v>2.9877600000000001E-2</v>
      </c>
      <c r="F102" s="157">
        <v>0.44837919999999998</v>
      </c>
      <c r="G102" s="200" t="s">
        <v>411</v>
      </c>
      <c r="H102" s="157">
        <v>2.5264600000000002</v>
      </c>
      <c r="I102" s="157">
        <v>3.4169999999999999E-3</v>
      </c>
      <c r="J102" s="157">
        <v>6.8881000000000012E-2</v>
      </c>
      <c r="K102" s="157">
        <v>0.40440599999999999</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159"/>
      <c r="AF102" s="200" t="s">
        <v>411</v>
      </c>
      <c r="AG102" s="200" t="s">
        <v>411</v>
      </c>
      <c r="AH102" s="200" t="s">
        <v>411</v>
      </c>
      <c r="AI102" s="200" t="s">
        <v>411</v>
      </c>
      <c r="AJ102" s="200" t="s">
        <v>411</v>
      </c>
      <c r="AK102" s="157">
        <v>455.3</v>
      </c>
      <c r="AL102" s="146" t="s">
        <v>414</v>
      </c>
      <c r="AM102" s="255"/>
    </row>
    <row r="103" spans="1:39" s="166" customFormat="1" ht="24.75" customHeight="1" thickBot="1" x14ac:dyDescent="0.25">
      <c r="A103" s="104" t="s">
        <v>126</v>
      </c>
      <c r="B103" s="104" t="s">
        <v>236</v>
      </c>
      <c r="C103" s="112" t="s">
        <v>283</v>
      </c>
      <c r="D103" s="144"/>
      <c r="E103" s="193" t="s">
        <v>427</v>
      </c>
      <c r="F103" s="194" t="s">
        <v>427</v>
      </c>
      <c r="G103" s="200" t="s">
        <v>411</v>
      </c>
      <c r="H103" s="194"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159"/>
      <c r="AF103" s="200" t="s">
        <v>411</v>
      </c>
      <c r="AG103" s="200" t="s">
        <v>411</v>
      </c>
      <c r="AH103" s="200" t="s">
        <v>411</v>
      </c>
      <c r="AI103" s="200" t="s">
        <v>411</v>
      </c>
      <c r="AJ103" s="200" t="s">
        <v>411</v>
      </c>
      <c r="AK103" s="190" t="s">
        <v>427</v>
      </c>
      <c r="AL103" s="165" t="s">
        <v>414</v>
      </c>
      <c r="AM103" s="255"/>
    </row>
    <row r="104" spans="1:39" s="10" customFormat="1" ht="24.75" customHeight="1" thickBot="1" x14ac:dyDescent="0.25">
      <c r="A104" s="104" t="s">
        <v>126</v>
      </c>
      <c r="B104" s="104" t="s">
        <v>362</v>
      </c>
      <c r="C104" s="112" t="s">
        <v>284</v>
      </c>
      <c r="D104" s="144"/>
      <c r="E104" s="160">
        <v>1.1460000000000001E-3</v>
      </c>
      <c r="F104" s="157">
        <v>5.1761000000000001E-2</v>
      </c>
      <c r="G104" s="200" t="s">
        <v>411</v>
      </c>
      <c r="H104" s="157">
        <v>3.8200000000000005E-2</v>
      </c>
      <c r="I104" s="157">
        <v>1.9100000000000002E-3</v>
      </c>
      <c r="J104" s="157">
        <v>5.7299999999999999E-3</v>
      </c>
      <c r="K104" s="157">
        <v>1.3370000000000002E-2</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159"/>
      <c r="AF104" s="200" t="s">
        <v>411</v>
      </c>
      <c r="AG104" s="200" t="s">
        <v>411</v>
      </c>
      <c r="AH104" s="200" t="s">
        <v>411</v>
      </c>
      <c r="AI104" s="200" t="s">
        <v>411</v>
      </c>
      <c r="AJ104" s="200" t="s">
        <v>411</v>
      </c>
      <c r="AK104" s="371">
        <v>95.5</v>
      </c>
      <c r="AL104" s="146" t="s">
        <v>414</v>
      </c>
      <c r="AM104" s="255"/>
    </row>
    <row r="105" spans="1:39" s="10" customFormat="1" ht="24.75" customHeight="1" thickBot="1" x14ac:dyDescent="0.25">
      <c r="A105" s="104" t="s">
        <v>126</v>
      </c>
      <c r="B105" s="104" t="s">
        <v>363</v>
      </c>
      <c r="C105" s="112" t="s">
        <v>285</v>
      </c>
      <c r="D105" s="144"/>
      <c r="E105" s="371">
        <v>1.11E-2</v>
      </c>
      <c r="F105" s="371">
        <v>0.18981000000000001</v>
      </c>
      <c r="G105" s="389" t="s">
        <v>411</v>
      </c>
      <c r="H105" s="371">
        <v>0.31080000000000002</v>
      </c>
      <c r="I105" s="371">
        <v>6.2160000000000002E-3</v>
      </c>
      <c r="J105" s="371">
        <v>9.7679999999999989E-3</v>
      </c>
      <c r="K105" s="371">
        <v>2.1311999999999998E-2</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159"/>
      <c r="AF105" s="200" t="s">
        <v>411</v>
      </c>
      <c r="AG105" s="200" t="s">
        <v>411</v>
      </c>
      <c r="AH105" s="200" t="s">
        <v>411</v>
      </c>
      <c r="AI105" s="200" t="s">
        <v>411</v>
      </c>
      <c r="AJ105" s="200" t="s">
        <v>411</v>
      </c>
      <c r="AK105" s="371">
        <v>44.4</v>
      </c>
      <c r="AL105" s="146" t="s">
        <v>414</v>
      </c>
      <c r="AM105" s="255"/>
    </row>
    <row r="106" spans="1:39" s="10" customFormat="1" ht="24.75" customHeight="1" thickBot="1" x14ac:dyDescent="0.25">
      <c r="A106" s="104" t="s">
        <v>126</v>
      </c>
      <c r="B106" s="104" t="s">
        <v>257</v>
      </c>
      <c r="C106" s="112" t="s">
        <v>286</v>
      </c>
      <c r="D106" s="144"/>
      <c r="E106" s="183" t="s">
        <v>425</v>
      </c>
      <c r="F106" s="183" t="s">
        <v>425</v>
      </c>
      <c r="G106" s="200" t="s">
        <v>411</v>
      </c>
      <c r="H106" s="183"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159"/>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100" t="s">
        <v>126</v>
      </c>
      <c r="B107" s="104" t="s">
        <v>364</v>
      </c>
      <c r="C107" s="100" t="s">
        <v>341</v>
      </c>
      <c r="D107" s="144"/>
      <c r="E107" s="193" t="s">
        <v>427</v>
      </c>
      <c r="F107" s="194" t="s">
        <v>427</v>
      </c>
      <c r="G107" s="200" t="s">
        <v>411</v>
      </c>
      <c r="H107" s="194"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159"/>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100" t="s">
        <v>126</v>
      </c>
      <c r="B108" s="104" t="s">
        <v>365</v>
      </c>
      <c r="C108" s="100" t="s">
        <v>342</v>
      </c>
      <c r="D108" s="144"/>
      <c r="E108" s="160">
        <v>0.10138380999999999</v>
      </c>
      <c r="F108" s="157">
        <v>1.0213203000000002</v>
      </c>
      <c r="G108" s="200" t="s">
        <v>411</v>
      </c>
      <c r="H108" s="157">
        <v>1.683495</v>
      </c>
      <c r="I108" s="157">
        <v>1.87055E-2</v>
      </c>
      <c r="J108" s="157">
        <v>0.22446599999999997</v>
      </c>
      <c r="K108" s="157">
        <v>0.86045300000000002</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159"/>
      <c r="AF108" s="200" t="s">
        <v>411</v>
      </c>
      <c r="AG108" s="200" t="s">
        <v>411</v>
      </c>
      <c r="AH108" s="200" t="s">
        <v>411</v>
      </c>
      <c r="AI108" s="200" t="s">
        <v>411</v>
      </c>
      <c r="AJ108" s="200" t="s">
        <v>411</v>
      </c>
      <c r="AK108" s="157">
        <v>7482.2</v>
      </c>
      <c r="AL108" s="146" t="s">
        <v>414</v>
      </c>
      <c r="AM108" s="255"/>
    </row>
    <row r="109" spans="1:39" s="10" customFormat="1" ht="24.75" customHeight="1" thickBot="1" x14ac:dyDescent="0.25">
      <c r="A109" s="100" t="s">
        <v>126</v>
      </c>
      <c r="B109" s="104" t="s">
        <v>366</v>
      </c>
      <c r="C109" s="100" t="s">
        <v>324</v>
      </c>
      <c r="D109" s="144"/>
      <c r="E109" s="183" t="s">
        <v>425</v>
      </c>
      <c r="F109" s="183" t="s">
        <v>425</v>
      </c>
      <c r="G109" s="200" t="s">
        <v>411</v>
      </c>
      <c r="H109" s="183" t="s">
        <v>425</v>
      </c>
      <c r="I109" s="183" t="s">
        <v>425</v>
      </c>
      <c r="J109" s="183" t="s">
        <v>425</v>
      </c>
      <c r="K109" s="183" t="s">
        <v>425</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159"/>
      <c r="AF109" s="200" t="s">
        <v>411</v>
      </c>
      <c r="AG109" s="200" t="s">
        <v>411</v>
      </c>
      <c r="AH109" s="200" t="s">
        <v>411</v>
      </c>
      <c r="AI109" s="200" t="s">
        <v>411</v>
      </c>
      <c r="AJ109" s="200" t="s">
        <v>411</v>
      </c>
      <c r="AK109" s="183" t="s">
        <v>425</v>
      </c>
      <c r="AL109" s="146" t="s">
        <v>414</v>
      </c>
      <c r="AM109" s="255"/>
    </row>
    <row r="110" spans="1:39" s="10" customFormat="1" ht="24.75" customHeight="1" thickBot="1" x14ac:dyDescent="0.25">
      <c r="A110" s="100" t="s">
        <v>126</v>
      </c>
      <c r="B110" s="104" t="s">
        <v>367</v>
      </c>
      <c r="C110" s="100" t="s">
        <v>325</v>
      </c>
      <c r="D110" s="144"/>
      <c r="E110" s="183" t="s">
        <v>425</v>
      </c>
      <c r="F110" s="183" t="s">
        <v>425</v>
      </c>
      <c r="G110" s="200" t="s">
        <v>411</v>
      </c>
      <c r="H110" s="183" t="s">
        <v>425</v>
      </c>
      <c r="I110" s="183" t="s">
        <v>425</v>
      </c>
      <c r="J110" s="183" t="s">
        <v>425</v>
      </c>
      <c r="K110" s="183" t="s">
        <v>425</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159"/>
      <c r="AF110" s="200" t="s">
        <v>411</v>
      </c>
      <c r="AG110" s="200" t="s">
        <v>411</v>
      </c>
      <c r="AH110" s="200" t="s">
        <v>411</v>
      </c>
      <c r="AI110" s="200" t="s">
        <v>411</v>
      </c>
      <c r="AJ110" s="200" t="s">
        <v>411</v>
      </c>
      <c r="AK110" s="200" t="s">
        <v>411</v>
      </c>
      <c r="AL110" s="146" t="s">
        <v>414</v>
      </c>
      <c r="AM110" s="255"/>
    </row>
    <row r="111" spans="1:39" s="10" customFormat="1" ht="24.75" customHeight="1" thickBot="1" x14ac:dyDescent="0.25">
      <c r="A111" s="104" t="s">
        <v>126</v>
      </c>
      <c r="B111" s="104" t="s">
        <v>368</v>
      </c>
      <c r="C111" s="112" t="s">
        <v>287</v>
      </c>
      <c r="D111" s="144"/>
      <c r="E111" s="200" t="s">
        <v>411</v>
      </c>
      <c r="F111" s="200" t="s">
        <v>411</v>
      </c>
      <c r="G111" s="200" t="s">
        <v>411</v>
      </c>
      <c r="H111" s="20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159"/>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57">
        <v>4.2062400000000002</v>
      </c>
      <c r="F112" s="200" t="s">
        <v>411</v>
      </c>
      <c r="G112" s="200" t="s">
        <v>411</v>
      </c>
      <c r="H112" s="157">
        <v>5.8292999999999999</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159"/>
      <c r="AF112" s="200" t="s">
        <v>411</v>
      </c>
      <c r="AG112" s="200" t="s">
        <v>411</v>
      </c>
      <c r="AH112" s="200" t="s">
        <v>411</v>
      </c>
      <c r="AI112" s="200" t="s">
        <v>411</v>
      </c>
      <c r="AJ112" s="200" t="s">
        <v>411</v>
      </c>
      <c r="AK112" s="167">
        <v>68580000</v>
      </c>
      <c r="AL112" s="146" t="s">
        <v>423</v>
      </c>
    </row>
    <row r="113" spans="1:38" s="10" customFormat="1" ht="24.75" customHeight="1" thickBot="1" x14ac:dyDescent="0.25">
      <c r="A113" s="104" t="s">
        <v>136</v>
      </c>
      <c r="B113" s="91" t="s">
        <v>254</v>
      </c>
      <c r="C113" s="114" t="s">
        <v>143</v>
      </c>
      <c r="D113" s="96"/>
      <c r="E113" s="371">
        <v>4.9027217199999997</v>
      </c>
      <c r="F113" s="200" t="s">
        <v>411</v>
      </c>
      <c r="G113" s="200" t="s">
        <v>411</v>
      </c>
      <c r="H113" s="157">
        <v>11.414563999999999</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159"/>
      <c r="AF113" s="200" t="s">
        <v>411</v>
      </c>
      <c r="AG113" s="200" t="s">
        <v>411</v>
      </c>
      <c r="AH113" s="200" t="s">
        <v>411</v>
      </c>
      <c r="AI113" s="200" t="s">
        <v>411</v>
      </c>
      <c r="AJ113" s="200" t="s">
        <v>411</v>
      </c>
      <c r="AK113" s="157">
        <v>9987.7999999999993</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159"/>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159"/>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2" t="s">
        <v>304</v>
      </c>
      <c r="D116" s="96"/>
      <c r="E116" s="183" t="s">
        <v>425</v>
      </c>
      <c r="F116" s="200" t="s">
        <v>411</v>
      </c>
      <c r="G116" s="200" t="s">
        <v>411</v>
      </c>
      <c r="H116" s="157">
        <v>5.5390699999999997</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159"/>
      <c r="AF116" s="200" t="s">
        <v>411</v>
      </c>
      <c r="AG116" s="200" t="s">
        <v>411</v>
      </c>
      <c r="AH116" s="200" t="s">
        <v>411</v>
      </c>
      <c r="AI116" s="200" t="s">
        <v>411</v>
      </c>
      <c r="AJ116" s="200" t="s">
        <v>411</v>
      </c>
      <c r="AK116" s="371">
        <v>9987.7999999999993</v>
      </c>
      <c r="AL116" s="146" t="s">
        <v>414</v>
      </c>
    </row>
    <row r="117" spans="1:38" s="10" customFormat="1" ht="24.75" customHeight="1" thickBot="1" x14ac:dyDescent="0.25">
      <c r="A117" s="104" t="s">
        <v>136</v>
      </c>
      <c r="B117" s="104" t="s">
        <v>308</v>
      </c>
      <c r="C117" s="112"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159"/>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2"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159"/>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3.2375999999999995E-2</v>
      </c>
      <c r="J119" s="157">
        <v>0.84177600000000008</v>
      </c>
      <c r="K119" s="157">
        <v>0.84177600000000008</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159"/>
      <c r="AF119" s="200" t="s">
        <v>411</v>
      </c>
      <c r="AG119" s="200" t="s">
        <v>411</v>
      </c>
      <c r="AH119" s="200" t="s">
        <v>411</v>
      </c>
      <c r="AI119" s="200" t="s">
        <v>411</v>
      </c>
      <c r="AJ119" s="200" t="s">
        <v>411</v>
      </c>
      <c r="AK119" s="257">
        <v>539600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159"/>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2" t="s">
        <v>311</v>
      </c>
      <c r="D121" s="141"/>
      <c r="E121" s="200" t="s">
        <v>411</v>
      </c>
      <c r="F121" s="157">
        <v>0.46405600000000002</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159"/>
      <c r="AF121" s="200" t="s">
        <v>411</v>
      </c>
      <c r="AG121" s="200" t="s">
        <v>411</v>
      </c>
      <c r="AH121" s="200" t="s">
        <v>411</v>
      </c>
      <c r="AI121" s="200" t="s">
        <v>411</v>
      </c>
      <c r="AJ121" s="200" t="s">
        <v>411</v>
      </c>
      <c r="AK121" s="257">
        <v>539600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159"/>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159"/>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159"/>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00" t="s">
        <v>411</v>
      </c>
      <c r="F125" s="371">
        <v>0.77609457441513185</v>
      </c>
      <c r="G125" s="20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159"/>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183" t="s">
        <v>425</v>
      </c>
      <c r="F126" s="183" t="s">
        <v>425</v>
      </c>
      <c r="G126" s="183"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159"/>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159"/>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4" t="s">
        <v>242</v>
      </c>
      <c r="C128" s="112" t="s">
        <v>108</v>
      </c>
      <c r="D128" s="96"/>
      <c r="E128" s="183" t="s">
        <v>425</v>
      </c>
      <c r="F128" s="183" t="s">
        <v>425</v>
      </c>
      <c r="G128" s="183"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159"/>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4" t="s">
        <v>343</v>
      </c>
      <c r="C129" s="95" t="s">
        <v>107</v>
      </c>
      <c r="D129" s="96"/>
      <c r="E129" s="183" t="s">
        <v>425</v>
      </c>
      <c r="F129" s="183" t="s">
        <v>425</v>
      </c>
      <c r="G129" s="183" t="s">
        <v>425</v>
      </c>
      <c r="H129" s="183" t="s">
        <v>425</v>
      </c>
      <c r="I129" s="183" t="s">
        <v>425</v>
      </c>
      <c r="J129" s="183" t="s">
        <v>425</v>
      </c>
      <c r="K129" s="183" t="s">
        <v>425</v>
      </c>
      <c r="L129" s="183" t="s">
        <v>425</v>
      </c>
      <c r="M129" s="183" t="s">
        <v>425</v>
      </c>
      <c r="N129" s="183" t="s">
        <v>425</v>
      </c>
      <c r="O129" s="183" t="s">
        <v>425</v>
      </c>
      <c r="P129" s="183" t="s">
        <v>425</v>
      </c>
      <c r="Q129" s="183" t="s">
        <v>425</v>
      </c>
      <c r="R129" s="183" t="s">
        <v>425</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159"/>
      <c r="AF129" s="200" t="s">
        <v>411</v>
      </c>
      <c r="AG129" s="200" t="s">
        <v>411</v>
      </c>
      <c r="AH129" s="200" t="s">
        <v>411</v>
      </c>
      <c r="AI129" s="200" t="s">
        <v>411</v>
      </c>
      <c r="AJ129" s="200" t="s">
        <v>411</v>
      </c>
      <c r="AK129" s="183" t="s">
        <v>425</v>
      </c>
      <c r="AL129" s="146" t="s">
        <v>416</v>
      </c>
    </row>
    <row r="130" spans="1:67" s="10" customFormat="1" ht="24.75" customHeight="1" thickBot="1" x14ac:dyDescent="0.25">
      <c r="A130" s="104" t="s">
        <v>127</v>
      </c>
      <c r="B130" s="104" t="s">
        <v>344</v>
      </c>
      <c r="C130" s="214" t="s">
        <v>345</v>
      </c>
      <c r="D130" s="96"/>
      <c r="E130" s="183" t="s">
        <v>425</v>
      </c>
      <c r="F130" s="183" t="s">
        <v>425</v>
      </c>
      <c r="G130" s="183"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159"/>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4" t="s">
        <v>346</v>
      </c>
      <c r="C131" s="95" t="s">
        <v>158</v>
      </c>
      <c r="D131" s="96"/>
      <c r="E131" s="183" t="s">
        <v>425</v>
      </c>
      <c r="F131" s="183" t="s">
        <v>425</v>
      </c>
      <c r="G131" s="183" t="s">
        <v>425</v>
      </c>
      <c r="H131" s="183" t="s">
        <v>425</v>
      </c>
      <c r="I131" s="183" t="s">
        <v>425</v>
      </c>
      <c r="J131" s="183" t="s">
        <v>425</v>
      </c>
      <c r="K131" s="183" t="s">
        <v>425</v>
      </c>
      <c r="L131" s="183" t="s">
        <v>425</v>
      </c>
      <c r="M131" s="183" t="s">
        <v>425</v>
      </c>
      <c r="N131" s="183" t="s">
        <v>425</v>
      </c>
      <c r="O131" s="183" t="s">
        <v>425</v>
      </c>
      <c r="P131" s="183" t="s">
        <v>425</v>
      </c>
      <c r="Q131" s="183" t="s">
        <v>425</v>
      </c>
      <c r="R131" s="183" t="s">
        <v>425</v>
      </c>
      <c r="S131" s="183" t="s">
        <v>425</v>
      </c>
      <c r="T131" s="183" t="s">
        <v>425</v>
      </c>
      <c r="U131" s="183" t="s">
        <v>425</v>
      </c>
      <c r="V131" s="183" t="s">
        <v>425</v>
      </c>
      <c r="W131" s="183" t="s">
        <v>425</v>
      </c>
      <c r="X131" s="183" t="s">
        <v>425</v>
      </c>
      <c r="Y131" s="183" t="s">
        <v>425</v>
      </c>
      <c r="Z131" s="183" t="s">
        <v>425</v>
      </c>
      <c r="AA131" s="183" t="s">
        <v>425</v>
      </c>
      <c r="AB131" s="183" t="s">
        <v>425</v>
      </c>
      <c r="AC131" s="183" t="s">
        <v>425</v>
      </c>
      <c r="AD131" s="183" t="s">
        <v>425</v>
      </c>
      <c r="AE131" s="159"/>
      <c r="AF131" s="200" t="s">
        <v>411</v>
      </c>
      <c r="AG131" s="200" t="s">
        <v>411</v>
      </c>
      <c r="AH131" s="200" t="s">
        <v>411</v>
      </c>
      <c r="AI131" s="200" t="s">
        <v>411</v>
      </c>
      <c r="AJ131" s="200" t="s">
        <v>411</v>
      </c>
      <c r="AK131" s="183" t="s">
        <v>425</v>
      </c>
      <c r="AL131" s="146" t="s">
        <v>416</v>
      </c>
    </row>
    <row r="132" spans="1:67" s="10" customFormat="1" ht="24.75" customHeight="1" thickBot="1" x14ac:dyDescent="0.25">
      <c r="A132" s="104" t="s">
        <v>127</v>
      </c>
      <c r="B132" s="104" t="s">
        <v>347</v>
      </c>
      <c r="C132" s="95" t="s">
        <v>113</v>
      </c>
      <c r="D132" s="96"/>
      <c r="E132" s="183" t="s">
        <v>425</v>
      </c>
      <c r="F132" s="183" t="s">
        <v>425</v>
      </c>
      <c r="G132" s="183"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159"/>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4" t="s">
        <v>348</v>
      </c>
      <c r="C133" s="95" t="s">
        <v>102</v>
      </c>
      <c r="D133" s="96"/>
      <c r="E133" s="182" t="s">
        <v>424</v>
      </c>
      <c r="F133" s="182" t="s">
        <v>424</v>
      </c>
      <c r="G133" s="18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159"/>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4" t="s">
        <v>349</v>
      </c>
      <c r="C134" s="112" t="s">
        <v>297</v>
      </c>
      <c r="D134" s="96"/>
      <c r="E134" s="200" t="s">
        <v>411</v>
      </c>
      <c r="F134" s="200" t="s">
        <v>411</v>
      </c>
      <c r="G134" s="20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159"/>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183" t="s">
        <v>425</v>
      </c>
      <c r="F135" s="183" t="s">
        <v>425</v>
      </c>
      <c r="G135" s="183"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159"/>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00" t="s">
        <v>411</v>
      </c>
      <c r="F136" s="157">
        <v>5.1600000000000005E-3</v>
      </c>
      <c r="G136" s="200" t="s">
        <v>411</v>
      </c>
      <c r="H136" s="183" t="s">
        <v>425</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159"/>
      <c r="AF136" s="200" t="s">
        <v>411</v>
      </c>
      <c r="AG136" s="200" t="s">
        <v>411</v>
      </c>
      <c r="AH136" s="200" t="s">
        <v>411</v>
      </c>
      <c r="AI136" s="200" t="s">
        <v>411</v>
      </c>
      <c r="AJ136" s="200" t="s">
        <v>411</v>
      </c>
      <c r="AK136" s="157">
        <v>344</v>
      </c>
      <c r="AL136" s="232" t="s">
        <v>480</v>
      </c>
    </row>
    <row r="137" spans="1:67" s="10" customFormat="1" ht="24.75" customHeight="1" thickBot="1" x14ac:dyDescent="0.25">
      <c r="A137" s="104" t="s">
        <v>127</v>
      </c>
      <c r="B137" s="104" t="s">
        <v>115</v>
      </c>
      <c r="C137" s="112" t="s">
        <v>117</v>
      </c>
      <c r="D137" s="96"/>
      <c r="E137" s="200" t="s">
        <v>411</v>
      </c>
      <c r="F137" s="157">
        <v>1.24005E-4</v>
      </c>
      <c r="G137" s="20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159"/>
      <c r="AF137" s="200" t="s">
        <v>411</v>
      </c>
      <c r="AG137" s="200" t="s">
        <v>411</v>
      </c>
      <c r="AH137" s="200" t="s">
        <v>411</v>
      </c>
      <c r="AI137" s="200" t="s">
        <v>411</v>
      </c>
      <c r="AJ137" s="200" t="s">
        <v>411</v>
      </c>
      <c r="AK137" s="157">
        <v>8.2669999999999995</v>
      </c>
      <c r="AL137" s="232" t="s">
        <v>479</v>
      </c>
    </row>
    <row r="138" spans="1:67" s="10" customFormat="1" ht="24.75" customHeight="1" thickBot="1" x14ac:dyDescent="0.25">
      <c r="A138" s="104" t="s">
        <v>127</v>
      </c>
      <c r="B138" s="104" t="s">
        <v>263</v>
      </c>
      <c r="C138" s="112" t="s">
        <v>264</v>
      </c>
      <c r="D138" s="141"/>
      <c r="E138" s="200" t="s">
        <v>411</v>
      </c>
      <c r="F138" s="200" t="s">
        <v>411</v>
      </c>
      <c r="G138" s="20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159"/>
      <c r="AF138" s="200" t="s">
        <v>411</v>
      </c>
      <c r="AG138" s="200" t="s">
        <v>411</v>
      </c>
      <c r="AH138" s="200" t="s">
        <v>411</v>
      </c>
      <c r="AI138" s="200" t="s">
        <v>411</v>
      </c>
      <c r="AJ138" s="200" t="s">
        <v>411</v>
      </c>
      <c r="AK138" s="200" t="s">
        <v>411</v>
      </c>
      <c r="AL138" s="232" t="s">
        <v>447</v>
      </c>
    </row>
    <row r="139" spans="1:67" s="10" customFormat="1" ht="24.75" customHeight="1" thickBot="1" x14ac:dyDescent="0.25">
      <c r="A139" s="104" t="s">
        <v>127</v>
      </c>
      <c r="B139" s="104" t="s">
        <v>244</v>
      </c>
      <c r="C139" s="112" t="s">
        <v>302</v>
      </c>
      <c r="D139" s="141"/>
      <c r="E139" s="183" t="s">
        <v>425</v>
      </c>
      <c r="F139" s="183" t="s">
        <v>425</v>
      </c>
      <c r="G139" s="183"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159"/>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159"/>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129" t="s">
        <v>350</v>
      </c>
      <c r="D141" s="252" t="s">
        <v>314</v>
      </c>
      <c r="E141" s="161">
        <f>SUM(E14:E140)</f>
        <v>21.055510217932191</v>
      </c>
      <c r="F141" s="161">
        <f t="shared" ref="F141:AD141" si="0">SUM(F14:F140)</f>
        <v>35.749533433026492</v>
      </c>
      <c r="G141" s="161">
        <f t="shared" si="0"/>
        <v>2.0273297049575882</v>
      </c>
      <c r="H141" s="161">
        <f t="shared" si="0"/>
        <v>44.844254060348533</v>
      </c>
      <c r="I141" s="161">
        <f t="shared" si="0"/>
        <v>10.716874610105538</v>
      </c>
      <c r="J141" s="161">
        <f t="shared" si="0"/>
        <v>12.736825528295489</v>
      </c>
      <c r="K141" s="161">
        <f t="shared" si="0"/>
        <v>16.178097220604567</v>
      </c>
      <c r="L141" s="161">
        <f t="shared" si="0"/>
        <v>1.0998147683193291</v>
      </c>
      <c r="M141" s="161">
        <f t="shared" si="0"/>
        <v>72.80850035269016</v>
      </c>
      <c r="N141" s="161">
        <f t="shared" si="0"/>
        <v>0.78698655741118062</v>
      </c>
      <c r="O141" s="161">
        <f t="shared" si="0"/>
        <v>0.19902078627219061</v>
      </c>
      <c r="P141" s="161">
        <f t="shared" si="0"/>
        <v>8.419602751556049E-2</v>
      </c>
      <c r="Q141" s="161">
        <f t="shared" si="0"/>
        <v>3.8115958186277728E-2</v>
      </c>
      <c r="R141" s="161">
        <f t="shared" si="0"/>
        <v>0.369884659779599</v>
      </c>
      <c r="S141" s="161">
        <f t="shared" si="0"/>
        <v>0.15816849280087991</v>
      </c>
      <c r="T141" s="161">
        <f t="shared" si="0"/>
        <v>0.2897229827701755</v>
      </c>
      <c r="U141" s="161">
        <f t="shared" si="0"/>
        <v>9.0524449807622059E-2</v>
      </c>
      <c r="V141" s="161">
        <f t="shared" si="0"/>
        <v>8.4094638862032873</v>
      </c>
      <c r="W141" s="161">
        <f t="shared" si="0"/>
        <v>10.418631124276187</v>
      </c>
      <c r="X141" s="161">
        <f t="shared" si="0"/>
        <v>1.5803755367809307</v>
      </c>
      <c r="Y141" s="161">
        <f t="shared" si="0"/>
        <v>1.470687069965408</v>
      </c>
      <c r="Z141" s="161">
        <f t="shared" si="0"/>
        <v>0.55865217266123335</v>
      </c>
      <c r="AA141" s="161">
        <f t="shared" si="0"/>
        <v>0.92546684707175886</v>
      </c>
      <c r="AB141" s="161">
        <f t="shared" si="0"/>
        <v>4.5349770772889002</v>
      </c>
      <c r="AC141" s="161">
        <f t="shared" si="0"/>
        <v>7.1632742395110416E-2</v>
      </c>
      <c r="AD141" s="161">
        <f t="shared" si="0"/>
        <v>391.7778458831279</v>
      </c>
      <c r="AE141" s="159"/>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59"/>
      <c r="AF142" s="162"/>
      <c r="AG142" s="162"/>
      <c r="AH142" s="162"/>
      <c r="AI142" s="162"/>
      <c r="AJ142" s="162"/>
      <c r="AK142" s="162"/>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244"/>
      <c r="B152" s="245" t="s">
        <v>470</v>
      </c>
      <c r="C152" s="246" t="s">
        <v>471</v>
      </c>
      <c r="D152" s="244" t="s">
        <v>106</v>
      </c>
      <c r="E152" s="164">
        <f>SUM(E$141, E$151, IF(AND(ISNUMBER(SEARCH($B$4,"AT|BE|CH|GB|IE|LT|LU|NL")),SUM(E$143:E$149)&gt;0),SUM(E$143:E$149)-SUM(E$27:E$33),0))</f>
        <v>21.055510217932191</v>
      </c>
      <c r="F152" s="164">
        <f t="shared" ref="F152:AD152" si="1">SUM(F$141, F$151, IF(AND(ISNUMBER(SEARCH($B$4,"AT|BE|CH|GB|IE|LT|LU|NL")),SUM(F$143:F$149)&gt;0),SUM(F$143:F$149)-SUM(F$27:F$33),0))</f>
        <v>35.749533433026492</v>
      </c>
      <c r="G152" s="164">
        <f t="shared" si="1"/>
        <v>2.0273297049575882</v>
      </c>
      <c r="H152" s="164">
        <f t="shared" si="1"/>
        <v>44.844254060348533</v>
      </c>
      <c r="I152" s="164">
        <f t="shared" si="1"/>
        <v>10.716874610105538</v>
      </c>
      <c r="J152" s="164">
        <f t="shared" si="1"/>
        <v>12.736825528295489</v>
      </c>
      <c r="K152" s="164">
        <f t="shared" si="1"/>
        <v>16.178097220604567</v>
      </c>
      <c r="L152" s="164">
        <f t="shared" si="1"/>
        <v>1.0998147683193291</v>
      </c>
      <c r="M152" s="164">
        <f t="shared" si="1"/>
        <v>72.80850035269016</v>
      </c>
      <c r="N152" s="164">
        <f t="shared" si="1"/>
        <v>0.78698655741118062</v>
      </c>
      <c r="O152" s="164">
        <f t="shared" si="1"/>
        <v>0.19902078627219061</v>
      </c>
      <c r="P152" s="164">
        <f t="shared" si="1"/>
        <v>8.419602751556049E-2</v>
      </c>
      <c r="Q152" s="164">
        <f t="shared" si="1"/>
        <v>3.8115958186277728E-2</v>
      </c>
      <c r="R152" s="164">
        <f t="shared" si="1"/>
        <v>0.369884659779599</v>
      </c>
      <c r="S152" s="164">
        <f t="shared" si="1"/>
        <v>0.15816849280087991</v>
      </c>
      <c r="T152" s="164">
        <f t="shared" si="1"/>
        <v>0.2897229827701755</v>
      </c>
      <c r="U152" s="164">
        <f t="shared" si="1"/>
        <v>9.0524449807622059E-2</v>
      </c>
      <c r="V152" s="164">
        <f t="shared" si="1"/>
        <v>8.4094638862032873</v>
      </c>
      <c r="W152" s="164">
        <f t="shared" si="1"/>
        <v>10.418631124276187</v>
      </c>
      <c r="X152" s="164">
        <f t="shared" si="1"/>
        <v>1.5803755367809307</v>
      </c>
      <c r="Y152" s="164">
        <f t="shared" si="1"/>
        <v>1.470687069965408</v>
      </c>
      <c r="Z152" s="164">
        <f t="shared" si="1"/>
        <v>0.55865217266123335</v>
      </c>
      <c r="AA152" s="164">
        <f t="shared" si="1"/>
        <v>0.92546684707175886</v>
      </c>
      <c r="AB152" s="164">
        <f t="shared" si="1"/>
        <v>4.5349770772889002</v>
      </c>
      <c r="AC152" s="164">
        <f t="shared" si="1"/>
        <v>7.1632742395110416E-2</v>
      </c>
      <c r="AD152" s="164">
        <f t="shared" si="1"/>
        <v>391.7778458831279</v>
      </c>
      <c r="AE152" s="239"/>
      <c r="AF152" s="164"/>
      <c r="AG152" s="164"/>
      <c r="AH152" s="164"/>
      <c r="AI152" s="164"/>
      <c r="AJ152" s="164"/>
      <c r="AK152" s="164"/>
      <c r="AL152" s="149" t="s">
        <v>411</v>
      </c>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11.471054587932191</v>
      </c>
      <c r="F154" s="164">
        <f>SUM(F$141, F$153, -1 * IF(OR($B$6=2005,$B$6&gt;=2020),SUM(F$99:F$122),0), IF(AND(ISNUMBER(SEARCH($B$4,"AT|BE|CH|GB|IE|LT|LU|NL")),SUM(F$143:F$149)&gt;0),SUM(F$143:F$149)-SUM(F$27:F$33),0))</f>
        <v>26.008514033026493</v>
      </c>
      <c r="G154" s="164">
        <f>SUM(G$141, G$153, IF(AND(ISNUMBER(SEARCH($B$4,"AT|BE|CH|GB|IE|LT|LU|NL")),SUM(G$143:G$149)&gt;0),SUM(G$143:G$149)-SUM(G$27:G$33),0))</f>
        <v>2.0273297049575882</v>
      </c>
      <c r="H154" s="164">
        <f>SUM(H$141, H$153, IF(AND(ISNUMBER(SEARCH($B$4,"AT|BE|CH|GB|IE|LT|LU|NL")),SUM(H$143:H$149)&gt;0),SUM(H$143:H$149)-SUM(H$27:H$33),0))</f>
        <v>44.844254060348533</v>
      </c>
      <c r="I154" s="164">
        <f t="shared" ref="I154:AD154" si="2">SUM(I$141, I$153, IF(AND(ISNUMBER(SEARCH($B$4,"AT|BE|CH|GB|IE|LT|LU|NL")),SUM(I$143:I$149)&gt;0),SUM(I$143:I$149)-SUM(I$27:I$33),0))</f>
        <v>10.716874610105538</v>
      </c>
      <c r="J154" s="164">
        <f t="shared" si="2"/>
        <v>12.736825528295489</v>
      </c>
      <c r="K154" s="164">
        <f t="shared" si="2"/>
        <v>16.178097220604567</v>
      </c>
      <c r="L154" s="164">
        <f t="shared" si="2"/>
        <v>1.0998147683193291</v>
      </c>
      <c r="M154" s="164">
        <f t="shared" si="2"/>
        <v>72.80850035269016</v>
      </c>
      <c r="N154" s="164">
        <f t="shared" si="2"/>
        <v>0.78698655741118062</v>
      </c>
      <c r="O154" s="164">
        <f t="shared" si="2"/>
        <v>0.19902078627219061</v>
      </c>
      <c r="P154" s="164">
        <f t="shared" si="2"/>
        <v>8.419602751556049E-2</v>
      </c>
      <c r="Q154" s="164">
        <f t="shared" si="2"/>
        <v>3.8115958186277728E-2</v>
      </c>
      <c r="R154" s="164">
        <f t="shared" si="2"/>
        <v>0.369884659779599</v>
      </c>
      <c r="S154" s="164">
        <f t="shared" si="2"/>
        <v>0.15816849280087991</v>
      </c>
      <c r="T154" s="164">
        <f t="shared" si="2"/>
        <v>0.2897229827701755</v>
      </c>
      <c r="U154" s="164">
        <f t="shared" si="2"/>
        <v>9.0524449807622059E-2</v>
      </c>
      <c r="V154" s="164">
        <f t="shared" si="2"/>
        <v>8.4094638862032873</v>
      </c>
      <c r="W154" s="164">
        <f t="shared" si="2"/>
        <v>10.418631124276187</v>
      </c>
      <c r="X154" s="164">
        <f t="shared" si="2"/>
        <v>1.5803755367809307</v>
      </c>
      <c r="Y154" s="164">
        <f t="shared" si="2"/>
        <v>1.470687069965408</v>
      </c>
      <c r="Z154" s="164">
        <f t="shared" si="2"/>
        <v>0.55865217266123335</v>
      </c>
      <c r="AA154" s="164">
        <f t="shared" si="2"/>
        <v>0.92546684707175886</v>
      </c>
      <c r="AB154" s="164">
        <f t="shared" si="2"/>
        <v>4.5349770772889002</v>
      </c>
      <c r="AC154" s="164">
        <f t="shared" si="2"/>
        <v>7.1632742395110416E-2</v>
      </c>
      <c r="AD154" s="164">
        <f t="shared" si="2"/>
        <v>391.7778458831279</v>
      </c>
      <c r="AE154" s="247"/>
      <c r="AF154" s="164"/>
      <c r="AG154" s="164"/>
      <c r="AH154" s="164"/>
      <c r="AI154" s="164"/>
      <c r="AJ154" s="164"/>
      <c r="AK154" s="164"/>
      <c r="AL154" s="149" t="s">
        <v>411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154"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155"/>
      <c r="AN159" s="156"/>
      <c r="AO159" s="156"/>
      <c r="AP159" s="156"/>
      <c r="AQ159" s="156"/>
      <c r="AR159" s="156"/>
      <c r="AS159" s="156"/>
      <c r="AT159" s="156"/>
      <c r="AU159" s="156"/>
      <c r="AV159" s="156"/>
      <c r="AW159" s="156"/>
      <c r="AX159" s="156"/>
      <c r="AY159" s="156"/>
      <c r="AZ159" s="156"/>
      <c r="BA159" s="156"/>
      <c r="BB159" s="156"/>
      <c r="BC159" s="156"/>
      <c r="BD159" s="156"/>
      <c r="BE159" s="156"/>
      <c r="BF159" s="156"/>
      <c r="BG159" s="156"/>
      <c r="BH159" s="156"/>
      <c r="BI159" s="156"/>
      <c r="BJ159" s="156"/>
      <c r="BK159" s="156"/>
      <c r="BL159" s="156"/>
      <c r="BM159" s="156"/>
      <c r="BN159" s="156"/>
      <c r="BO159" s="156"/>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24.7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48.75" customHeight="1" x14ac:dyDescent="0.2">
      <c r="A166" s="463" t="s">
        <v>448</v>
      </c>
      <c r="B166" s="463"/>
      <c r="C166" s="463"/>
      <c r="D166" s="463"/>
      <c r="E166" s="463"/>
      <c r="F166" s="463"/>
      <c r="G166" s="463"/>
    </row>
    <row r="167" spans="1:67" s="84" customFormat="1" ht="58.5" customHeight="1" x14ac:dyDescent="0.2">
      <c r="A167" s="463" t="s">
        <v>449</v>
      </c>
      <c r="B167" s="463"/>
      <c r="C167" s="463"/>
      <c r="D167" s="463"/>
      <c r="E167" s="463"/>
      <c r="F167" s="463"/>
      <c r="G167" s="463"/>
    </row>
    <row r="168" spans="1:67" s="84" customFormat="1" ht="24.75" customHeight="1" x14ac:dyDescent="0.2">
      <c r="A168" s="463" t="s">
        <v>450</v>
      </c>
      <c r="B168" s="463"/>
      <c r="C168" s="463"/>
      <c r="D168" s="463"/>
      <c r="E168" s="463"/>
      <c r="F168" s="463"/>
      <c r="G168" s="463"/>
    </row>
    <row r="169" spans="1:67" s="84" customFormat="1" ht="22.5" customHeight="1" x14ac:dyDescent="0.2">
      <c r="A169" s="463" t="s">
        <v>451</v>
      </c>
      <c r="B169" s="463"/>
      <c r="C169" s="463"/>
      <c r="D169" s="463"/>
      <c r="E169" s="463"/>
      <c r="F169" s="463"/>
      <c r="G169" s="463"/>
    </row>
    <row r="170" spans="1:67" s="84" customFormat="1" ht="52.5" customHeight="1" x14ac:dyDescent="0.2">
      <c r="A170" s="463" t="s">
        <v>452</v>
      </c>
      <c r="B170" s="463"/>
      <c r="C170" s="463"/>
      <c r="D170" s="463"/>
      <c r="E170" s="463"/>
      <c r="F170" s="463"/>
      <c r="G170" s="463"/>
    </row>
    <row r="171" spans="1:67" s="84" customFormat="1" ht="12" x14ac:dyDescent="0.2">
      <c r="C171" s="122"/>
    </row>
  </sheetData>
  <mergeCells count="42">
    <mergeCell ref="AH11:AH12"/>
    <mergeCell ref="W10:AD10"/>
    <mergeCell ref="Q10:V10"/>
    <mergeCell ref="M11:M12"/>
    <mergeCell ref="N11:N12"/>
    <mergeCell ref="AC11:AC12"/>
    <mergeCell ref="AD11:AD12"/>
    <mergeCell ref="AF11:AF12"/>
    <mergeCell ref="Q11:Q12"/>
    <mergeCell ref="R11:R12"/>
    <mergeCell ref="S11:S12"/>
    <mergeCell ref="T11:T12"/>
    <mergeCell ref="U11:U12"/>
    <mergeCell ref="V11:V12"/>
    <mergeCell ref="H11:H12"/>
    <mergeCell ref="A170:G170"/>
    <mergeCell ref="A10:A12"/>
    <mergeCell ref="B10:D12"/>
    <mergeCell ref="E10:H10"/>
    <mergeCell ref="A168:G168"/>
    <mergeCell ref="A169:G169"/>
    <mergeCell ref="A166:G166"/>
    <mergeCell ref="E11:E12"/>
    <mergeCell ref="F11:F12"/>
    <mergeCell ref="G11:G12"/>
    <mergeCell ref="A167:G167"/>
    <mergeCell ref="I10:L10"/>
    <mergeCell ref="AF10:AL10"/>
    <mergeCell ref="AJ11:AJ12"/>
    <mergeCell ref="AK11:AK12"/>
    <mergeCell ref="N10:P10"/>
    <mergeCell ref="AL11:AL12"/>
    <mergeCell ref="O11:O12"/>
    <mergeCell ref="P11:P12"/>
    <mergeCell ref="J11:J12"/>
    <mergeCell ref="I11:I12"/>
    <mergeCell ref="W11:W12"/>
    <mergeCell ref="X11:AB11"/>
    <mergeCell ref="AG11:AG12"/>
    <mergeCell ref="K11:K12"/>
    <mergeCell ref="L11:L12"/>
    <mergeCell ref="AI11:AI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3905"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23906"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30">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30.140625" style="32"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2006</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2006</v>
      </c>
      <c r="B10" s="464" t="s">
        <v>351</v>
      </c>
      <c r="C10" s="465"/>
      <c r="D10" s="466"/>
      <c r="E10" s="458" t="s">
        <v>54</v>
      </c>
      <c r="F10" s="470"/>
      <c r="G10" s="470"/>
      <c r="H10" s="471"/>
      <c r="I10" s="458" t="s">
        <v>49</v>
      </c>
      <c r="J10" s="459"/>
      <c r="K10" s="459"/>
      <c r="L10" s="460"/>
      <c r="M10" s="208" t="s">
        <v>55</v>
      </c>
      <c r="N10" s="458" t="s">
        <v>50</v>
      </c>
      <c r="O10" s="459"/>
      <c r="P10" s="461"/>
      <c r="Q10" s="458" t="s">
        <v>273</v>
      </c>
      <c r="R10" s="459"/>
      <c r="S10" s="459"/>
      <c r="T10" s="459"/>
      <c r="U10" s="459"/>
      <c r="V10" s="461"/>
      <c r="W10" s="458" t="s">
        <v>151</v>
      </c>
      <c r="X10" s="459"/>
      <c r="Y10" s="459"/>
      <c r="Z10" s="459"/>
      <c r="AA10" s="459"/>
      <c r="AB10" s="459"/>
      <c r="AC10" s="459"/>
      <c r="AD10" s="461"/>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67"/>
      <c r="C11" s="468"/>
      <c r="D11" s="469"/>
      <c r="E11" s="426" t="s">
        <v>146</v>
      </c>
      <c r="F11" s="426" t="s">
        <v>27</v>
      </c>
      <c r="G11" s="426" t="s">
        <v>147</v>
      </c>
      <c r="H11" s="426" t="s">
        <v>148</v>
      </c>
      <c r="I11" s="426" t="s">
        <v>149</v>
      </c>
      <c r="J11" s="462" t="s">
        <v>150</v>
      </c>
      <c r="K11" s="462" t="s">
        <v>274</v>
      </c>
      <c r="L11" s="430" t="s">
        <v>374</v>
      </c>
      <c r="M11" s="426" t="s">
        <v>26</v>
      </c>
      <c r="N11" s="462" t="s">
        <v>28</v>
      </c>
      <c r="O11" s="462" t="s">
        <v>29</v>
      </c>
      <c r="P11" s="462" t="s">
        <v>30</v>
      </c>
      <c r="Q11" s="462" t="s">
        <v>32</v>
      </c>
      <c r="R11" s="462" t="s">
        <v>33</v>
      </c>
      <c r="S11" s="462" t="s">
        <v>34</v>
      </c>
      <c r="T11" s="462" t="s">
        <v>35</v>
      </c>
      <c r="U11" s="462" t="s">
        <v>36</v>
      </c>
      <c r="V11" s="462" t="s">
        <v>37</v>
      </c>
      <c r="W11" s="426" t="s">
        <v>298</v>
      </c>
      <c r="X11" s="442" t="s">
        <v>46</v>
      </c>
      <c r="Y11" s="443"/>
      <c r="Z11" s="443"/>
      <c r="AA11" s="443"/>
      <c r="AB11" s="444"/>
      <c r="AC11" s="462" t="s">
        <v>31</v>
      </c>
      <c r="AD11" s="462"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67"/>
      <c r="C12" s="468"/>
      <c r="D12" s="469"/>
      <c r="E12" s="427"/>
      <c r="F12" s="427"/>
      <c r="G12" s="427"/>
      <c r="H12" s="427"/>
      <c r="I12" s="427"/>
      <c r="J12" s="427"/>
      <c r="K12" s="427"/>
      <c r="L12" s="431"/>
      <c r="M12" s="427"/>
      <c r="N12" s="427"/>
      <c r="O12" s="427"/>
      <c r="P12" s="427"/>
      <c r="Q12" s="427"/>
      <c r="R12" s="427"/>
      <c r="S12" s="427"/>
      <c r="T12" s="427"/>
      <c r="U12" s="427"/>
      <c r="V12" s="427"/>
      <c r="W12" s="427"/>
      <c r="X12" s="43" t="s">
        <v>10</v>
      </c>
      <c r="Y12" s="43" t="s">
        <v>8</v>
      </c>
      <c r="Z12" s="43" t="s">
        <v>9</v>
      </c>
      <c r="AA12" s="43" t="s">
        <v>48</v>
      </c>
      <c r="AB12" s="43" t="s">
        <v>38</v>
      </c>
      <c r="AC12" s="427"/>
      <c r="AD12" s="472"/>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209" t="s">
        <v>41</v>
      </c>
      <c r="B13" s="209" t="s">
        <v>42</v>
      </c>
      <c r="C13" s="210" t="s">
        <v>43</v>
      </c>
      <c r="D13" s="209" t="s">
        <v>315</v>
      </c>
      <c r="E13" s="209" t="s">
        <v>330</v>
      </c>
      <c r="F13" s="209" t="s">
        <v>137</v>
      </c>
      <c r="G13" s="209" t="s">
        <v>330</v>
      </c>
      <c r="H13" s="209" t="s">
        <v>137</v>
      </c>
      <c r="I13" s="209" t="s">
        <v>137</v>
      </c>
      <c r="J13" s="209" t="s">
        <v>137</v>
      </c>
      <c r="K13" s="209" t="s">
        <v>137</v>
      </c>
      <c r="L13" s="209" t="s">
        <v>137</v>
      </c>
      <c r="M13" s="209" t="s">
        <v>137</v>
      </c>
      <c r="N13" s="209" t="s">
        <v>138</v>
      </c>
      <c r="O13" s="209" t="s">
        <v>138</v>
      </c>
      <c r="P13" s="209" t="s">
        <v>138</v>
      </c>
      <c r="Q13" s="209" t="s">
        <v>138</v>
      </c>
      <c r="R13" s="209" t="s">
        <v>138</v>
      </c>
      <c r="S13" s="209" t="s">
        <v>138</v>
      </c>
      <c r="T13" s="209" t="s">
        <v>138</v>
      </c>
      <c r="U13" s="209" t="s">
        <v>138</v>
      </c>
      <c r="V13" s="209" t="s">
        <v>138</v>
      </c>
      <c r="W13" s="209" t="s">
        <v>275</v>
      </c>
      <c r="X13" s="209" t="s">
        <v>138</v>
      </c>
      <c r="Y13" s="209" t="s">
        <v>138</v>
      </c>
      <c r="Z13" s="209" t="s">
        <v>138</v>
      </c>
      <c r="AA13" s="209" t="s">
        <v>138</v>
      </c>
      <c r="AB13" s="209" t="s">
        <v>138</v>
      </c>
      <c r="AC13" s="209" t="s">
        <v>39</v>
      </c>
      <c r="AD13" s="209"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57">
        <v>1.1140031489361701</v>
      </c>
      <c r="F14" s="157">
        <v>3.532305106382979E-2</v>
      </c>
      <c r="G14" s="157">
        <v>0.1764341040851064</v>
      </c>
      <c r="H14" s="183" t="s">
        <v>425</v>
      </c>
      <c r="I14" s="157">
        <v>1.9202114893617023E-2</v>
      </c>
      <c r="J14" s="157">
        <v>1.368040425531915E-2</v>
      </c>
      <c r="K14" s="157">
        <v>1.0068451063829788E-2</v>
      </c>
      <c r="L14" s="157">
        <v>6.2192290638297878E-4</v>
      </c>
      <c r="M14" s="175">
        <v>0.13209143829787234</v>
      </c>
      <c r="N14" s="157">
        <v>4.7086932872340429E-3</v>
      </c>
      <c r="O14" s="157">
        <v>1.4819640585106383E-3</v>
      </c>
      <c r="P14" s="157">
        <v>3.3750528085106381E-3</v>
      </c>
      <c r="Q14" s="157">
        <v>5.1513855319148937E-3</v>
      </c>
      <c r="R14" s="157">
        <v>1.8519112485106382E-3</v>
      </c>
      <c r="S14" s="157">
        <v>3.7289700610212764E-3</v>
      </c>
      <c r="T14" s="157">
        <v>6.8998293998510651E-2</v>
      </c>
      <c r="U14" s="157">
        <v>6.564896204255319E-3</v>
      </c>
      <c r="V14" s="157">
        <v>2.4927129031914897E-2</v>
      </c>
      <c r="W14" s="157">
        <v>1.0905319148936171E-3</v>
      </c>
      <c r="X14" s="157">
        <v>1.1910640000000002E-5</v>
      </c>
      <c r="Y14" s="157">
        <v>3.3605020000000002E-5</v>
      </c>
      <c r="Z14" s="157">
        <v>2.3608590000000002E-5</v>
      </c>
      <c r="AA14" s="157">
        <v>1.8553892170212766E-4</v>
      </c>
      <c r="AB14" s="157">
        <v>2.5466317170212769E-4</v>
      </c>
      <c r="AC14" s="183" t="s">
        <v>425</v>
      </c>
      <c r="AD14" s="183" t="s">
        <v>425</v>
      </c>
      <c r="AE14" s="159"/>
      <c r="AF14" s="167">
        <v>1117.063829787234</v>
      </c>
      <c r="AG14" s="180" t="s">
        <v>424</v>
      </c>
      <c r="AH14" s="167">
        <v>21269</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180" t="s">
        <v>424</v>
      </c>
      <c r="F15" s="180" t="s">
        <v>424</v>
      </c>
      <c r="G15" s="180" t="s">
        <v>424</v>
      </c>
      <c r="H15" s="180"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159"/>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180" t="s">
        <v>424</v>
      </c>
      <c r="F16" s="180" t="s">
        <v>424</v>
      </c>
      <c r="G16" s="180" t="s">
        <v>424</v>
      </c>
      <c r="H16" s="180"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159"/>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80" t="s">
        <v>424</v>
      </c>
      <c r="F17" s="180" t="s">
        <v>424</v>
      </c>
      <c r="G17" s="180" t="s">
        <v>424</v>
      </c>
      <c r="H17" s="180" t="s">
        <v>424</v>
      </c>
      <c r="I17" s="180" t="s">
        <v>424</v>
      </c>
      <c r="J17" s="180" t="s">
        <v>424</v>
      </c>
      <c r="K17" s="180" t="s">
        <v>424</v>
      </c>
      <c r="L17" s="180" t="s">
        <v>424</v>
      </c>
      <c r="M17" s="180" t="s">
        <v>424</v>
      </c>
      <c r="N17" s="180" t="s">
        <v>424</v>
      </c>
      <c r="O17" s="180" t="s">
        <v>424</v>
      </c>
      <c r="P17" s="180" t="s">
        <v>424</v>
      </c>
      <c r="Q17" s="180" t="s">
        <v>424</v>
      </c>
      <c r="R17" s="180" t="s">
        <v>424</v>
      </c>
      <c r="S17" s="180" t="s">
        <v>424</v>
      </c>
      <c r="T17" s="180" t="s">
        <v>424</v>
      </c>
      <c r="U17" s="180" t="s">
        <v>424</v>
      </c>
      <c r="V17" s="180" t="s">
        <v>424</v>
      </c>
      <c r="W17" s="180" t="s">
        <v>424</v>
      </c>
      <c r="X17" s="180" t="s">
        <v>424</v>
      </c>
      <c r="Y17" s="180" t="s">
        <v>424</v>
      </c>
      <c r="Z17" s="180" t="s">
        <v>424</v>
      </c>
      <c r="AA17" s="180" t="s">
        <v>424</v>
      </c>
      <c r="AB17" s="180" t="s">
        <v>424</v>
      </c>
      <c r="AC17" s="180" t="s">
        <v>424</v>
      </c>
      <c r="AD17" s="180" t="s">
        <v>424</v>
      </c>
      <c r="AE17" s="159"/>
      <c r="AF17" s="180" t="s">
        <v>424</v>
      </c>
      <c r="AG17" s="180" t="s">
        <v>424</v>
      </c>
      <c r="AH17" s="180" t="s">
        <v>424</v>
      </c>
      <c r="AI17" s="180" t="s">
        <v>424</v>
      </c>
      <c r="AJ17" s="180" t="s">
        <v>424</v>
      </c>
      <c r="AK17" s="196" t="s">
        <v>411</v>
      </c>
      <c r="AL17" s="146" t="s">
        <v>18</v>
      </c>
    </row>
    <row r="18" spans="1:39" s="10" customFormat="1" ht="24.75" customHeight="1" thickBot="1" x14ac:dyDescent="0.25">
      <c r="A18" s="104" t="s">
        <v>122</v>
      </c>
      <c r="B18" s="104" t="s">
        <v>164</v>
      </c>
      <c r="C18" s="112" t="s">
        <v>277</v>
      </c>
      <c r="D18" s="96"/>
      <c r="E18" s="217" t="s">
        <v>424</v>
      </c>
      <c r="F18" s="217" t="s">
        <v>424</v>
      </c>
      <c r="G18" s="217" t="s">
        <v>424</v>
      </c>
      <c r="H18" s="217" t="s">
        <v>424</v>
      </c>
      <c r="I18" s="217" t="s">
        <v>424</v>
      </c>
      <c r="J18" s="217" t="s">
        <v>424</v>
      </c>
      <c r="K18" s="217" t="s">
        <v>424</v>
      </c>
      <c r="L18" s="217" t="s">
        <v>424</v>
      </c>
      <c r="M18" s="217" t="s">
        <v>424</v>
      </c>
      <c r="N18" s="217" t="s">
        <v>424</v>
      </c>
      <c r="O18" s="217" t="s">
        <v>424</v>
      </c>
      <c r="P18" s="217" t="s">
        <v>424</v>
      </c>
      <c r="Q18" s="217" t="s">
        <v>424</v>
      </c>
      <c r="R18" s="217" t="s">
        <v>424</v>
      </c>
      <c r="S18" s="217" t="s">
        <v>424</v>
      </c>
      <c r="T18" s="217" t="s">
        <v>424</v>
      </c>
      <c r="U18" s="217" t="s">
        <v>424</v>
      </c>
      <c r="V18" s="217" t="s">
        <v>424</v>
      </c>
      <c r="W18" s="217" t="s">
        <v>424</v>
      </c>
      <c r="X18" s="217" t="s">
        <v>424</v>
      </c>
      <c r="Y18" s="217" t="s">
        <v>424</v>
      </c>
      <c r="Z18" s="217" t="s">
        <v>424</v>
      </c>
      <c r="AA18" s="217" t="s">
        <v>424</v>
      </c>
      <c r="AB18" s="217" t="s">
        <v>424</v>
      </c>
      <c r="AC18" s="217" t="s">
        <v>424</v>
      </c>
      <c r="AD18" s="217" t="s">
        <v>424</v>
      </c>
      <c r="AE18" s="159"/>
      <c r="AF18" s="180" t="s">
        <v>424</v>
      </c>
      <c r="AG18" s="196" t="s">
        <v>411</v>
      </c>
      <c r="AH18" s="180" t="s">
        <v>424</v>
      </c>
      <c r="AI18" s="196" t="s">
        <v>411</v>
      </c>
      <c r="AJ18" s="196" t="s">
        <v>411</v>
      </c>
      <c r="AK18" s="196" t="s">
        <v>411</v>
      </c>
      <c r="AL18" s="146" t="s">
        <v>18</v>
      </c>
    </row>
    <row r="19" spans="1:39" s="10" customFormat="1" ht="24.75" customHeight="1" thickBot="1" x14ac:dyDescent="0.25">
      <c r="A19" s="104" t="s">
        <v>122</v>
      </c>
      <c r="B19" s="104" t="s">
        <v>165</v>
      </c>
      <c r="C19" s="112" t="s">
        <v>58</v>
      </c>
      <c r="D19" s="96"/>
      <c r="E19" s="190" t="s">
        <v>427</v>
      </c>
      <c r="F19" s="190" t="s">
        <v>427</v>
      </c>
      <c r="G19" s="190" t="s">
        <v>427</v>
      </c>
      <c r="H19" s="183" t="s">
        <v>425</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90" t="s">
        <v>427</v>
      </c>
      <c r="Y19" s="183" t="s">
        <v>425</v>
      </c>
      <c r="Z19" s="183" t="s">
        <v>425</v>
      </c>
      <c r="AA19" s="183" t="s">
        <v>425</v>
      </c>
      <c r="AB19" s="183" t="s">
        <v>425</v>
      </c>
      <c r="AC19" s="183" t="s">
        <v>425</v>
      </c>
      <c r="AD19" s="183" t="s">
        <v>425</v>
      </c>
      <c r="AE19" s="159"/>
      <c r="AF19" s="191" t="s">
        <v>427</v>
      </c>
      <c r="AG19" s="191" t="s">
        <v>427</v>
      </c>
      <c r="AH19" s="184" t="s">
        <v>425</v>
      </c>
      <c r="AI19" s="181" t="s">
        <v>424</v>
      </c>
      <c r="AJ19" s="196" t="s">
        <v>411</v>
      </c>
      <c r="AK19" s="196" t="s">
        <v>411</v>
      </c>
      <c r="AL19" s="146" t="s">
        <v>18</v>
      </c>
    </row>
    <row r="20" spans="1:39" s="10" customFormat="1" ht="24.75" customHeight="1" thickBot="1" x14ac:dyDescent="0.25">
      <c r="A20" s="104" t="s">
        <v>122</v>
      </c>
      <c r="B20" s="104" t="s">
        <v>166</v>
      </c>
      <c r="C20" s="112" t="s">
        <v>59</v>
      </c>
      <c r="D20" s="96"/>
      <c r="E20" s="217" t="s">
        <v>424</v>
      </c>
      <c r="F20" s="217" t="s">
        <v>424</v>
      </c>
      <c r="G20" s="217" t="s">
        <v>424</v>
      </c>
      <c r="H20" s="217" t="s">
        <v>424</v>
      </c>
      <c r="I20" s="217" t="s">
        <v>424</v>
      </c>
      <c r="J20" s="217" t="s">
        <v>424</v>
      </c>
      <c r="K20" s="217" t="s">
        <v>424</v>
      </c>
      <c r="L20" s="217" t="s">
        <v>424</v>
      </c>
      <c r="M20" s="217" t="s">
        <v>424</v>
      </c>
      <c r="N20" s="217" t="s">
        <v>424</v>
      </c>
      <c r="O20" s="217" t="s">
        <v>424</v>
      </c>
      <c r="P20" s="217" t="s">
        <v>424</v>
      </c>
      <c r="Q20" s="217" t="s">
        <v>424</v>
      </c>
      <c r="R20" s="217" t="s">
        <v>424</v>
      </c>
      <c r="S20" s="217" t="s">
        <v>424</v>
      </c>
      <c r="T20" s="217" t="s">
        <v>424</v>
      </c>
      <c r="U20" s="217" t="s">
        <v>424</v>
      </c>
      <c r="V20" s="217" t="s">
        <v>424</v>
      </c>
      <c r="W20" s="217" t="s">
        <v>424</v>
      </c>
      <c r="X20" s="217" t="s">
        <v>424</v>
      </c>
      <c r="Y20" s="217" t="s">
        <v>424</v>
      </c>
      <c r="Z20" s="217" t="s">
        <v>424</v>
      </c>
      <c r="AA20" s="217" t="s">
        <v>424</v>
      </c>
      <c r="AB20" s="217" t="s">
        <v>424</v>
      </c>
      <c r="AC20" s="199" t="s">
        <v>411</v>
      </c>
      <c r="AD20" s="199" t="s">
        <v>411</v>
      </c>
      <c r="AE20" s="159"/>
      <c r="AF20" s="196" t="s">
        <v>411</v>
      </c>
      <c r="AG20" s="196" t="s">
        <v>411</v>
      </c>
      <c r="AH20" s="184" t="s">
        <v>425</v>
      </c>
      <c r="AI20" s="196" t="s">
        <v>411</v>
      </c>
      <c r="AJ20" s="196" t="s">
        <v>411</v>
      </c>
      <c r="AK20" s="196" t="s">
        <v>411</v>
      </c>
      <c r="AL20" s="146" t="s">
        <v>18</v>
      </c>
    </row>
    <row r="21" spans="1:39" s="10" customFormat="1" ht="24.75" customHeight="1" thickBot="1" x14ac:dyDescent="0.25">
      <c r="A21" s="104" t="s">
        <v>122</v>
      </c>
      <c r="B21" s="104" t="s">
        <v>167</v>
      </c>
      <c r="C21" s="112" t="s">
        <v>60</v>
      </c>
      <c r="D21" s="96"/>
      <c r="E21" s="157">
        <v>9.0643970396485821E-2</v>
      </c>
      <c r="F21" s="157">
        <v>5.0154642797447793E-3</v>
      </c>
      <c r="G21" s="157">
        <v>3.3003419846078302E-3</v>
      </c>
      <c r="H21" s="183" t="s">
        <v>425</v>
      </c>
      <c r="I21" s="157">
        <v>1.4164224548755696E-3</v>
      </c>
      <c r="J21" s="157">
        <v>1.4627258524444067E-3</v>
      </c>
      <c r="K21" s="157">
        <v>1.4742516082509296E-3</v>
      </c>
      <c r="L21" s="157">
        <v>7.9794800435825547E-5</v>
      </c>
      <c r="M21" s="175">
        <v>7.2199861167426257E-2</v>
      </c>
      <c r="N21" s="157">
        <v>5.4391098764954894E-4</v>
      </c>
      <c r="O21" s="157">
        <v>8.6698915067609728E-6</v>
      </c>
      <c r="P21" s="157">
        <v>2.4130875004003602E-4</v>
      </c>
      <c r="Q21" s="157">
        <v>2.8510919906819023E-4</v>
      </c>
      <c r="R21" s="157">
        <v>1.1394166891981486E-4</v>
      </c>
      <c r="S21" s="157">
        <v>1.0837902303529569E-4</v>
      </c>
      <c r="T21" s="157">
        <v>1.2100437420086295E-3</v>
      </c>
      <c r="U21" s="157">
        <v>2.9348992997301818E-5</v>
      </c>
      <c r="V21" s="157">
        <v>7.366748322340822E-4</v>
      </c>
      <c r="W21" s="157">
        <v>2.0883962419281248E-3</v>
      </c>
      <c r="X21" s="157">
        <v>2.6377790661687324E-4</v>
      </c>
      <c r="Y21" s="157">
        <v>3.3773751937857732E-4</v>
      </c>
      <c r="Z21" s="157">
        <v>1.4089798612533375E-4</v>
      </c>
      <c r="AA21" s="157">
        <v>1.0612034436301967E-4</v>
      </c>
      <c r="AB21" s="157">
        <v>8.4853375648380393E-4</v>
      </c>
      <c r="AC21" s="157">
        <v>1.4354053246339475E-6</v>
      </c>
      <c r="AD21" s="157">
        <v>3.9357887933511455E-4</v>
      </c>
      <c r="AE21" s="159"/>
      <c r="AF21" s="167">
        <v>3.8753143259651832</v>
      </c>
      <c r="AG21" s="167">
        <v>2.3151698784418504</v>
      </c>
      <c r="AH21" s="167">
        <v>2247.1502945834654</v>
      </c>
      <c r="AI21" s="181" t="s">
        <v>424</v>
      </c>
      <c r="AJ21" s="196" t="s">
        <v>411</v>
      </c>
      <c r="AK21" s="196" t="s">
        <v>411</v>
      </c>
      <c r="AL21" s="146" t="s">
        <v>18</v>
      </c>
    </row>
    <row r="22" spans="1:39" s="10" customFormat="1" ht="24.75" customHeight="1" thickBot="1" x14ac:dyDescent="0.25">
      <c r="A22" s="104" t="s">
        <v>122</v>
      </c>
      <c r="B22" s="104" t="s">
        <v>168</v>
      </c>
      <c r="C22" s="112" t="s">
        <v>299</v>
      </c>
      <c r="D22" s="96"/>
      <c r="E22" s="388">
        <v>0.94999226323999975</v>
      </c>
      <c r="F22" s="388">
        <v>1.1075400000000001E-2</v>
      </c>
      <c r="G22" s="388">
        <v>0.32699134201000002</v>
      </c>
      <c r="H22" s="387" t="s">
        <v>425</v>
      </c>
      <c r="I22" s="190" t="s">
        <v>427</v>
      </c>
      <c r="J22" s="190" t="s">
        <v>427</v>
      </c>
      <c r="K22" s="190" t="s">
        <v>427</v>
      </c>
      <c r="L22" s="190" t="s">
        <v>427</v>
      </c>
      <c r="M22" s="388">
        <v>0.9916026231999997</v>
      </c>
      <c r="N22" s="388">
        <v>6.0299399999999996E-2</v>
      </c>
      <c r="O22" s="388">
        <v>4.9223999999999995E-3</v>
      </c>
      <c r="P22" s="388">
        <v>3.0149699999999998E-2</v>
      </c>
      <c r="Q22" s="388">
        <v>1.6305449999999996E-2</v>
      </c>
      <c r="R22" s="388">
        <v>2.5227300000000001E-2</v>
      </c>
      <c r="S22" s="388">
        <v>3.9809909999999997E-2</v>
      </c>
      <c r="T22" s="388">
        <v>3.0149699999999998E-2</v>
      </c>
      <c r="U22" s="388">
        <v>1.5567089999999999E-2</v>
      </c>
      <c r="V22" s="388">
        <v>0.26088719999999993</v>
      </c>
      <c r="W22" s="388">
        <v>2.5227299999999995E-3</v>
      </c>
      <c r="X22" s="388">
        <v>3.9994499999999998E-5</v>
      </c>
      <c r="Y22" s="388">
        <v>1.7228399999999995E-4</v>
      </c>
      <c r="Z22" s="388">
        <v>4.73781E-5</v>
      </c>
      <c r="AA22" s="388">
        <v>2.64579E-5</v>
      </c>
      <c r="AB22" s="388">
        <v>2.8611449999999992E-4</v>
      </c>
      <c r="AC22" s="388">
        <v>2.8303799999999995E-3</v>
      </c>
      <c r="AD22" s="388">
        <v>6.3375899999999985E-2</v>
      </c>
      <c r="AE22" s="159"/>
      <c r="AF22" s="372" t="s">
        <v>411</v>
      </c>
      <c r="AG22" s="372" t="s">
        <v>411</v>
      </c>
      <c r="AH22" s="372" t="s">
        <v>411</v>
      </c>
      <c r="AI22" s="372" t="s">
        <v>411</v>
      </c>
      <c r="AJ22" s="196" t="s">
        <v>411</v>
      </c>
      <c r="AK22" s="167" t="s">
        <v>515</v>
      </c>
      <c r="AL22" s="146" t="s">
        <v>498</v>
      </c>
    </row>
    <row r="23" spans="1:39" s="10" customFormat="1" ht="24.75" customHeight="1" thickBot="1" x14ac:dyDescent="0.25">
      <c r="A23" s="104" t="s">
        <v>129</v>
      </c>
      <c r="B23" s="104"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159"/>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4"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159"/>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4" t="s">
        <v>170</v>
      </c>
      <c r="C25" s="112"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159"/>
      <c r="AF25" s="180" t="s">
        <v>424</v>
      </c>
      <c r="AG25" s="180" t="s">
        <v>424</v>
      </c>
      <c r="AH25" s="180" t="s">
        <v>424</v>
      </c>
      <c r="AI25" s="180" t="s">
        <v>424</v>
      </c>
      <c r="AJ25" s="180" t="s">
        <v>424</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159"/>
      <c r="AF26" s="180" t="s">
        <v>424</v>
      </c>
      <c r="AG26" s="180" t="s">
        <v>424</v>
      </c>
      <c r="AH26" s="180" t="s">
        <v>424</v>
      </c>
      <c r="AI26" s="180" t="s">
        <v>424</v>
      </c>
      <c r="AJ26" s="180" t="s">
        <v>424</v>
      </c>
      <c r="AK26" s="196" t="s">
        <v>411</v>
      </c>
      <c r="AL26" s="146" t="s">
        <v>18</v>
      </c>
    </row>
    <row r="27" spans="1:39" s="10" customFormat="1" ht="24.75" customHeight="1" thickBot="1" x14ac:dyDescent="0.25">
      <c r="A27" s="104" t="s">
        <v>131</v>
      </c>
      <c r="B27" s="104" t="s">
        <v>171</v>
      </c>
      <c r="C27" s="112" t="s">
        <v>61</v>
      </c>
      <c r="D27" s="96"/>
      <c r="E27" s="388">
        <v>1.3926142742857144</v>
      </c>
      <c r="F27" s="388">
        <v>2.6920097457142855</v>
      </c>
      <c r="G27" s="388">
        <v>0.32800000000000001</v>
      </c>
      <c r="H27" s="388">
        <v>0.29174586857142859</v>
      </c>
      <c r="I27" s="388">
        <v>7.0372314285714298E-3</v>
      </c>
      <c r="J27" s="388">
        <v>7.0372314285714298E-3</v>
      </c>
      <c r="K27" s="388">
        <v>7.0372314285714298E-3</v>
      </c>
      <c r="L27" s="388">
        <v>7.8720000000000005E-4</v>
      </c>
      <c r="M27" s="388">
        <v>16.788227125714286</v>
      </c>
      <c r="N27" s="388">
        <v>3.3890185714285717E-2</v>
      </c>
      <c r="O27" s="388">
        <v>3.7110217714285717E-3</v>
      </c>
      <c r="P27" s="185" t="s">
        <v>425</v>
      </c>
      <c r="Q27" s="185" t="s">
        <v>425</v>
      </c>
      <c r="R27" s="388">
        <v>5.3631417428571439E-3</v>
      </c>
      <c r="S27" s="388">
        <v>1.4303757742857142E-2</v>
      </c>
      <c r="T27" s="388">
        <v>4.4342125428571428E-3</v>
      </c>
      <c r="U27" s="388">
        <v>6.5600000000000009E-5</v>
      </c>
      <c r="V27" s="388">
        <v>0.7436754314285714</v>
      </c>
      <c r="W27" s="185" t="s">
        <v>425</v>
      </c>
      <c r="X27" s="388">
        <v>1.9088297274285713E-3</v>
      </c>
      <c r="Y27" s="388">
        <v>2.3452E-3</v>
      </c>
      <c r="Z27" s="388">
        <v>1.4988297274285715E-3</v>
      </c>
      <c r="AA27" s="388">
        <v>2.5877897274285719E-3</v>
      </c>
      <c r="AB27" s="388">
        <v>8.3406491822857146E-3</v>
      </c>
      <c r="AC27" s="187" t="s">
        <v>425</v>
      </c>
      <c r="AD27" s="187" t="s">
        <v>425</v>
      </c>
      <c r="AE27" s="173"/>
      <c r="AF27" s="167">
        <v>14694.4</v>
      </c>
      <c r="AG27" s="197" t="s">
        <v>411</v>
      </c>
      <c r="AH27" s="167">
        <v>1005</v>
      </c>
      <c r="AI27" s="180" t="s">
        <v>424</v>
      </c>
      <c r="AJ27" s="197" t="s">
        <v>411</v>
      </c>
      <c r="AK27" s="198" t="s">
        <v>411</v>
      </c>
      <c r="AL27" s="146" t="s">
        <v>18</v>
      </c>
    </row>
    <row r="28" spans="1:39" s="10" customFormat="1" ht="24.75" customHeight="1" thickBot="1" x14ac:dyDescent="0.25">
      <c r="A28" s="104" t="s">
        <v>131</v>
      </c>
      <c r="B28" s="104" t="s">
        <v>172</v>
      </c>
      <c r="C28" s="112" t="s">
        <v>154</v>
      </c>
      <c r="D28" s="96"/>
      <c r="E28" s="388">
        <v>0.50232147721440845</v>
      </c>
      <c r="F28" s="388">
        <v>4.5834971585587719E-2</v>
      </c>
      <c r="G28" s="388">
        <v>2.6084943178789757E-2</v>
      </c>
      <c r="H28" s="388">
        <v>3.7264204541128223E-4</v>
      </c>
      <c r="I28" s="403">
        <v>4.5462329540176434E-2</v>
      </c>
      <c r="J28" s="403">
        <v>4.5462329540176434E-2</v>
      </c>
      <c r="K28" s="388">
        <v>4.5462329540176434E-2</v>
      </c>
      <c r="L28" s="388">
        <v>2.500428124709704E-2</v>
      </c>
      <c r="M28" s="388">
        <v>0.25376923292508319</v>
      </c>
      <c r="N28" s="388">
        <v>5.8132159084160029E-2</v>
      </c>
      <c r="O28" s="388">
        <v>3.2419857950781553E-4</v>
      </c>
      <c r="P28" s="185" t="s">
        <v>425</v>
      </c>
      <c r="Q28" s="185" t="s">
        <v>425</v>
      </c>
      <c r="R28" s="388">
        <v>1.1179261362338467E-3</v>
      </c>
      <c r="S28" s="388">
        <v>7.9000113627191837E-4</v>
      </c>
      <c r="T28" s="388">
        <v>3.2792499996192836E-4</v>
      </c>
      <c r="U28" s="388">
        <v>3.7264204541128221E-6</v>
      </c>
      <c r="V28" s="388">
        <v>6.476518749248085E-2</v>
      </c>
      <c r="W28" s="185" t="s">
        <v>425</v>
      </c>
      <c r="X28" s="388">
        <v>8.9806732944119015E-4</v>
      </c>
      <c r="Y28" s="388">
        <v>1.0061335226104621E-3</v>
      </c>
      <c r="Z28" s="388">
        <v>7.9000113627191837E-4</v>
      </c>
      <c r="AA28" s="388">
        <v>8.3844460217538501E-4</v>
      </c>
      <c r="AB28" s="388">
        <v>3.5326465904989557E-3</v>
      </c>
      <c r="AC28" s="185" t="s">
        <v>425</v>
      </c>
      <c r="AD28" s="185" t="s">
        <v>425</v>
      </c>
      <c r="AE28" s="173"/>
      <c r="AF28" s="167">
        <v>1585.7108315373712</v>
      </c>
      <c r="AG28" s="197" t="s">
        <v>411</v>
      </c>
      <c r="AH28" s="174">
        <v>0</v>
      </c>
      <c r="AI28" s="180" t="s">
        <v>424</v>
      </c>
      <c r="AJ28" s="197" t="s">
        <v>411</v>
      </c>
      <c r="AK28" s="198" t="s">
        <v>411</v>
      </c>
      <c r="AL28" s="146" t="s">
        <v>18</v>
      </c>
    </row>
    <row r="29" spans="1:39" s="10" customFormat="1" ht="24.75" customHeight="1" thickBot="1" x14ac:dyDescent="0.25">
      <c r="A29" s="104" t="s">
        <v>131</v>
      </c>
      <c r="B29" s="104" t="s">
        <v>173</v>
      </c>
      <c r="C29" s="112" t="s">
        <v>155</v>
      </c>
      <c r="D29" s="96"/>
      <c r="E29" s="388">
        <v>3.2307196293901788</v>
      </c>
      <c r="F29" s="388">
        <v>0.11204807963202933</v>
      </c>
      <c r="G29" s="388">
        <v>8.7148506380467256E-2</v>
      </c>
      <c r="H29" s="388">
        <v>2.4899573251562072E-3</v>
      </c>
      <c r="I29" s="403">
        <v>6.8473826441795713E-2</v>
      </c>
      <c r="J29" s="403">
        <v>6.8473826441795713E-2</v>
      </c>
      <c r="K29" s="388">
        <v>6.8473826441795713E-2</v>
      </c>
      <c r="L29" s="388">
        <v>3.6291128014151727E-2</v>
      </c>
      <c r="M29" s="388">
        <v>0.75943698417264316</v>
      </c>
      <c r="N29" s="388">
        <v>0.1202649388050448</v>
      </c>
      <c r="O29" s="388">
        <v>1.0831314364429501E-3</v>
      </c>
      <c r="P29" s="185" t="s">
        <v>425</v>
      </c>
      <c r="Q29" s="185" t="s">
        <v>425</v>
      </c>
      <c r="R29" s="388">
        <v>3.7349359877343106E-3</v>
      </c>
      <c r="S29" s="388">
        <v>2.6393547646655796E-3</v>
      </c>
      <c r="T29" s="388">
        <v>1.0955812230687312E-3</v>
      </c>
      <c r="U29" s="388">
        <v>1.2449786625781039E-5</v>
      </c>
      <c r="V29" s="388">
        <v>0.21637729155607438</v>
      </c>
      <c r="W29" s="185" t="s">
        <v>425</v>
      </c>
      <c r="X29" s="388">
        <v>4.3574253190233623E-4</v>
      </c>
      <c r="Y29" s="388">
        <v>2.6393547646655796E-3</v>
      </c>
      <c r="Z29" s="388">
        <v>2.9505994303101056E-3</v>
      </c>
      <c r="AA29" s="388">
        <v>6.7851337110506654E-4</v>
      </c>
      <c r="AB29" s="388">
        <v>6.7042100979830882E-3</v>
      </c>
      <c r="AC29" s="185" t="s">
        <v>425</v>
      </c>
      <c r="AD29" s="185" t="s">
        <v>425</v>
      </c>
      <c r="AE29" s="173"/>
      <c r="AF29" s="167">
        <v>5297.7815428855474</v>
      </c>
      <c r="AG29" s="197" t="s">
        <v>411</v>
      </c>
      <c r="AH29" s="174">
        <v>0</v>
      </c>
      <c r="AI29" s="180" t="s">
        <v>424</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5" t="s">
        <v>425</v>
      </c>
      <c r="AD30" s="185" t="s">
        <v>425</v>
      </c>
      <c r="AE30" s="173"/>
      <c r="AF30" s="183" t="s">
        <v>425</v>
      </c>
      <c r="AG30" s="197" t="s">
        <v>411</v>
      </c>
      <c r="AH30" s="183" t="s">
        <v>425</v>
      </c>
      <c r="AI30" s="180" t="s">
        <v>424</v>
      </c>
      <c r="AJ30" s="197" t="s">
        <v>411</v>
      </c>
      <c r="AK30" s="198" t="s">
        <v>411</v>
      </c>
      <c r="AL30" s="146" t="s">
        <v>18</v>
      </c>
      <c r="AM30" s="44"/>
    </row>
    <row r="31" spans="1:39" s="10" customFormat="1" ht="24.75" customHeight="1" thickBot="1" x14ac:dyDescent="0.25">
      <c r="A31" s="104" t="s">
        <v>131</v>
      </c>
      <c r="B31" s="104" t="s">
        <v>175</v>
      </c>
      <c r="C31" s="112" t="s">
        <v>63</v>
      </c>
      <c r="D31" s="96"/>
      <c r="E31" s="199" t="s">
        <v>411</v>
      </c>
      <c r="F31" s="388">
        <v>0.91993100000000005</v>
      </c>
      <c r="G31" s="199" t="s">
        <v>411</v>
      </c>
      <c r="H31" s="199" t="s">
        <v>411</v>
      </c>
      <c r="I31" s="199" t="s">
        <v>411</v>
      </c>
      <c r="J31" s="199" t="s">
        <v>411</v>
      </c>
      <c r="K31" s="199" t="s">
        <v>411</v>
      </c>
      <c r="L31" s="199" t="s">
        <v>411</v>
      </c>
      <c r="M31" s="199" t="s">
        <v>411</v>
      </c>
      <c r="N31" s="199" t="s">
        <v>411</v>
      </c>
      <c r="O31" s="199" t="s">
        <v>411</v>
      </c>
      <c r="P31" s="199" t="s">
        <v>411</v>
      </c>
      <c r="Q31" s="199" t="s">
        <v>411</v>
      </c>
      <c r="R31" s="199" t="s">
        <v>411</v>
      </c>
      <c r="S31" s="199" t="s">
        <v>411</v>
      </c>
      <c r="T31" s="199" t="s">
        <v>411</v>
      </c>
      <c r="U31" s="199" t="s">
        <v>411</v>
      </c>
      <c r="V31" s="199" t="s">
        <v>411</v>
      </c>
      <c r="W31" s="185" t="s">
        <v>425</v>
      </c>
      <c r="X31" s="185" t="s">
        <v>425</v>
      </c>
      <c r="Y31" s="185" t="s">
        <v>425</v>
      </c>
      <c r="Z31" s="185" t="s">
        <v>425</v>
      </c>
      <c r="AA31" s="185" t="s">
        <v>425</v>
      </c>
      <c r="AB31" s="199" t="s">
        <v>411</v>
      </c>
      <c r="AC31" s="185" t="s">
        <v>425</v>
      </c>
      <c r="AD31" s="185" t="s">
        <v>425</v>
      </c>
      <c r="AE31" s="173"/>
      <c r="AF31" s="192" t="s">
        <v>427</v>
      </c>
      <c r="AG31" s="197" t="s">
        <v>411</v>
      </c>
      <c r="AH31" s="197" t="s">
        <v>411</v>
      </c>
      <c r="AI31" s="197" t="s">
        <v>411</v>
      </c>
      <c r="AJ31" s="197" t="s">
        <v>411</v>
      </c>
      <c r="AK31" s="198" t="s">
        <v>411</v>
      </c>
      <c r="AL31" s="146" t="s">
        <v>18</v>
      </c>
    </row>
    <row r="32" spans="1:39" s="10" customFormat="1" ht="24.75" customHeight="1" thickBot="1" x14ac:dyDescent="0.25">
      <c r="A32" s="104" t="s">
        <v>131</v>
      </c>
      <c r="B32" s="104" t="s">
        <v>176</v>
      </c>
      <c r="C32" s="112" t="s">
        <v>64</v>
      </c>
      <c r="D32" s="96"/>
      <c r="E32" s="199" t="s">
        <v>411</v>
      </c>
      <c r="F32" s="199" t="s">
        <v>411</v>
      </c>
      <c r="G32" s="199" t="s">
        <v>411</v>
      </c>
      <c r="H32" s="199" t="s">
        <v>411</v>
      </c>
      <c r="I32" s="388">
        <v>7.5349239999999984E-2</v>
      </c>
      <c r="J32" s="388">
        <v>0.14649798</v>
      </c>
      <c r="K32" s="388">
        <v>0.18548721800000001</v>
      </c>
      <c r="L32" s="394">
        <v>7.5349239999999984E-3</v>
      </c>
      <c r="M32" s="199" t="s">
        <v>411</v>
      </c>
      <c r="N32" s="183" t="s">
        <v>425</v>
      </c>
      <c r="O32" s="183" t="s">
        <v>425</v>
      </c>
      <c r="P32" s="183" t="s">
        <v>425</v>
      </c>
      <c r="Q32" s="183" t="s">
        <v>425</v>
      </c>
      <c r="R32" s="183" t="s">
        <v>425</v>
      </c>
      <c r="S32" s="183" t="s">
        <v>425</v>
      </c>
      <c r="T32" s="183" t="s">
        <v>425</v>
      </c>
      <c r="U32" s="183" t="s">
        <v>425</v>
      </c>
      <c r="V32" s="183" t="s">
        <v>425</v>
      </c>
      <c r="W32" s="199" t="s">
        <v>411</v>
      </c>
      <c r="X32" s="185" t="s">
        <v>425</v>
      </c>
      <c r="Y32" s="185" t="s">
        <v>425</v>
      </c>
      <c r="Z32" s="185" t="s">
        <v>425</v>
      </c>
      <c r="AA32" s="185" t="s">
        <v>425</v>
      </c>
      <c r="AB32" s="185" t="s">
        <v>425</v>
      </c>
      <c r="AC32" s="185" t="s">
        <v>425</v>
      </c>
      <c r="AD32" s="185" t="s">
        <v>425</v>
      </c>
      <c r="AE32" s="173"/>
      <c r="AF32" s="197" t="s">
        <v>411</v>
      </c>
      <c r="AG32" s="197" t="s">
        <v>411</v>
      </c>
      <c r="AH32" s="197" t="s">
        <v>411</v>
      </c>
      <c r="AI32" s="197"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394">
        <v>3.7378190000000006E-2</v>
      </c>
      <c r="J33" s="394">
        <v>6.8750199999999997E-2</v>
      </c>
      <c r="K33" s="394">
        <v>9.1639649999999989E-2</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173"/>
      <c r="AF33" s="197" t="s">
        <v>411</v>
      </c>
      <c r="AG33" s="197" t="s">
        <v>411</v>
      </c>
      <c r="AH33" s="197" t="s">
        <v>411</v>
      </c>
      <c r="AI33" s="197" t="s">
        <v>411</v>
      </c>
      <c r="AJ33" s="197" t="s">
        <v>411</v>
      </c>
      <c r="AK33" s="186" t="s">
        <v>425</v>
      </c>
      <c r="AL33" s="232" t="s">
        <v>434</v>
      </c>
    </row>
    <row r="34" spans="1:38" s="10" customFormat="1" ht="24.75" customHeight="1" thickBot="1" x14ac:dyDescent="0.25">
      <c r="A34" s="104" t="s">
        <v>129</v>
      </c>
      <c r="B34" s="104" t="s">
        <v>178</v>
      </c>
      <c r="C34" s="112" t="s">
        <v>66</v>
      </c>
      <c r="D34" s="96"/>
      <c r="E34" s="176">
        <v>0.15297773181816351</v>
      </c>
      <c r="F34" s="176">
        <v>1.3575313987680542E-2</v>
      </c>
      <c r="G34" s="388">
        <v>2.043595654059436E-3</v>
      </c>
      <c r="H34" s="176">
        <v>2.0435956540594359E-5</v>
      </c>
      <c r="I34" s="176">
        <v>3.9996086372306111E-3</v>
      </c>
      <c r="J34" s="176">
        <v>4.203968202636554E-3</v>
      </c>
      <c r="K34" s="176">
        <v>4.437521991671918E-3</v>
      </c>
      <c r="L34" s="187" t="s">
        <v>425</v>
      </c>
      <c r="M34" s="176">
        <v>3.1237819283479948E-2</v>
      </c>
      <c r="N34" s="187" t="s">
        <v>425</v>
      </c>
      <c r="O34" s="176">
        <v>2.9194223629420515E-5</v>
      </c>
      <c r="P34" s="187" t="s">
        <v>425</v>
      </c>
      <c r="Q34" s="187" t="s">
        <v>425</v>
      </c>
      <c r="R34" s="176">
        <v>1.4597111814710259E-4</v>
      </c>
      <c r="S34" s="176">
        <v>4.9630180170014875E-3</v>
      </c>
      <c r="T34" s="176">
        <v>2.0435956540594362E-4</v>
      </c>
      <c r="U34" s="176">
        <v>2.9194223629420515E-5</v>
      </c>
      <c r="V34" s="176">
        <v>2.9194223629420515E-3</v>
      </c>
      <c r="W34" s="187" t="s">
        <v>425</v>
      </c>
      <c r="X34" s="176">
        <v>8.7582670888261533E-5</v>
      </c>
      <c r="Y34" s="176">
        <v>1.4597111814710259E-4</v>
      </c>
      <c r="Z34" s="187" t="s">
        <v>425</v>
      </c>
      <c r="AA34" s="187" t="s">
        <v>425</v>
      </c>
      <c r="AB34" s="187" t="s">
        <v>425</v>
      </c>
      <c r="AC34" s="206" t="s">
        <v>411</v>
      </c>
      <c r="AD34" s="206" t="s">
        <v>411</v>
      </c>
      <c r="AE34" s="159"/>
      <c r="AF34" s="371">
        <v>125.53516160650821</v>
      </c>
      <c r="AG34" s="372" t="s">
        <v>411</v>
      </c>
      <c r="AH34" s="372" t="s">
        <v>411</v>
      </c>
      <c r="AI34" s="372" t="s">
        <v>411</v>
      </c>
      <c r="AJ34" s="372"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159"/>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2.2996193712219525E-2</v>
      </c>
      <c r="F36" s="176">
        <v>5.5738696670892211E-4</v>
      </c>
      <c r="G36" s="400">
        <v>2.229547866835688E-3</v>
      </c>
      <c r="H36" s="183" t="s">
        <v>425</v>
      </c>
      <c r="I36" s="176">
        <v>3.4080231678774092E-4</v>
      </c>
      <c r="J36" s="176">
        <v>3.4080231678774092E-4</v>
      </c>
      <c r="K36" s="176">
        <v>3.4080231678774092E-4</v>
      </c>
      <c r="L36" s="176">
        <v>1.0564871820419969E-4</v>
      </c>
      <c r="M36" s="176">
        <v>1.2230662583784346E-3</v>
      </c>
      <c r="N36" s="176">
        <v>4.1405888955519894E-5</v>
      </c>
      <c r="O36" s="176">
        <v>3.1850683811938377E-6</v>
      </c>
      <c r="P36" s="176">
        <v>9.5552051435815137E-6</v>
      </c>
      <c r="Q36" s="176">
        <v>1.2740273524775351E-5</v>
      </c>
      <c r="R36" s="176">
        <v>1.5925341905969192E-5</v>
      </c>
      <c r="S36" s="176">
        <v>2.8028601754505794E-4</v>
      </c>
      <c r="T36" s="176">
        <v>3.1850683811938382E-4</v>
      </c>
      <c r="U36" s="176">
        <v>3.1850683811938397E-5</v>
      </c>
      <c r="V36" s="176">
        <v>3.8220820574326052E-4</v>
      </c>
      <c r="W36" s="176">
        <v>4.1405888955519894E-5</v>
      </c>
      <c r="X36" s="176">
        <v>6.3701367623876763E-7</v>
      </c>
      <c r="Y36" s="176">
        <v>3.1850683811938377E-6</v>
      </c>
      <c r="Z36" s="176">
        <v>3.1850683811938377E-6</v>
      </c>
      <c r="AA36" s="176">
        <v>3.1850683811938382E-7</v>
      </c>
      <c r="AB36" s="176">
        <v>7.3256572767458274E-6</v>
      </c>
      <c r="AC36" s="176">
        <v>2.5480547049550702E-5</v>
      </c>
      <c r="AD36" s="176">
        <v>1.2103259848536584E-5</v>
      </c>
      <c r="AE36" s="159"/>
      <c r="AF36" s="371">
        <v>13.695794039133503</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159"/>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159"/>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0.20425243884892086</v>
      </c>
      <c r="F39" s="175">
        <v>0.33015988489208631</v>
      </c>
      <c r="G39" s="175">
        <v>1.9848498992805757E-2</v>
      </c>
      <c r="H39" s="175">
        <v>1.005E-3</v>
      </c>
      <c r="I39" s="175">
        <v>0.16324765640287769</v>
      </c>
      <c r="J39" s="175">
        <v>0.16651823913669064</v>
      </c>
      <c r="K39" s="175">
        <v>0.17355323913669066</v>
      </c>
      <c r="L39" s="175">
        <v>4.5919324385611512E-2</v>
      </c>
      <c r="M39" s="175">
        <v>4.2483914748201436E-2</v>
      </c>
      <c r="N39" s="175">
        <v>2.7829445956834533E-2</v>
      </c>
      <c r="O39" s="175">
        <v>1.3078833936690647E-2</v>
      </c>
      <c r="P39" s="175">
        <v>6.885194244604316E-4</v>
      </c>
      <c r="Q39" s="175">
        <v>3.507471223021583E-4</v>
      </c>
      <c r="R39" s="175">
        <v>2.3982178446043168E-2</v>
      </c>
      <c r="S39" s="175">
        <v>6.2886299338129493E-3</v>
      </c>
      <c r="T39" s="175">
        <v>2.0260879424460428E-3</v>
      </c>
      <c r="U39" s="175">
        <v>5.7899542446043166E-4</v>
      </c>
      <c r="V39" s="175">
        <v>0.51694905640287769</v>
      </c>
      <c r="W39" s="175">
        <v>0.10162060546762591</v>
      </c>
      <c r="X39" s="175">
        <v>1.005100570906475E-2</v>
      </c>
      <c r="Y39" s="175">
        <v>1.6084676713669064E-2</v>
      </c>
      <c r="Z39" s="175">
        <v>5.026434030215827E-3</v>
      </c>
      <c r="AA39" s="175">
        <v>4.021393551366906E-3</v>
      </c>
      <c r="AB39" s="175">
        <v>3.5183510004316548E-2</v>
      </c>
      <c r="AC39" s="175">
        <v>5.04374273381295E-3</v>
      </c>
      <c r="AD39" s="175">
        <v>6.0311075251798566E-5</v>
      </c>
      <c r="AE39" s="159"/>
      <c r="AF39" s="167">
        <v>85.194244604316552</v>
      </c>
      <c r="AG39" s="180" t="s">
        <v>424</v>
      </c>
      <c r="AH39" s="167">
        <v>1172</v>
      </c>
      <c r="AI39" s="167">
        <v>1005</v>
      </c>
      <c r="AJ39" s="200" t="s">
        <v>411</v>
      </c>
      <c r="AK39" s="196" t="s">
        <v>411</v>
      </c>
      <c r="AL39" s="146" t="s">
        <v>18</v>
      </c>
    </row>
    <row r="40" spans="1:38" s="10" customFormat="1" ht="24.75" customHeight="1" thickBot="1" x14ac:dyDescent="0.25">
      <c r="A40" s="104" t="s">
        <v>129</v>
      </c>
      <c r="B40" s="104" t="s">
        <v>184</v>
      </c>
      <c r="C40" s="112" t="s">
        <v>355</v>
      </c>
      <c r="D40" s="96"/>
      <c r="E40" s="183" t="s">
        <v>425</v>
      </c>
      <c r="F40" s="183" t="s">
        <v>425</v>
      </c>
      <c r="G40" s="183" t="s">
        <v>425</v>
      </c>
      <c r="H40" s="183" t="s">
        <v>425</v>
      </c>
      <c r="I40" s="183" t="s">
        <v>425</v>
      </c>
      <c r="J40" s="183" t="s">
        <v>425</v>
      </c>
      <c r="K40" s="183" t="s">
        <v>425</v>
      </c>
      <c r="L40" s="183" t="s">
        <v>425</v>
      </c>
      <c r="M40" s="183"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159"/>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1.1988837589567209</v>
      </c>
      <c r="F41" s="175">
        <v>8.3166577462023508</v>
      </c>
      <c r="G41" s="175">
        <v>0.3188531686729722</v>
      </c>
      <c r="H41" s="175">
        <v>0.11022149613069648</v>
      </c>
      <c r="I41" s="175">
        <v>10.234839043278877</v>
      </c>
      <c r="J41" s="175">
        <v>10.510768965892805</v>
      </c>
      <c r="K41" s="175">
        <v>11.064635116652335</v>
      </c>
      <c r="L41" s="175">
        <v>1.0219518984775007</v>
      </c>
      <c r="M41" s="175">
        <v>55.730082633992552</v>
      </c>
      <c r="N41" s="399">
        <v>0.38126980937302951</v>
      </c>
      <c r="O41" s="399">
        <v>0.17918601747886215</v>
      </c>
      <c r="P41" s="399">
        <v>9.0929032674118664E-3</v>
      </c>
      <c r="Q41" s="399">
        <v>3.0769455732301519E-3</v>
      </c>
      <c r="R41" s="175">
        <v>0.31792053268862142</v>
      </c>
      <c r="S41" s="175">
        <v>8.4434818387807406E-2</v>
      </c>
      <c r="T41" s="175">
        <v>2.8471459893049583E-2</v>
      </c>
      <c r="U41" s="175">
        <v>1.5581383429349383E-2</v>
      </c>
      <c r="V41" s="175">
        <v>7.0691783433369162</v>
      </c>
      <c r="W41" s="175">
        <v>11.098400659931212</v>
      </c>
      <c r="X41" s="175">
        <v>1.6833747252976783</v>
      </c>
      <c r="Y41" s="175">
        <v>1.5527351353813126</v>
      </c>
      <c r="Z41" s="175">
        <v>0.58797237384505585</v>
      </c>
      <c r="AA41" s="175">
        <v>0.98614327524946976</v>
      </c>
      <c r="AB41" s="175">
        <v>4.8102255097735167</v>
      </c>
      <c r="AC41" s="175">
        <v>6.8919425336772713E-2</v>
      </c>
      <c r="AD41" s="175">
        <v>1.300764072800229E-2</v>
      </c>
      <c r="AE41" s="159"/>
      <c r="AF41" s="178">
        <v>1433.0753797649757</v>
      </c>
      <c r="AG41" s="178">
        <v>71.653768988248771</v>
      </c>
      <c r="AH41" s="178">
        <v>8415</v>
      </c>
      <c r="AI41" s="178">
        <v>13775</v>
      </c>
      <c r="AJ41" s="200" t="s">
        <v>411</v>
      </c>
      <c r="AK41" s="196" t="s">
        <v>411</v>
      </c>
      <c r="AL41" s="146" t="s">
        <v>18</v>
      </c>
    </row>
    <row r="42" spans="1:38" s="10" customFormat="1" ht="24.75" customHeight="1" thickBot="1" x14ac:dyDescent="0.25">
      <c r="A42" s="104" t="s">
        <v>129</v>
      </c>
      <c r="B42" s="104" t="s">
        <v>186</v>
      </c>
      <c r="C42" s="112" t="s">
        <v>68</v>
      </c>
      <c r="D42" s="96"/>
      <c r="E42" s="183" t="s">
        <v>425</v>
      </c>
      <c r="F42" s="183" t="s">
        <v>425</v>
      </c>
      <c r="G42" s="183" t="s">
        <v>425</v>
      </c>
      <c r="H42" s="183" t="s">
        <v>425</v>
      </c>
      <c r="I42" s="183" t="s">
        <v>425</v>
      </c>
      <c r="J42" s="183" t="s">
        <v>425</v>
      </c>
      <c r="K42" s="183" t="s">
        <v>425</v>
      </c>
      <c r="L42" s="183" t="s">
        <v>425</v>
      </c>
      <c r="M42" s="183"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159"/>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0.1426699261402922</v>
      </c>
      <c r="F43" s="175">
        <v>0.17235011322176225</v>
      </c>
      <c r="G43" s="175">
        <v>8.3267970701511387E-3</v>
      </c>
      <c r="H43" s="175">
        <v>4.7769179325499189E-4</v>
      </c>
      <c r="I43" s="175">
        <v>7.7828391285274384E-2</v>
      </c>
      <c r="J43" s="175">
        <v>7.9332957566331783E-2</v>
      </c>
      <c r="K43" s="175">
        <v>8.2676800119116725E-2</v>
      </c>
      <c r="L43" s="175">
        <v>2.1679552124435036E-2</v>
      </c>
      <c r="M43" s="175">
        <v>0.310518501306837</v>
      </c>
      <c r="N43" s="175">
        <v>1.3101982806618343E-2</v>
      </c>
      <c r="O43" s="175">
        <v>6.214685656175732E-3</v>
      </c>
      <c r="P43" s="175">
        <v>3.9409030051217416E-4</v>
      </c>
      <c r="Q43" s="175">
        <v>2.2687645718015074E-4</v>
      </c>
      <c r="R43" s="175">
        <v>1.1241360231784918E-2</v>
      </c>
      <c r="S43" s="175">
        <v>2.9408708573447815E-3</v>
      </c>
      <c r="T43" s="175">
        <v>3.9503171229731092E-3</v>
      </c>
      <c r="U43" s="175">
        <v>3.1326484909342952E-4</v>
      </c>
      <c r="V43" s="175">
        <v>0.24591380257790837</v>
      </c>
      <c r="W43" s="175">
        <v>4.8558000432564787E-2</v>
      </c>
      <c r="X43" s="175">
        <v>4.777857449157711E-3</v>
      </c>
      <c r="Y43" s="175">
        <v>7.6470279427074735E-3</v>
      </c>
      <c r="Z43" s="175">
        <v>2.3898656763144013E-3</v>
      </c>
      <c r="AA43" s="175">
        <v>1.9121442770260737E-3</v>
      </c>
      <c r="AB43" s="175">
        <v>1.6726895345205661E-2</v>
      </c>
      <c r="AC43" s="175">
        <v>2.3937016323697376E-3</v>
      </c>
      <c r="AD43" s="175">
        <v>2.8664605534355519E-5</v>
      </c>
      <c r="AE43" s="159"/>
      <c r="AF43" s="157">
        <v>23.830300430808848</v>
      </c>
      <c r="AG43" s="180" t="s">
        <v>424</v>
      </c>
      <c r="AH43" s="157">
        <v>1241.9986624629787</v>
      </c>
      <c r="AI43" s="157">
        <v>477.69179325499186</v>
      </c>
      <c r="AJ43" s="200" t="s">
        <v>411</v>
      </c>
      <c r="AK43" s="196" t="s">
        <v>411</v>
      </c>
      <c r="AL43" s="146" t="s">
        <v>18</v>
      </c>
    </row>
    <row r="44" spans="1:38" s="10" customFormat="1" ht="24.75" customHeight="1" thickBot="1" x14ac:dyDescent="0.25">
      <c r="A44" s="104" t="s">
        <v>129</v>
      </c>
      <c r="B44" s="104" t="s">
        <v>188</v>
      </c>
      <c r="C44" s="112" t="s">
        <v>70</v>
      </c>
      <c r="D44" s="96"/>
      <c r="E44" s="339">
        <v>0.96226318838305791</v>
      </c>
      <c r="F44" s="339">
        <v>0.73727938424333062</v>
      </c>
      <c r="G44" s="339">
        <v>2.2202700790676901E-2</v>
      </c>
      <c r="H44" s="339">
        <v>2.3004303163763452E-4</v>
      </c>
      <c r="I44" s="339">
        <v>6.3570878502841599E-2</v>
      </c>
      <c r="J44" s="339">
        <v>6.3570878502841599E-2</v>
      </c>
      <c r="K44" s="339">
        <v>6.3570878502841599E-2</v>
      </c>
      <c r="L44" s="339">
        <v>3.130430600673749E-2</v>
      </c>
      <c r="M44" s="339">
        <v>2.0634427867330967</v>
      </c>
      <c r="N44" s="339">
        <v>6.9599870073221812E-2</v>
      </c>
      <c r="O44" s="339">
        <v>3.0512951431300828E-7</v>
      </c>
      <c r="P44" s="340" t="s">
        <v>425</v>
      </c>
      <c r="Q44" s="340" t="s">
        <v>425</v>
      </c>
      <c r="R44" s="339">
        <v>1.5256475715650414E-6</v>
      </c>
      <c r="S44" s="339">
        <v>5.1872017433211396E-5</v>
      </c>
      <c r="T44" s="339">
        <v>2.1359066001910576E-6</v>
      </c>
      <c r="U44" s="339">
        <v>3.0512951431300828E-7</v>
      </c>
      <c r="V44" s="339">
        <v>3.0512951431300822E-5</v>
      </c>
      <c r="W44" s="340" t="s">
        <v>425</v>
      </c>
      <c r="X44" s="339">
        <v>9.4350970256456894E-7</v>
      </c>
      <c r="Y44" s="339">
        <v>1.4975264119394972E-6</v>
      </c>
      <c r="Z44" s="340" t="s">
        <v>425</v>
      </c>
      <c r="AA44" s="340" t="s">
        <v>425</v>
      </c>
      <c r="AB44" s="340" t="s">
        <v>425</v>
      </c>
      <c r="AC44" s="340" t="s">
        <v>425</v>
      </c>
      <c r="AD44" s="340" t="s">
        <v>425</v>
      </c>
      <c r="AE44" s="159"/>
      <c r="AF44" s="341">
        <v>1307.8381403070698</v>
      </c>
      <c r="AG44" s="343" t="s">
        <v>411</v>
      </c>
      <c r="AH44" s="343" t="s">
        <v>411</v>
      </c>
      <c r="AI44" s="343" t="s">
        <v>411</v>
      </c>
      <c r="AJ44" s="343" t="s">
        <v>411</v>
      </c>
      <c r="AK44" s="342" t="s">
        <v>411</v>
      </c>
      <c r="AL44" s="146" t="s">
        <v>18</v>
      </c>
    </row>
    <row r="45" spans="1:38" s="10" customFormat="1" ht="24.75" customHeight="1" thickBot="1" x14ac:dyDescent="0.25">
      <c r="A45" s="104" t="s">
        <v>129</v>
      </c>
      <c r="B45" s="104" t="s">
        <v>189</v>
      </c>
      <c r="C45" s="112" t="s">
        <v>139</v>
      </c>
      <c r="D45" s="96"/>
      <c r="E45" s="183" t="s">
        <v>425</v>
      </c>
      <c r="F45" s="183" t="s">
        <v>425</v>
      </c>
      <c r="G45" s="183" t="s">
        <v>425</v>
      </c>
      <c r="H45" s="183" t="s">
        <v>425</v>
      </c>
      <c r="I45" s="183" t="s">
        <v>425</v>
      </c>
      <c r="J45" s="183" t="s">
        <v>425</v>
      </c>
      <c r="K45" s="183" t="s">
        <v>425</v>
      </c>
      <c r="L45" s="183" t="s">
        <v>425</v>
      </c>
      <c r="M45" s="183"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159"/>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00" t="s">
        <v>411</v>
      </c>
      <c r="F46" s="200" t="s">
        <v>411</v>
      </c>
      <c r="G46" s="200" t="s">
        <v>411</v>
      </c>
      <c r="H46" s="200" t="s">
        <v>411</v>
      </c>
      <c r="I46" s="200" t="s">
        <v>411</v>
      </c>
      <c r="J46" s="200" t="s">
        <v>411</v>
      </c>
      <c r="K46" s="200" t="s">
        <v>411</v>
      </c>
      <c r="L46" s="200" t="s">
        <v>411</v>
      </c>
      <c r="M46" s="20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159"/>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00" t="s">
        <v>411</v>
      </c>
      <c r="F47" s="200" t="s">
        <v>411</v>
      </c>
      <c r="G47" s="200" t="s">
        <v>411</v>
      </c>
      <c r="H47" s="200" t="s">
        <v>411</v>
      </c>
      <c r="I47" s="200" t="s">
        <v>411</v>
      </c>
      <c r="J47" s="200" t="s">
        <v>411</v>
      </c>
      <c r="K47" s="200" t="s">
        <v>411</v>
      </c>
      <c r="L47" s="200" t="s">
        <v>411</v>
      </c>
      <c r="M47" s="20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159"/>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8.4799999999999997E-3</v>
      </c>
      <c r="G48" s="221" t="s">
        <v>411</v>
      </c>
      <c r="H48" s="220" t="s">
        <v>411</v>
      </c>
      <c r="I48" s="388">
        <v>5.3000000000000001E-5</v>
      </c>
      <c r="J48" s="388">
        <v>4.4520000000000003E-4</v>
      </c>
      <c r="K48" s="215">
        <v>9.4339999999999995E-4</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159"/>
      <c r="AF48" s="200" t="s">
        <v>411</v>
      </c>
      <c r="AG48" s="200" t="s">
        <v>411</v>
      </c>
      <c r="AH48" s="200" t="s">
        <v>411</v>
      </c>
      <c r="AI48" s="200" t="s">
        <v>411</v>
      </c>
      <c r="AJ48" s="200" t="s">
        <v>411</v>
      </c>
      <c r="AK48" s="371">
        <v>1.06E-2</v>
      </c>
      <c r="AL48" s="146" t="s">
        <v>386</v>
      </c>
    </row>
    <row r="49" spans="1:38" s="10" customFormat="1" ht="24.75" customHeight="1" thickBot="1" x14ac:dyDescent="0.25">
      <c r="A49" s="104" t="s">
        <v>124</v>
      </c>
      <c r="B49" s="104" t="s">
        <v>193</v>
      </c>
      <c r="C49" s="112" t="s">
        <v>74</v>
      </c>
      <c r="D49" s="96"/>
      <c r="E49" s="180" t="s">
        <v>424</v>
      </c>
      <c r="F49" s="180" t="s">
        <v>424</v>
      </c>
      <c r="G49" s="180" t="s">
        <v>424</v>
      </c>
      <c r="H49" s="180" t="s">
        <v>424</v>
      </c>
      <c r="I49" s="180" t="s">
        <v>424</v>
      </c>
      <c r="J49" s="180" t="s">
        <v>424</v>
      </c>
      <c r="K49" s="180" t="s">
        <v>424</v>
      </c>
      <c r="L49" s="180" t="s">
        <v>424</v>
      </c>
      <c r="M49" s="180" t="s">
        <v>424</v>
      </c>
      <c r="N49" s="180" t="s">
        <v>424</v>
      </c>
      <c r="O49" s="180" t="s">
        <v>424</v>
      </c>
      <c r="P49" s="180" t="s">
        <v>424</v>
      </c>
      <c r="Q49" s="180" t="s">
        <v>424</v>
      </c>
      <c r="R49" s="180" t="s">
        <v>424</v>
      </c>
      <c r="S49" s="180" t="s">
        <v>424</v>
      </c>
      <c r="T49" s="180" t="s">
        <v>424</v>
      </c>
      <c r="U49" s="180" t="s">
        <v>424</v>
      </c>
      <c r="V49" s="180" t="s">
        <v>424</v>
      </c>
      <c r="W49" s="180" t="s">
        <v>424</v>
      </c>
      <c r="X49" s="180" t="s">
        <v>424</v>
      </c>
      <c r="Y49" s="180" t="s">
        <v>424</v>
      </c>
      <c r="Z49" s="180" t="s">
        <v>424</v>
      </c>
      <c r="AA49" s="180" t="s">
        <v>424</v>
      </c>
      <c r="AB49" s="180" t="s">
        <v>424</v>
      </c>
      <c r="AC49" s="180" t="s">
        <v>424</v>
      </c>
      <c r="AD49" s="180" t="s">
        <v>424</v>
      </c>
      <c r="AE49" s="159"/>
      <c r="AF49" s="200" t="s">
        <v>411</v>
      </c>
      <c r="AG49" s="200" t="s">
        <v>411</v>
      </c>
      <c r="AH49" s="200" t="s">
        <v>411</v>
      </c>
      <c r="AI49" s="200" t="s">
        <v>411</v>
      </c>
      <c r="AJ49" s="200" t="s">
        <v>411</v>
      </c>
      <c r="AK49" s="180" t="s">
        <v>424</v>
      </c>
      <c r="AL49" s="146" t="s">
        <v>387</v>
      </c>
    </row>
    <row r="50" spans="1:38" s="10" customFormat="1" ht="24.75" customHeight="1" thickBot="1" x14ac:dyDescent="0.25">
      <c r="A50" s="104" t="s">
        <v>124</v>
      </c>
      <c r="B50" s="104" t="s">
        <v>194</v>
      </c>
      <c r="C50" s="112" t="s">
        <v>75</v>
      </c>
      <c r="D50" s="96"/>
      <c r="E50" s="180" t="s">
        <v>424</v>
      </c>
      <c r="F50" s="180" t="s">
        <v>424</v>
      </c>
      <c r="G50" s="180" t="s">
        <v>424</v>
      </c>
      <c r="H50" s="180" t="s">
        <v>424</v>
      </c>
      <c r="I50" s="180" t="s">
        <v>424</v>
      </c>
      <c r="J50" s="180" t="s">
        <v>424</v>
      </c>
      <c r="K50" s="180" t="s">
        <v>424</v>
      </c>
      <c r="L50" s="180" t="s">
        <v>424</v>
      </c>
      <c r="M50" s="180"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159"/>
      <c r="AF50" s="200" t="s">
        <v>411</v>
      </c>
      <c r="AG50" s="200" t="s">
        <v>411</v>
      </c>
      <c r="AH50" s="200" t="s">
        <v>411</v>
      </c>
      <c r="AI50" s="200" t="s">
        <v>411</v>
      </c>
      <c r="AJ50" s="200" t="s">
        <v>411</v>
      </c>
      <c r="AK50" s="180" t="s">
        <v>424</v>
      </c>
      <c r="AL50" s="232" t="s">
        <v>435</v>
      </c>
    </row>
    <row r="51" spans="1:38" s="10" customFormat="1" ht="24.75" customHeight="1" thickBot="1" x14ac:dyDescent="0.25">
      <c r="A51" s="104" t="s">
        <v>124</v>
      </c>
      <c r="B51" s="104" t="s">
        <v>195</v>
      </c>
      <c r="C51" s="112" t="s">
        <v>140</v>
      </c>
      <c r="D51" s="96"/>
      <c r="E51" s="389" t="s">
        <v>411</v>
      </c>
      <c r="F51" s="215">
        <v>0.13335</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159"/>
      <c r="AF51" s="200" t="s">
        <v>411</v>
      </c>
      <c r="AG51" s="200" t="s">
        <v>411</v>
      </c>
      <c r="AH51" s="200" t="s">
        <v>411</v>
      </c>
      <c r="AI51" s="200" t="s">
        <v>411</v>
      </c>
      <c r="AJ51" s="200" t="s">
        <v>411</v>
      </c>
      <c r="AK51" s="390">
        <v>6.3500000000000001E-2</v>
      </c>
      <c r="AL51" s="146" t="s">
        <v>388</v>
      </c>
    </row>
    <row r="52" spans="1:38" s="10" customFormat="1" ht="24.75" customHeight="1" thickBot="1" x14ac:dyDescent="0.25">
      <c r="A52" s="104" t="s">
        <v>124</v>
      </c>
      <c r="B52" s="104" t="s">
        <v>327</v>
      </c>
      <c r="C52" s="112" t="s">
        <v>141</v>
      </c>
      <c r="D52" s="141"/>
      <c r="E52" s="181" t="s">
        <v>424</v>
      </c>
      <c r="F52" s="181" t="s">
        <v>424</v>
      </c>
      <c r="G52" s="181" t="s">
        <v>424</v>
      </c>
      <c r="H52" s="181" t="s">
        <v>424</v>
      </c>
      <c r="I52" s="181" t="s">
        <v>424</v>
      </c>
      <c r="J52" s="181" t="s">
        <v>424</v>
      </c>
      <c r="K52" s="181" t="s">
        <v>424</v>
      </c>
      <c r="L52" s="389" t="s">
        <v>411</v>
      </c>
      <c r="M52" s="181" t="s">
        <v>424</v>
      </c>
      <c r="N52" s="181" t="s">
        <v>424</v>
      </c>
      <c r="O52" s="181" t="s">
        <v>424</v>
      </c>
      <c r="P52" s="181" t="s">
        <v>424</v>
      </c>
      <c r="Q52" s="181" t="s">
        <v>424</v>
      </c>
      <c r="R52" s="181" t="s">
        <v>424</v>
      </c>
      <c r="S52" s="181" t="s">
        <v>424</v>
      </c>
      <c r="T52" s="181" t="s">
        <v>424</v>
      </c>
      <c r="U52" s="181" t="s">
        <v>424</v>
      </c>
      <c r="V52" s="181" t="s">
        <v>424</v>
      </c>
      <c r="W52" s="181" t="s">
        <v>424</v>
      </c>
      <c r="X52" s="389" t="s">
        <v>411</v>
      </c>
      <c r="Y52" s="389" t="s">
        <v>411</v>
      </c>
      <c r="Z52" s="389" t="s">
        <v>411</v>
      </c>
      <c r="AA52" s="389" t="s">
        <v>411</v>
      </c>
      <c r="AB52" s="389" t="s">
        <v>411</v>
      </c>
      <c r="AC52" s="389" t="s">
        <v>411</v>
      </c>
      <c r="AD52" s="389" t="s">
        <v>411</v>
      </c>
      <c r="AE52" s="97"/>
      <c r="AF52" s="200" t="s">
        <v>411</v>
      </c>
      <c r="AG52" s="200" t="s">
        <v>411</v>
      </c>
      <c r="AH52" s="200" t="s">
        <v>411</v>
      </c>
      <c r="AI52" s="200" t="s">
        <v>411</v>
      </c>
      <c r="AJ52" s="200" t="s">
        <v>411</v>
      </c>
      <c r="AK52" s="181" t="s">
        <v>424</v>
      </c>
      <c r="AL52" s="146" t="s">
        <v>389</v>
      </c>
    </row>
    <row r="53" spans="1:38" s="10" customFormat="1" ht="24.75" customHeight="1" thickBot="1" x14ac:dyDescent="0.25">
      <c r="A53" s="104" t="s">
        <v>124</v>
      </c>
      <c r="B53" s="104" t="s">
        <v>328</v>
      </c>
      <c r="C53" s="112" t="s">
        <v>76</v>
      </c>
      <c r="D53" s="141"/>
      <c r="E53" s="389" t="s">
        <v>411</v>
      </c>
      <c r="F53" s="388">
        <v>1.476</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159"/>
      <c r="AF53" s="371">
        <v>0.32800000000000001</v>
      </c>
      <c r="AG53" s="200" t="s">
        <v>411</v>
      </c>
      <c r="AH53" s="200" t="s">
        <v>411</v>
      </c>
      <c r="AI53" s="200" t="s">
        <v>411</v>
      </c>
      <c r="AJ53" s="200" t="s">
        <v>411</v>
      </c>
      <c r="AK53" s="200" t="s">
        <v>411</v>
      </c>
      <c r="AL53" s="146" t="s">
        <v>385</v>
      </c>
    </row>
    <row r="54" spans="1:38" s="10" customFormat="1" ht="36.75" thickBot="1" x14ac:dyDescent="0.25">
      <c r="A54" s="104" t="s">
        <v>124</v>
      </c>
      <c r="B54" s="104" t="s">
        <v>196</v>
      </c>
      <c r="C54" s="112" t="s">
        <v>300</v>
      </c>
      <c r="D54" s="141"/>
      <c r="E54" s="389" t="s">
        <v>411</v>
      </c>
      <c r="F54" s="388">
        <v>0.14161745440419593</v>
      </c>
      <c r="G54" s="183" t="s">
        <v>425</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3" t="s">
        <v>425</v>
      </c>
      <c r="X54" s="389" t="s">
        <v>411</v>
      </c>
      <c r="Y54" s="389" t="s">
        <v>411</v>
      </c>
      <c r="Z54" s="389" t="s">
        <v>411</v>
      </c>
      <c r="AA54" s="389" t="s">
        <v>411</v>
      </c>
      <c r="AB54" s="389" t="s">
        <v>411</v>
      </c>
      <c r="AC54" s="389" t="s">
        <v>411</v>
      </c>
      <c r="AD54" s="389" t="s">
        <v>411</v>
      </c>
      <c r="AE54" s="159"/>
      <c r="AF54" s="200" t="s">
        <v>411</v>
      </c>
      <c r="AG54" s="200" t="s">
        <v>411</v>
      </c>
      <c r="AH54" s="200" t="s">
        <v>411</v>
      </c>
      <c r="AI54" s="200" t="s">
        <v>411</v>
      </c>
      <c r="AJ54" s="200" t="s">
        <v>411</v>
      </c>
      <c r="AK54" s="371">
        <v>737.93103448275849</v>
      </c>
      <c r="AL54" s="232" t="s">
        <v>436</v>
      </c>
    </row>
    <row r="55" spans="1:38" s="10" customFormat="1" ht="24.75" customHeight="1" thickBot="1" x14ac:dyDescent="0.25">
      <c r="A55" s="104" t="s">
        <v>124</v>
      </c>
      <c r="B55" s="104" t="s">
        <v>197</v>
      </c>
      <c r="C55" s="112" t="s">
        <v>270</v>
      </c>
      <c r="D55" s="141"/>
      <c r="E55" s="182" t="s">
        <v>424</v>
      </c>
      <c r="F55" s="182" t="s">
        <v>424</v>
      </c>
      <c r="G55" s="182" t="s">
        <v>424</v>
      </c>
      <c r="H55" s="182" t="s">
        <v>424</v>
      </c>
      <c r="I55" s="182" t="s">
        <v>424</v>
      </c>
      <c r="J55" s="182" t="s">
        <v>424</v>
      </c>
      <c r="K55" s="182" t="s">
        <v>424</v>
      </c>
      <c r="L55" s="182" t="s">
        <v>424</v>
      </c>
      <c r="M55" s="182" t="s">
        <v>424</v>
      </c>
      <c r="N55" s="182" t="s">
        <v>424</v>
      </c>
      <c r="O55" s="182" t="s">
        <v>424</v>
      </c>
      <c r="P55" s="182" t="s">
        <v>424</v>
      </c>
      <c r="Q55" s="182" t="s">
        <v>424</v>
      </c>
      <c r="R55" s="182" t="s">
        <v>424</v>
      </c>
      <c r="S55" s="182" t="s">
        <v>424</v>
      </c>
      <c r="T55" s="182" t="s">
        <v>424</v>
      </c>
      <c r="U55" s="182" t="s">
        <v>424</v>
      </c>
      <c r="V55" s="182" t="s">
        <v>424</v>
      </c>
      <c r="W55" s="182" t="s">
        <v>424</v>
      </c>
      <c r="X55" s="182" t="s">
        <v>424</v>
      </c>
      <c r="Y55" s="182" t="s">
        <v>424</v>
      </c>
      <c r="Z55" s="182" t="s">
        <v>424</v>
      </c>
      <c r="AA55" s="182" t="s">
        <v>424</v>
      </c>
      <c r="AB55" s="182" t="s">
        <v>424</v>
      </c>
      <c r="AC55" s="389" t="s">
        <v>411</v>
      </c>
      <c r="AD55" s="389" t="s">
        <v>411</v>
      </c>
      <c r="AE55" s="159"/>
      <c r="AF55" s="200" t="s">
        <v>411</v>
      </c>
      <c r="AG55" s="200" t="s">
        <v>411</v>
      </c>
      <c r="AH55" s="200" t="s">
        <v>411</v>
      </c>
      <c r="AI55" s="200" t="s">
        <v>411</v>
      </c>
      <c r="AJ55" s="200" t="s">
        <v>411</v>
      </c>
      <c r="AK55" s="182" t="s">
        <v>424</v>
      </c>
      <c r="AL55" s="146" t="s">
        <v>390</v>
      </c>
    </row>
    <row r="56" spans="1:38" s="10" customFormat="1" ht="24.75" customHeight="1" thickBot="1" x14ac:dyDescent="0.25">
      <c r="A56" s="104" t="s">
        <v>124</v>
      </c>
      <c r="B56" s="104" t="s">
        <v>326</v>
      </c>
      <c r="C56" s="112" t="s">
        <v>156</v>
      </c>
      <c r="D56" s="141"/>
      <c r="E56" s="182" t="s">
        <v>424</v>
      </c>
      <c r="F56" s="182" t="s">
        <v>424</v>
      </c>
      <c r="G56" s="182" t="s">
        <v>424</v>
      </c>
      <c r="H56" s="182" t="s">
        <v>424</v>
      </c>
      <c r="I56" s="182" t="s">
        <v>424</v>
      </c>
      <c r="J56" s="182" t="s">
        <v>424</v>
      </c>
      <c r="K56" s="182" t="s">
        <v>424</v>
      </c>
      <c r="L56" s="182" t="s">
        <v>424</v>
      </c>
      <c r="M56" s="18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159"/>
      <c r="AF56" s="200" t="s">
        <v>411</v>
      </c>
      <c r="AG56" s="200" t="s">
        <v>411</v>
      </c>
      <c r="AH56" s="200" t="s">
        <v>411</v>
      </c>
      <c r="AI56" s="200" t="s">
        <v>411</v>
      </c>
      <c r="AJ56" s="200" t="s">
        <v>411</v>
      </c>
      <c r="AK56" s="182" t="s">
        <v>424</v>
      </c>
      <c r="AL56" s="232" t="s">
        <v>435</v>
      </c>
    </row>
    <row r="57" spans="1:38" s="10" customFormat="1" ht="24.75" customHeight="1" thickBot="1" x14ac:dyDescent="0.25">
      <c r="A57" s="104" t="s">
        <v>122</v>
      </c>
      <c r="B57" s="104" t="s">
        <v>198</v>
      </c>
      <c r="C57" s="112" t="s">
        <v>77</v>
      </c>
      <c r="D57" s="96"/>
      <c r="E57" s="183" t="s">
        <v>425</v>
      </c>
      <c r="F57" s="183" t="s">
        <v>425</v>
      </c>
      <c r="G57" s="183" t="s">
        <v>425</v>
      </c>
      <c r="H57" s="183" t="s">
        <v>425</v>
      </c>
      <c r="I57" s="388">
        <v>0.15997800000000001</v>
      </c>
      <c r="J57" s="388">
        <v>0.28796039999999995</v>
      </c>
      <c r="K57" s="388">
        <v>0.31995600000000002</v>
      </c>
      <c r="L57" s="388">
        <v>9.5986800000000001E-3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159"/>
      <c r="AF57" s="200" t="s">
        <v>411</v>
      </c>
      <c r="AG57" s="200" t="s">
        <v>411</v>
      </c>
      <c r="AH57" s="200" t="s">
        <v>411</v>
      </c>
      <c r="AI57" s="200" t="s">
        <v>411</v>
      </c>
      <c r="AJ57" s="200" t="s">
        <v>411</v>
      </c>
      <c r="AK57" s="167">
        <v>615.29999999999995</v>
      </c>
      <c r="AL57" s="146" t="s">
        <v>391</v>
      </c>
    </row>
    <row r="58" spans="1:38" s="10" customFormat="1" ht="24.75" customHeight="1" thickBot="1" x14ac:dyDescent="0.25">
      <c r="A58" s="104" t="s">
        <v>122</v>
      </c>
      <c r="B58" s="104" t="s">
        <v>199</v>
      </c>
      <c r="C58" s="112" t="s">
        <v>78</v>
      </c>
      <c r="D58" s="96"/>
      <c r="E58" s="183" t="s">
        <v>425</v>
      </c>
      <c r="F58" s="183" t="s">
        <v>425</v>
      </c>
      <c r="G58" s="183" t="s">
        <v>425</v>
      </c>
      <c r="H58" s="389" t="s">
        <v>411</v>
      </c>
      <c r="I58" s="388">
        <v>4.4493600000000001E-2</v>
      </c>
      <c r="J58" s="388">
        <v>0.20022120000000002</v>
      </c>
      <c r="K58" s="388">
        <v>0.48942960000000002</v>
      </c>
      <c r="L58" s="388">
        <v>4.0934111999999998E-4</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159"/>
      <c r="AF58" s="200" t="s">
        <v>411</v>
      </c>
      <c r="AG58" s="200" t="s">
        <v>411</v>
      </c>
      <c r="AH58" s="200" t="s">
        <v>411</v>
      </c>
      <c r="AI58" s="200" t="s">
        <v>411</v>
      </c>
      <c r="AJ58" s="200" t="s">
        <v>411</v>
      </c>
      <c r="AK58" s="167">
        <v>22.2468</v>
      </c>
      <c r="AL58" s="146" t="s">
        <v>392</v>
      </c>
    </row>
    <row r="59" spans="1:38" s="10" customFormat="1" ht="24.75" customHeight="1" thickBot="1" x14ac:dyDescent="0.25">
      <c r="A59" s="104" t="s">
        <v>122</v>
      </c>
      <c r="B59" s="211" t="s">
        <v>200</v>
      </c>
      <c r="C59" s="112" t="s">
        <v>110</v>
      </c>
      <c r="D59" s="96"/>
      <c r="E59" s="183" t="s">
        <v>425</v>
      </c>
      <c r="F59" s="183" t="s">
        <v>425</v>
      </c>
      <c r="G59" s="183" t="s">
        <v>425</v>
      </c>
      <c r="H59" s="183" t="s">
        <v>425</v>
      </c>
      <c r="I59" s="371">
        <v>1.0319999999999999E-2</v>
      </c>
      <c r="J59" s="371">
        <v>1.1610000000000001E-2</v>
      </c>
      <c r="K59" s="371">
        <v>1.29E-2</v>
      </c>
      <c r="L59" s="371">
        <v>6.3983999999999996E-6</v>
      </c>
      <c r="M59" s="183" t="s">
        <v>425</v>
      </c>
      <c r="N59" s="388">
        <v>7.3099999999999998E-2</v>
      </c>
      <c r="O59" s="388">
        <v>5.5900000000000004E-3</v>
      </c>
      <c r="P59" s="371">
        <v>1.2899999999999999E-4</v>
      </c>
      <c r="Q59" s="388">
        <v>8.1700000000000002E-3</v>
      </c>
      <c r="R59" s="371">
        <v>9.8899999999999995E-3</v>
      </c>
      <c r="S59" s="371">
        <v>3.01E-4</v>
      </c>
      <c r="T59" s="388">
        <v>2.1069999999999998E-2</v>
      </c>
      <c r="U59" s="388">
        <v>3.44E-2</v>
      </c>
      <c r="V59" s="388">
        <v>1.5910000000000001E-2</v>
      </c>
      <c r="W59" s="183" t="s">
        <v>425</v>
      </c>
      <c r="X59" s="183" t="s">
        <v>425</v>
      </c>
      <c r="Y59" s="183" t="s">
        <v>425</v>
      </c>
      <c r="Z59" s="183" t="s">
        <v>425</v>
      </c>
      <c r="AA59" s="183" t="s">
        <v>425</v>
      </c>
      <c r="AB59" s="183" t="s">
        <v>425</v>
      </c>
      <c r="AC59" s="183" t="s">
        <v>425</v>
      </c>
      <c r="AD59" s="389" t="s">
        <v>411</v>
      </c>
      <c r="AE59" s="159"/>
      <c r="AF59" s="200" t="s">
        <v>411</v>
      </c>
      <c r="AG59" s="200" t="s">
        <v>411</v>
      </c>
      <c r="AH59" s="200" t="s">
        <v>411</v>
      </c>
      <c r="AI59" s="200" t="s">
        <v>411</v>
      </c>
      <c r="AJ59" s="200" t="s">
        <v>411</v>
      </c>
      <c r="AK59" s="157" t="s">
        <v>433</v>
      </c>
      <c r="AL59" s="232" t="s">
        <v>437</v>
      </c>
    </row>
    <row r="60" spans="1:38" s="10" customFormat="1" ht="24.75" customHeight="1" thickBot="1" x14ac:dyDescent="0.25">
      <c r="A60" s="104" t="s">
        <v>122</v>
      </c>
      <c r="B60" s="211" t="s">
        <v>337</v>
      </c>
      <c r="C60" s="112" t="s">
        <v>81</v>
      </c>
      <c r="D60" s="139"/>
      <c r="E60" s="389" t="s">
        <v>411</v>
      </c>
      <c r="F60" s="389" t="s">
        <v>411</v>
      </c>
      <c r="G60" s="389" t="s">
        <v>411</v>
      </c>
      <c r="H60" s="389" t="s">
        <v>411</v>
      </c>
      <c r="I60" s="371">
        <v>1.7035525750000002E-2</v>
      </c>
      <c r="J60" s="371">
        <v>0.1703552575</v>
      </c>
      <c r="K60" s="371">
        <v>0.3475247253</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159"/>
      <c r="AF60" s="200" t="s">
        <v>411</v>
      </c>
      <c r="AG60" s="200" t="s">
        <v>411</v>
      </c>
      <c r="AH60" s="200" t="s">
        <v>411</v>
      </c>
      <c r="AI60" s="200" t="s">
        <v>411</v>
      </c>
      <c r="AJ60" s="200" t="s">
        <v>411</v>
      </c>
      <c r="AK60" s="371">
        <v>3407.1051499999999</v>
      </c>
      <c r="AL60" s="232" t="s">
        <v>438</v>
      </c>
    </row>
    <row r="61" spans="1:38" s="10" customFormat="1" ht="24.75" customHeight="1" thickBot="1" x14ac:dyDescent="0.25">
      <c r="A61" s="104" t="s">
        <v>122</v>
      </c>
      <c r="B61" s="211" t="s">
        <v>338</v>
      </c>
      <c r="C61" s="112" t="s">
        <v>82</v>
      </c>
      <c r="D61" s="96"/>
      <c r="E61" s="200" t="s">
        <v>411</v>
      </c>
      <c r="F61" s="200" t="s">
        <v>411</v>
      </c>
      <c r="G61" s="20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159"/>
      <c r="AF61" s="200" t="s">
        <v>411</v>
      </c>
      <c r="AG61" s="200" t="s">
        <v>411</v>
      </c>
      <c r="AH61" s="200" t="s">
        <v>411</v>
      </c>
      <c r="AI61" s="200" t="s">
        <v>411</v>
      </c>
      <c r="AJ61" s="200" t="s">
        <v>411</v>
      </c>
      <c r="AK61" s="183" t="s">
        <v>425</v>
      </c>
      <c r="AL61" s="232" t="s">
        <v>439</v>
      </c>
    </row>
    <row r="62" spans="1:38" s="10" customFormat="1" ht="24.75" customHeight="1" thickBot="1" x14ac:dyDescent="0.25">
      <c r="A62" s="104" t="s">
        <v>122</v>
      </c>
      <c r="B62" s="211" t="s">
        <v>339</v>
      </c>
      <c r="C62" s="112" t="s">
        <v>83</v>
      </c>
      <c r="D62" s="96"/>
      <c r="E62" s="200" t="s">
        <v>411</v>
      </c>
      <c r="F62" s="200" t="s">
        <v>411</v>
      </c>
      <c r="G62" s="20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159"/>
      <c r="AF62" s="200" t="s">
        <v>411</v>
      </c>
      <c r="AG62" s="200" t="s">
        <v>411</v>
      </c>
      <c r="AH62" s="200" t="s">
        <v>411</v>
      </c>
      <c r="AI62" s="200" t="s">
        <v>411</v>
      </c>
      <c r="AJ62" s="200" t="s">
        <v>411</v>
      </c>
      <c r="AK62" s="200" t="s">
        <v>411</v>
      </c>
      <c r="AL62" s="232" t="s">
        <v>440</v>
      </c>
    </row>
    <row r="63" spans="1:38" s="10" customFormat="1" ht="24.75" customHeight="1" thickBot="1" x14ac:dyDescent="0.25">
      <c r="A63" s="104" t="s">
        <v>122</v>
      </c>
      <c r="B63" s="211" t="s">
        <v>329</v>
      </c>
      <c r="C63" s="112" t="s">
        <v>317</v>
      </c>
      <c r="D63" s="142"/>
      <c r="E63" s="391">
        <v>1.92602724E-2</v>
      </c>
      <c r="F63" s="388">
        <v>2.9866824000000002E-3</v>
      </c>
      <c r="G63" s="388">
        <v>7.6007238000000019E-2</v>
      </c>
      <c r="H63" s="389" t="s">
        <v>411</v>
      </c>
      <c r="I63" s="183" t="s">
        <v>425</v>
      </c>
      <c r="J63" s="183" t="s">
        <v>425</v>
      </c>
      <c r="K63" s="371">
        <v>0.6066060512</v>
      </c>
      <c r="L63" s="183" t="s">
        <v>425</v>
      </c>
      <c r="M63" s="371">
        <v>1.2138183600000001E-2</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159"/>
      <c r="AF63" s="200" t="s">
        <v>411</v>
      </c>
      <c r="AG63" s="200" t="s">
        <v>411</v>
      </c>
      <c r="AH63" s="200" t="s">
        <v>411</v>
      </c>
      <c r="AI63" s="200" t="s">
        <v>411</v>
      </c>
      <c r="AJ63" s="200" t="s">
        <v>411</v>
      </c>
      <c r="AK63" s="371" t="s">
        <v>539</v>
      </c>
      <c r="AL63" s="146" t="s">
        <v>529</v>
      </c>
    </row>
    <row r="64" spans="1:38" s="10" customFormat="1" ht="24.75" customHeight="1" thickBot="1" x14ac:dyDescent="0.25">
      <c r="A64" s="104" t="s">
        <v>122</v>
      </c>
      <c r="B64" s="211" t="s">
        <v>201</v>
      </c>
      <c r="C64" s="112" t="s">
        <v>84</v>
      </c>
      <c r="D64" s="96"/>
      <c r="E64" s="388">
        <v>0.16388</v>
      </c>
      <c r="F64" s="183" t="s">
        <v>425</v>
      </c>
      <c r="G64" s="183" t="s">
        <v>425</v>
      </c>
      <c r="H64" s="388">
        <v>1.6387999999999999E-3</v>
      </c>
      <c r="I64" s="183" t="s">
        <v>425</v>
      </c>
      <c r="J64" s="389" t="s">
        <v>411</v>
      </c>
      <c r="K64" s="389" t="s">
        <v>411</v>
      </c>
      <c r="L64" s="389" t="s">
        <v>411</v>
      </c>
      <c r="M64" s="388">
        <v>1.6388000000000003E-2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159"/>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4" t="s">
        <v>202</v>
      </c>
      <c r="C65" s="112" t="s">
        <v>85</v>
      </c>
      <c r="D65" s="96"/>
      <c r="E65" s="388">
        <v>2.7259600000000002</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159"/>
      <c r="AF65" s="200" t="s">
        <v>411</v>
      </c>
      <c r="AG65" s="200" t="s">
        <v>411</v>
      </c>
      <c r="AH65" s="200" t="s">
        <v>411</v>
      </c>
      <c r="AI65" s="200" t="s">
        <v>411</v>
      </c>
      <c r="AJ65" s="200" t="s">
        <v>411</v>
      </c>
      <c r="AK65" s="371" t="s">
        <v>433</v>
      </c>
      <c r="AL65" s="146" t="s">
        <v>395</v>
      </c>
    </row>
    <row r="66" spans="1:38" s="10" customFormat="1" ht="24.75" customHeight="1" thickBot="1" x14ac:dyDescent="0.25">
      <c r="A66" s="104" t="s">
        <v>122</v>
      </c>
      <c r="B66" s="104" t="s">
        <v>203</v>
      </c>
      <c r="C66" s="112" t="s">
        <v>86</v>
      </c>
      <c r="D66" s="96"/>
      <c r="E66" s="182" t="s">
        <v>424</v>
      </c>
      <c r="F66" s="182" t="s">
        <v>424</v>
      </c>
      <c r="G66" s="18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159"/>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4" t="s">
        <v>204</v>
      </c>
      <c r="C67" s="112" t="s">
        <v>87</v>
      </c>
      <c r="D67" s="96"/>
      <c r="E67" s="182" t="s">
        <v>424</v>
      </c>
      <c r="F67" s="182" t="s">
        <v>424</v>
      </c>
      <c r="G67" s="18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159"/>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4" t="s">
        <v>205</v>
      </c>
      <c r="C68" s="112" t="s">
        <v>278</v>
      </c>
      <c r="D68" s="96"/>
      <c r="E68" s="182" t="s">
        <v>424</v>
      </c>
      <c r="F68" s="182" t="s">
        <v>424</v>
      </c>
      <c r="G68" s="18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159"/>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182" t="s">
        <v>424</v>
      </c>
      <c r="F69" s="182" t="s">
        <v>424</v>
      </c>
      <c r="G69" s="18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159"/>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2.157706579889504E-2</v>
      </c>
      <c r="I70" s="183" t="s">
        <v>425</v>
      </c>
      <c r="J70" s="183" t="s">
        <v>425</v>
      </c>
      <c r="K70" s="371">
        <v>9.853526714828599E-2</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159"/>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00" t="s">
        <v>411</v>
      </c>
      <c r="F71" s="200" t="s">
        <v>411</v>
      </c>
      <c r="G71" s="20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159"/>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22" t="s">
        <v>424</v>
      </c>
      <c r="F72" s="392" t="s">
        <v>424</v>
      </c>
      <c r="G72" s="222" t="s">
        <v>424</v>
      </c>
      <c r="H72" s="222" t="s">
        <v>424</v>
      </c>
      <c r="I72" s="222" t="s">
        <v>424</v>
      </c>
      <c r="J72" s="222" t="s">
        <v>424</v>
      </c>
      <c r="K72" s="222" t="s">
        <v>424</v>
      </c>
      <c r="L72" s="222" t="s">
        <v>424</v>
      </c>
      <c r="M72" s="222" t="s">
        <v>424</v>
      </c>
      <c r="N72" s="222" t="s">
        <v>424</v>
      </c>
      <c r="O72" s="222" t="s">
        <v>424</v>
      </c>
      <c r="P72" s="222" t="s">
        <v>424</v>
      </c>
      <c r="Q72" s="222" t="s">
        <v>424</v>
      </c>
      <c r="R72" s="222" t="s">
        <v>424</v>
      </c>
      <c r="S72" s="222" t="s">
        <v>424</v>
      </c>
      <c r="T72" s="222" t="s">
        <v>424</v>
      </c>
      <c r="U72" s="222" t="s">
        <v>424</v>
      </c>
      <c r="V72" s="222" t="s">
        <v>424</v>
      </c>
      <c r="W72" s="222" t="s">
        <v>424</v>
      </c>
      <c r="X72" s="222" t="s">
        <v>424</v>
      </c>
      <c r="Y72" s="222" t="s">
        <v>424</v>
      </c>
      <c r="Z72" s="222" t="s">
        <v>424</v>
      </c>
      <c r="AA72" s="222" t="s">
        <v>424</v>
      </c>
      <c r="AB72" s="222" t="s">
        <v>424</v>
      </c>
      <c r="AC72" s="222" t="s">
        <v>424</v>
      </c>
      <c r="AD72" s="222" t="s">
        <v>424</v>
      </c>
      <c r="AE72" s="159"/>
      <c r="AF72" s="200" t="s">
        <v>411</v>
      </c>
      <c r="AG72" s="200" t="s">
        <v>411</v>
      </c>
      <c r="AH72" s="200" t="s">
        <v>411</v>
      </c>
      <c r="AI72" s="200" t="s">
        <v>411</v>
      </c>
      <c r="AJ72" s="200" t="s">
        <v>411</v>
      </c>
      <c r="AK72" s="222" t="s">
        <v>424</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7.3800000000000004E-2</v>
      </c>
      <c r="J73" s="371">
        <v>0.10455</v>
      </c>
      <c r="K73" s="371">
        <v>0.123</v>
      </c>
      <c r="L73" s="371">
        <v>7.3800000000000011E-3</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159"/>
      <c r="AF73" s="200" t="s">
        <v>411</v>
      </c>
      <c r="AG73" s="200" t="s">
        <v>411</v>
      </c>
      <c r="AH73" s="200" t="s">
        <v>411</v>
      </c>
      <c r="AI73" s="200" t="s">
        <v>411</v>
      </c>
      <c r="AJ73" s="200" t="s">
        <v>411</v>
      </c>
      <c r="AK73" s="393">
        <v>123</v>
      </c>
      <c r="AL73" s="146" t="s">
        <v>401</v>
      </c>
    </row>
    <row r="74" spans="1:38" s="10" customFormat="1" ht="24.75" customHeight="1" thickBot="1" x14ac:dyDescent="0.25">
      <c r="A74" s="104" t="s">
        <v>122</v>
      </c>
      <c r="B74" s="104" t="s">
        <v>211</v>
      </c>
      <c r="C74" s="112" t="s">
        <v>301</v>
      </c>
      <c r="D74" s="96"/>
      <c r="E74" s="182" t="s">
        <v>424</v>
      </c>
      <c r="F74" s="182" t="s">
        <v>424</v>
      </c>
      <c r="G74" s="182" t="s">
        <v>424</v>
      </c>
      <c r="H74" s="182" t="s">
        <v>424</v>
      </c>
      <c r="I74" s="182" t="s">
        <v>424</v>
      </c>
      <c r="J74" s="182" t="s">
        <v>424</v>
      </c>
      <c r="K74" s="182" t="s">
        <v>424</v>
      </c>
      <c r="L74" s="182" t="s">
        <v>424</v>
      </c>
      <c r="M74" s="182" t="s">
        <v>424</v>
      </c>
      <c r="N74" s="182" t="s">
        <v>424</v>
      </c>
      <c r="O74" s="182" t="s">
        <v>424</v>
      </c>
      <c r="P74" s="182" t="s">
        <v>424</v>
      </c>
      <c r="Q74" s="182" t="s">
        <v>424</v>
      </c>
      <c r="R74" s="182" t="s">
        <v>424</v>
      </c>
      <c r="S74" s="182" t="s">
        <v>424</v>
      </c>
      <c r="T74" s="182" t="s">
        <v>424</v>
      </c>
      <c r="U74" s="182" t="s">
        <v>424</v>
      </c>
      <c r="V74" s="182" t="s">
        <v>424</v>
      </c>
      <c r="W74" s="182" t="s">
        <v>424</v>
      </c>
      <c r="X74" s="182" t="s">
        <v>424</v>
      </c>
      <c r="Y74" s="182" t="s">
        <v>424</v>
      </c>
      <c r="Z74" s="182" t="s">
        <v>424</v>
      </c>
      <c r="AA74" s="182" t="s">
        <v>424</v>
      </c>
      <c r="AB74" s="182" t="s">
        <v>424</v>
      </c>
      <c r="AC74" s="182" t="s">
        <v>424</v>
      </c>
      <c r="AD74" s="182" t="s">
        <v>424</v>
      </c>
      <c r="AE74" s="159"/>
      <c r="AF74" s="200" t="s">
        <v>411</v>
      </c>
      <c r="AG74" s="200" t="s">
        <v>411</v>
      </c>
      <c r="AH74" s="200" t="s">
        <v>411</v>
      </c>
      <c r="AI74" s="200" t="s">
        <v>411</v>
      </c>
      <c r="AJ74" s="200" t="s">
        <v>411</v>
      </c>
      <c r="AK74" s="182" t="s">
        <v>424</v>
      </c>
      <c r="AL74" s="146" t="s">
        <v>402</v>
      </c>
    </row>
    <row r="75" spans="1:38" s="10" customFormat="1" ht="24.75" customHeight="1" thickBot="1" x14ac:dyDescent="0.25">
      <c r="A75" s="104" t="s">
        <v>122</v>
      </c>
      <c r="B75" s="104" t="s">
        <v>212</v>
      </c>
      <c r="C75" s="112" t="s">
        <v>280</v>
      </c>
      <c r="D75" s="140"/>
      <c r="E75" s="182" t="s">
        <v>424</v>
      </c>
      <c r="F75" s="182" t="s">
        <v>424</v>
      </c>
      <c r="G75" s="18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159"/>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182" t="s">
        <v>424</v>
      </c>
      <c r="F76" s="182" t="s">
        <v>424</v>
      </c>
      <c r="G76" s="182" t="s">
        <v>424</v>
      </c>
      <c r="H76" s="182" t="s">
        <v>424</v>
      </c>
      <c r="I76" s="182" t="s">
        <v>424</v>
      </c>
      <c r="J76" s="182" t="s">
        <v>424</v>
      </c>
      <c r="K76" s="182" t="s">
        <v>424</v>
      </c>
      <c r="L76" s="182" t="s">
        <v>424</v>
      </c>
      <c r="M76" s="182" t="s">
        <v>424</v>
      </c>
      <c r="N76" s="182" t="s">
        <v>424</v>
      </c>
      <c r="O76" s="182" t="s">
        <v>424</v>
      </c>
      <c r="P76" s="182" t="s">
        <v>424</v>
      </c>
      <c r="Q76" s="182" t="s">
        <v>424</v>
      </c>
      <c r="R76" s="182" t="s">
        <v>424</v>
      </c>
      <c r="S76" s="182" t="s">
        <v>424</v>
      </c>
      <c r="T76" s="182" t="s">
        <v>424</v>
      </c>
      <c r="U76" s="182" t="s">
        <v>424</v>
      </c>
      <c r="V76" s="182" t="s">
        <v>424</v>
      </c>
      <c r="W76" s="182" t="s">
        <v>424</v>
      </c>
      <c r="X76" s="182" t="s">
        <v>424</v>
      </c>
      <c r="Y76" s="182" t="s">
        <v>424</v>
      </c>
      <c r="Z76" s="182" t="s">
        <v>424</v>
      </c>
      <c r="AA76" s="182" t="s">
        <v>424</v>
      </c>
      <c r="AB76" s="182" t="s">
        <v>424</v>
      </c>
      <c r="AC76" s="182" t="s">
        <v>424</v>
      </c>
      <c r="AD76" s="182" t="s">
        <v>424</v>
      </c>
      <c r="AE76" s="159"/>
      <c r="AF76" s="200" t="s">
        <v>411</v>
      </c>
      <c r="AG76" s="200" t="s">
        <v>411</v>
      </c>
      <c r="AH76" s="200" t="s">
        <v>411</v>
      </c>
      <c r="AI76" s="200" t="s">
        <v>411</v>
      </c>
      <c r="AJ76" s="200" t="s">
        <v>411</v>
      </c>
      <c r="AK76" s="182" t="s">
        <v>424</v>
      </c>
      <c r="AL76" s="146" t="s">
        <v>404</v>
      </c>
    </row>
    <row r="77" spans="1:38" s="10" customFormat="1" ht="24.75" customHeight="1" thickBot="1" x14ac:dyDescent="0.25">
      <c r="A77" s="104" t="s">
        <v>122</v>
      </c>
      <c r="B77" s="104" t="s">
        <v>214</v>
      </c>
      <c r="C77" s="112" t="s">
        <v>93</v>
      </c>
      <c r="D77" s="96"/>
      <c r="E77" s="182" t="s">
        <v>424</v>
      </c>
      <c r="F77" s="182" t="s">
        <v>424</v>
      </c>
      <c r="G77" s="18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159"/>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182" t="s">
        <v>424</v>
      </c>
      <c r="F78" s="182" t="s">
        <v>424</v>
      </c>
      <c r="G78" s="18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159"/>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182" t="s">
        <v>424</v>
      </c>
      <c r="F79" s="182" t="s">
        <v>424</v>
      </c>
      <c r="G79" s="18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159"/>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4" t="s">
        <v>217</v>
      </c>
      <c r="C80" s="112" t="s">
        <v>318</v>
      </c>
      <c r="D80" s="96"/>
      <c r="E80" s="182" t="s">
        <v>424</v>
      </c>
      <c r="F80" s="182" t="s">
        <v>424</v>
      </c>
      <c r="G80" s="18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159"/>
      <c r="AF80" s="200" t="s">
        <v>411</v>
      </c>
      <c r="AG80" s="200" t="s">
        <v>411</v>
      </c>
      <c r="AH80" s="200" t="s">
        <v>411</v>
      </c>
      <c r="AI80" s="200" t="s">
        <v>411</v>
      </c>
      <c r="AJ80" s="200" t="s">
        <v>411</v>
      </c>
      <c r="AK80" s="182" t="s">
        <v>424</v>
      </c>
      <c r="AL80" s="232" t="s">
        <v>435</v>
      </c>
    </row>
    <row r="81" spans="1:38" s="10" customFormat="1" ht="24.75" customHeight="1" thickBot="1" x14ac:dyDescent="0.25">
      <c r="A81" s="104" t="s">
        <v>122</v>
      </c>
      <c r="B81" s="104" t="s">
        <v>218</v>
      </c>
      <c r="C81" s="112" t="s">
        <v>371</v>
      </c>
      <c r="D81" s="96"/>
      <c r="E81" s="200" t="s">
        <v>411</v>
      </c>
      <c r="F81" s="200" t="s">
        <v>411</v>
      </c>
      <c r="G81" s="20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159"/>
      <c r="AF81" s="200" t="s">
        <v>411</v>
      </c>
      <c r="AG81" s="200" t="s">
        <v>411</v>
      </c>
      <c r="AH81" s="200" t="s">
        <v>411</v>
      </c>
      <c r="AI81" s="200" t="s">
        <v>411</v>
      </c>
      <c r="AJ81" s="200" t="s">
        <v>411</v>
      </c>
      <c r="AK81" s="200" t="s">
        <v>411</v>
      </c>
      <c r="AL81" s="146" t="s">
        <v>408</v>
      </c>
    </row>
    <row r="82" spans="1:38" s="10" customFormat="1" ht="24.75" customHeight="1" thickBot="1" x14ac:dyDescent="0.25">
      <c r="A82" s="104" t="s">
        <v>125</v>
      </c>
      <c r="B82" s="104" t="s">
        <v>225</v>
      </c>
      <c r="C82" s="95" t="s">
        <v>100</v>
      </c>
      <c r="D82" s="96"/>
      <c r="E82" s="200" t="s">
        <v>411</v>
      </c>
      <c r="F82" s="157">
        <v>4.6655688</v>
      </c>
      <c r="G82" s="20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159"/>
      <c r="AF82" s="200" t="s">
        <v>411</v>
      </c>
      <c r="AG82" s="200" t="s">
        <v>411</v>
      </c>
      <c r="AH82" s="200" t="s">
        <v>411</v>
      </c>
      <c r="AI82" s="200" t="s">
        <v>411</v>
      </c>
      <c r="AJ82" s="200" t="s">
        <v>411</v>
      </c>
      <c r="AK82" s="157">
        <v>3887.9740000000002</v>
      </c>
      <c r="AL82" s="146" t="s">
        <v>432</v>
      </c>
    </row>
    <row r="83" spans="1:38" s="10" customFormat="1" ht="24.75" customHeight="1" thickBot="1" x14ac:dyDescent="0.25">
      <c r="A83" s="104" t="s">
        <v>125</v>
      </c>
      <c r="B83" s="212" t="s">
        <v>226</v>
      </c>
      <c r="C83" s="95" t="s">
        <v>80</v>
      </c>
      <c r="D83" s="96"/>
      <c r="E83" s="183" t="s">
        <v>425</v>
      </c>
      <c r="F83" s="371">
        <v>3.6545423999999999E-3</v>
      </c>
      <c r="G83" s="183" t="s">
        <v>425</v>
      </c>
      <c r="H83" s="389" t="s">
        <v>411</v>
      </c>
      <c r="I83" s="371">
        <v>2.7409067999999998E-3</v>
      </c>
      <c r="J83" s="371">
        <v>2.0556801E-2</v>
      </c>
      <c r="K83" s="371">
        <v>9.5931738000000003E-2</v>
      </c>
      <c r="L83" s="371">
        <v>1.562316876E-4</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159"/>
      <c r="AF83" s="200" t="s">
        <v>411</v>
      </c>
      <c r="AG83" s="200" t="s">
        <v>411</v>
      </c>
      <c r="AH83" s="200" t="s">
        <v>411</v>
      </c>
      <c r="AI83" s="200" t="s">
        <v>411</v>
      </c>
      <c r="AJ83" s="200" t="s">
        <v>411</v>
      </c>
      <c r="AK83" s="371">
        <v>228.40889999999999</v>
      </c>
      <c r="AL83" s="146" t="s">
        <v>428</v>
      </c>
    </row>
    <row r="84" spans="1:38" s="10" customFormat="1" ht="24.75" customHeight="1" thickBot="1" x14ac:dyDescent="0.25">
      <c r="A84" s="104" t="s">
        <v>122</v>
      </c>
      <c r="B84" s="212" t="s">
        <v>227</v>
      </c>
      <c r="C84" s="95"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159"/>
      <c r="AF84" s="200" t="s">
        <v>411</v>
      </c>
      <c r="AG84" s="200" t="s">
        <v>411</v>
      </c>
      <c r="AH84" s="200" t="s">
        <v>411</v>
      </c>
      <c r="AI84" s="200" t="s">
        <v>411</v>
      </c>
      <c r="AJ84" s="200" t="s">
        <v>411</v>
      </c>
      <c r="AK84" s="183" t="s">
        <v>425</v>
      </c>
      <c r="AL84" s="232" t="s">
        <v>435</v>
      </c>
    </row>
    <row r="85" spans="1:38" s="10" customFormat="1" ht="24.75" customHeight="1" thickBot="1" x14ac:dyDescent="0.25">
      <c r="A85" s="104" t="s">
        <v>125</v>
      </c>
      <c r="B85" s="112" t="s">
        <v>228</v>
      </c>
      <c r="C85" s="95" t="s">
        <v>357</v>
      </c>
      <c r="D85" s="96"/>
      <c r="E85" s="200" t="s">
        <v>411</v>
      </c>
      <c r="F85" s="371">
        <v>3.3596001900000001</v>
      </c>
      <c r="G85" s="20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159"/>
      <c r="AF85" s="200" t="s">
        <v>411</v>
      </c>
      <c r="AG85" s="200" t="s">
        <v>411</v>
      </c>
      <c r="AH85" s="200" t="s">
        <v>411</v>
      </c>
      <c r="AI85" s="200" t="s">
        <v>411</v>
      </c>
      <c r="AJ85" s="200" t="s">
        <v>411</v>
      </c>
      <c r="AK85" s="371">
        <v>13.43840076</v>
      </c>
      <c r="AL85" s="146" t="s">
        <v>409</v>
      </c>
    </row>
    <row r="86" spans="1:38" s="10" customFormat="1" ht="24.75" customHeight="1" thickBot="1" x14ac:dyDescent="0.25">
      <c r="A86" s="104" t="s">
        <v>125</v>
      </c>
      <c r="B86" s="112" t="s">
        <v>229</v>
      </c>
      <c r="C86" s="95" t="s">
        <v>96</v>
      </c>
      <c r="D86" s="96"/>
      <c r="E86" s="200" t="s">
        <v>411</v>
      </c>
      <c r="F86" s="183" t="s">
        <v>425</v>
      </c>
      <c r="G86" s="20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159"/>
      <c r="AF86" s="200" t="s">
        <v>411</v>
      </c>
      <c r="AG86" s="200" t="s">
        <v>411</v>
      </c>
      <c r="AH86" s="200" t="s">
        <v>411</v>
      </c>
      <c r="AI86" s="200" t="s">
        <v>411</v>
      </c>
      <c r="AJ86" s="200" t="s">
        <v>411</v>
      </c>
      <c r="AK86" s="200" t="s">
        <v>411</v>
      </c>
      <c r="AL86" s="146" t="s">
        <v>410</v>
      </c>
    </row>
    <row r="87" spans="1:38" s="10" customFormat="1" ht="24.75" customHeight="1" thickBot="1" x14ac:dyDescent="0.25">
      <c r="A87" s="104" t="s">
        <v>125</v>
      </c>
      <c r="B87" s="112" t="s">
        <v>230</v>
      </c>
      <c r="C87" s="95" t="s">
        <v>97</v>
      </c>
      <c r="D87" s="96"/>
      <c r="E87" s="200" t="s">
        <v>411</v>
      </c>
      <c r="F87" s="183" t="s">
        <v>425</v>
      </c>
      <c r="G87" s="20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159"/>
      <c r="AF87" s="200" t="s">
        <v>411</v>
      </c>
      <c r="AG87" s="200" t="s">
        <v>411</v>
      </c>
      <c r="AH87" s="200" t="s">
        <v>411</v>
      </c>
      <c r="AI87" s="200" t="s">
        <v>411</v>
      </c>
      <c r="AJ87" s="200" t="s">
        <v>411</v>
      </c>
      <c r="AK87" s="200" t="s">
        <v>411</v>
      </c>
      <c r="AL87" s="146" t="s">
        <v>410</v>
      </c>
    </row>
    <row r="88" spans="1:38" s="10" customFormat="1" ht="24.75" customHeight="1" thickBot="1" x14ac:dyDescent="0.25">
      <c r="A88" s="104" t="s">
        <v>125</v>
      </c>
      <c r="B88" s="112"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159"/>
      <c r="AF88" s="200" t="s">
        <v>411</v>
      </c>
      <c r="AG88" s="200" t="s">
        <v>411</v>
      </c>
      <c r="AH88" s="200" t="s">
        <v>411</v>
      </c>
      <c r="AI88" s="200" t="s">
        <v>411</v>
      </c>
      <c r="AJ88" s="200" t="s">
        <v>411</v>
      </c>
      <c r="AK88" s="200" t="s">
        <v>411</v>
      </c>
      <c r="AL88" s="232" t="s">
        <v>435</v>
      </c>
    </row>
    <row r="89" spans="1:38" s="10" customFormat="1" ht="24.75" customHeight="1" thickBot="1" x14ac:dyDescent="0.25">
      <c r="A89" s="104" t="s">
        <v>125</v>
      </c>
      <c r="B89" s="112" t="s">
        <v>232</v>
      </c>
      <c r="C89" s="95" t="s">
        <v>99</v>
      </c>
      <c r="D89" s="96"/>
      <c r="E89" s="200" t="s">
        <v>411</v>
      </c>
      <c r="F89" s="183" t="s">
        <v>425</v>
      </c>
      <c r="G89" s="20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159"/>
      <c r="AF89" s="200" t="s">
        <v>411</v>
      </c>
      <c r="AG89" s="200" t="s">
        <v>411</v>
      </c>
      <c r="AH89" s="200" t="s">
        <v>411</v>
      </c>
      <c r="AI89" s="200" t="s">
        <v>411</v>
      </c>
      <c r="AJ89" s="200" t="s">
        <v>411</v>
      </c>
      <c r="AK89" s="200" t="s">
        <v>411</v>
      </c>
      <c r="AL89" s="232" t="s">
        <v>435</v>
      </c>
    </row>
    <row r="90" spans="1:38" s="18" customFormat="1" ht="24.75" customHeight="1" thickBot="1" x14ac:dyDescent="0.25">
      <c r="A90" s="104" t="s">
        <v>125</v>
      </c>
      <c r="B90" s="112"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159"/>
      <c r="AF90" s="200" t="s">
        <v>411</v>
      </c>
      <c r="AG90" s="200" t="s">
        <v>411</v>
      </c>
      <c r="AH90" s="200" t="s">
        <v>411</v>
      </c>
      <c r="AI90" s="200" t="s">
        <v>411</v>
      </c>
      <c r="AJ90" s="200" t="s">
        <v>411</v>
      </c>
      <c r="AK90" s="200" t="s">
        <v>411</v>
      </c>
      <c r="AL90" s="232" t="s">
        <v>435</v>
      </c>
    </row>
    <row r="91" spans="1:38" s="10" customFormat="1" ht="24.75" customHeight="1" thickBot="1" x14ac:dyDescent="0.25">
      <c r="A91" s="104" t="s">
        <v>125</v>
      </c>
      <c r="B91" s="104" t="s">
        <v>266</v>
      </c>
      <c r="C91" s="112"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159"/>
      <c r="AF91" s="200" t="s">
        <v>411</v>
      </c>
      <c r="AG91" s="200" t="s">
        <v>411</v>
      </c>
      <c r="AH91" s="200" t="s">
        <v>411</v>
      </c>
      <c r="AI91" s="200" t="s">
        <v>411</v>
      </c>
      <c r="AJ91" s="200" t="s">
        <v>411</v>
      </c>
      <c r="AK91" s="200" t="s">
        <v>411</v>
      </c>
      <c r="AL91" s="232" t="s">
        <v>435</v>
      </c>
    </row>
    <row r="92" spans="1:38" s="10" customFormat="1" ht="24.75" customHeight="1" thickBot="1" x14ac:dyDescent="0.25">
      <c r="A92" s="104" t="s">
        <v>122</v>
      </c>
      <c r="B92" s="104" t="s">
        <v>219</v>
      </c>
      <c r="C92" s="112" t="s">
        <v>118</v>
      </c>
      <c r="D92" s="140"/>
      <c r="E92" s="182" t="s">
        <v>424</v>
      </c>
      <c r="F92" s="182" t="s">
        <v>424</v>
      </c>
      <c r="G92" s="182" t="s">
        <v>424</v>
      </c>
      <c r="H92" s="182" t="s">
        <v>424</v>
      </c>
      <c r="I92" s="182" t="s">
        <v>424</v>
      </c>
      <c r="J92" s="182" t="s">
        <v>424</v>
      </c>
      <c r="K92" s="182" t="s">
        <v>424</v>
      </c>
      <c r="L92" s="182" t="s">
        <v>424</v>
      </c>
      <c r="M92" s="182" t="s">
        <v>424</v>
      </c>
      <c r="N92" s="182" t="s">
        <v>424</v>
      </c>
      <c r="O92" s="182" t="s">
        <v>424</v>
      </c>
      <c r="P92" s="182" t="s">
        <v>424</v>
      </c>
      <c r="Q92" s="182" t="s">
        <v>424</v>
      </c>
      <c r="R92" s="182" t="s">
        <v>424</v>
      </c>
      <c r="S92" s="182" t="s">
        <v>424</v>
      </c>
      <c r="T92" s="182" t="s">
        <v>424</v>
      </c>
      <c r="U92" s="182" t="s">
        <v>424</v>
      </c>
      <c r="V92" s="182" t="s">
        <v>424</v>
      </c>
      <c r="W92" s="182" t="s">
        <v>424</v>
      </c>
      <c r="X92" s="182" t="s">
        <v>424</v>
      </c>
      <c r="Y92" s="182" t="s">
        <v>424</v>
      </c>
      <c r="Z92" s="182" t="s">
        <v>424</v>
      </c>
      <c r="AA92" s="182" t="s">
        <v>424</v>
      </c>
      <c r="AB92" s="182" t="s">
        <v>424</v>
      </c>
      <c r="AC92" s="182" t="s">
        <v>424</v>
      </c>
      <c r="AD92" s="182" t="s">
        <v>424</v>
      </c>
      <c r="AE92" s="159"/>
      <c r="AF92" s="200" t="s">
        <v>411</v>
      </c>
      <c r="AG92" s="200" t="s">
        <v>411</v>
      </c>
      <c r="AH92" s="200" t="s">
        <v>411</v>
      </c>
      <c r="AI92" s="200" t="s">
        <v>411</v>
      </c>
      <c r="AJ92" s="200" t="s">
        <v>411</v>
      </c>
      <c r="AK92" s="182" t="s">
        <v>424</v>
      </c>
      <c r="AL92" s="146" t="s">
        <v>412</v>
      </c>
    </row>
    <row r="93" spans="1:38" s="10" customFormat="1" ht="24.75" customHeight="1" thickBot="1" x14ac:dyDescent="0.25">
      <c r="A93" s="104" t="s">
        <v>122</v>
      </c>
      <c r="B93" s="104" t="s">
        <v>220</v>
      </c>
      <c r="C93" s="112" t="s">
        <v>119</v>
      </c>
      <c r="D93" s="140"/>
      <c r="E93" s="220" t="s">
        <v>411</v>
      </c>
      <c r="F93" s="371">
        <v>3.1767139200000001</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159"/>
      <c r="AF93" s="200" t="s">
        <v>411</v>
      </c>
      <c r="AG93" s="200" t="s">
        <v>411</v>
      </c>
      <c r="AH93" s="200" t="s">
        <v>411</v>
      </c>
      <c r="AI93" s="200" t="s">
        <v>411</v>
      </c>
      <c r="AJ93" s="200" t="s">
        <v>411</v>
      </c>
      <c r="AK93" s="157">
        <v>185.87549999999999</v>
      </c>
      <c r="AL93" s="146" t="s">
        <v>429</v>
      </c>
    </row>
    <row r="94" spans="1:38" s="10" customFormat="1" ht="24.75" customHeight="1" thickBot="1" x14ac:dyDescent="0.25">
      <c r="A94" s="104" t="s">
        <v>122</v>
      </c>
      <c r="B94" s="213" t="s">
        <v>265</v>
      </c>
      <c r="C94" s="112" t="s">
        <v>303</v>
      </c>
      <c r="D94" s="96"/>
      <c r="E94" s="200" t="s">
        <v>411</v>
      </c>
      <c r="F94" s="200" t="s">
        <v>411</v>
      </c>
      <c r="G94" s="20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159"/>
      <c r="AF94" s="200" t="s">
        <v>411</v>
      </c>
      <c r="AG94" s="200" t="s">
        <v>411</v>
      </c>
      <c r="AH94" s="200" t="s">
        <v>411</v>
      </c>
      <c r="AI94" s="200" t="s">
        <v>411</v>
      </c>
      <c r="AJ94" s="200" t="s">
        <v>411</v>
      </c>
      <c r="AK94" s="200" t="s">
        <v>411</v>
      </c>
      <c r="AL94" s="232" t="s">
        <v>435</v>
      </c>
    </row>
    <row r="95" spans="1:38" s="10" customFormat="1" ht="24.75" customHeight="1" thickBot="1" x14ac:dyDescent="0.25">
      <c r="A95" s="104" t="s">
        <v>122</v>
      </c>
      <c r="B95" s="213" t="s">
        <v>221</v>
      </c>
      <c r="C95" s="112" t="s">
        <v>94</v>
      </c>
      <c r="D95" s="140"/>
      <c r="E95" s="183" t="s">
        <v>425</v>
      </c>
      <c r="F95" s="183" t="s">
        <v>425</v>
      </c>
      <c r="G95" s="183" t="s">
        <v>425</v>
      </c>
      <c r="H95" s="183" t="s">
        <v>425</v>
      </c>
      <c r="I95" s="183" t="s">
        <v>425</v>
      </c>
      <c r="J95" s="183" t="s">
        <v>425</v>
      </c>
      <c r="K95" s="157">
        <v>0.21310320000000002</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159"/>
      <c r="AF95" s="200" t="s">
        <v>411</v>
      </c>
      <c r="AG95" s="200" t="s">
        <v>411</v>
      </c>
      <c r="AH95" s="200" t="s">
        <v>411</v>
      </c>
      <c r="AI95" s="200" t="s">
        <v>411</v>
      </c>
      <c r="AJ95" s="200" t="s">
        <v>411</v>
      </c>
      <c r="AK95" s="157">
        <v>71.034400000000005</v>
      </c>
      <c r="AL95" s="146" t="s">
        <v>430</v>
      </c>
    </row>
    <row r="96" spans="1:38" s="10" customFormat="1" ht="24.75" customHeight="1" thickBot="1" x14ac:dyDescent="0.25">
      <c r="A96" s="104" t="s">
        <v>122</v>
      </c>
      <c r="B96" s="104" t="s">
        <v>222</v>
      </c>
      <c r="C96" s="112" t="s">
        <v>95</v>
      </c>
      <c r="D96" s="144"/>
      <c r="E96" s="182" t="s">
        <v>424</v>
      </c>
      <c r="F96" s="182" t="s">
        <v>424</v>
      </c>
      <c r="G96" s="18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159"/>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4" t="s">
        <v>223</v>
      </c>
      <c r="C97" s="112" t="s">
        <v>370</v>
      </c>
      <c r="D97" s="144"/>
      <c r="E97" s="200" t="s">
        <v>411</v>
      </c>
      <c r="F97" s="200" t="s">
        <v>411</v>
      </c>
      <c r="G97" s="200" t="s">
        <v>411</v>
      </c>
      <c r="H97" s="200" t="s">
        <v>411</v>
      </c>
      <c r="I97" s="200" t="s">
        <v>411</v>
      </c>
      <c r="J97" s="200" t="s">
        <v>411</v>
      </c>
      <c r="K97" s="200" t="s">
        <v>411</v>
      </c>
      <c r="L97" s="200" t="s">
        <v>411</v>
      </c>
      <c r="M97" s="200" t="s">
        <v>411</v>
      </c>
      <c r="N97" s="183" t="s">
        <v>425</v>
      </c>
      <c r="O97" s="183" t="s">
        <v>425</v>
      </c>
      <c r="P97" s="157">
        <v>3.8879740000000003E-2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388.79740000000004</v>
      </c>
      <c r="AE97" s="159"/>
      <c r="AF97" s="200" t="s">
        <v>411</v>
      </c>
      <c r="AG97" s="200" t="s">
        <v>411</v>
      </c>
      <c r="AH97" s="200" t="s">
        <v>411</v>
      </c>
      <c r="AI97" s="200" t="s">
        <v>411</v>
      </c>
      <c r="AJ97" s="200" t="s">
        <v>411</v>
      </c>
      <c r="AK97" s="157">
        <v>3887.9740000000002</v>
      </c>
      <c r="AL97" s="146" t="s">
        <v>432</v>
      </c>
    </row>
    <row r="98" spans="1:39" s="10" customFormat="1" ht="24.75" customHeight="1" thickBot="1" x14ac:dyDescent="0.25">
      <c r="A98" s="104" t="s">
        <v>122</v>
      </c>
      <c r="B98" s="104" t="s">
        <v>224</v>
      </c>
      <c r="C98" s="112" t="s">
        <v>319</v>
      </c>
      <c r="D98" s="144"/>
      <c r="E98" s="200" t="s">
        <v>411</v>
      </c>
      <c r="F98" s="200" t="s">
        <v>411</v>
      </c>
      <c r="G98" s="20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159"/>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160">
        <v>0.22524720000000001</v>
      </c>
      <c r="F99" s="157">
        <v>4.7573864000000006</v>
      </c>
      <c r="G99" s="200" t="s">
        <v>411</v>
      </c>
      <c r="H99" s="157">
        <v>11.262360000000001</v>
      </c>
      <c r="I99" s="157">
        <v>0.242392</v>
      </c>
      <c r="J99" s="157">
        <v>0.37245600000000001</v>
      </c>
      <c r="K99" s="157">
        <v>0.81585600000000003</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159"/>
      <c r="AF99" s="200" t="s">
        <v>411</v>
      </c>
      <c r="AG99" s="200" t="s">
        <v>411</v>
      </c>
      <c r="AH99" s="200" t="s">
        <v>411</v>
      </c>
      <c r="AI99" s="200" t="s">
        <v>411</v>
      </c>
      <c r="AJ99" s="200" t="s">
        <v>411</v>
      </c>
      <c r="AK99" s="157">
        <v>591.20000000000005</v>
      </c>
      <c r="AL99" s="146" t="s">
        <v>414</v>
      </c>
    </row>
    <row r="100" spans="1:39" s="10" customFormat="1" ht="24.75" customHeight="1" thickBot="1" x14ac:dyDescent="0.25">
      <c r="A100" s="104" t="s">
        <v>126</v>
      </c>
      <c r="B100" s="104" t="s">
        <v>235</v>
      </c>
      <c r="C100" s="112" t="s">
        <v>288</v>
      </c>
      <c r="D100" s="144"/>
      <c r="E100" s="160">
        <v>5.3800999999999988E-2</v>
      </c>
      <c r="F100" s="157">
        <v>1.7617381999999995</v>
      </c>
      <c r="G100" s="200" t="s">
        <v>411</v>
      </c>
      <c r="H100" s="157">
        <v>3.3258799999999997</v>
      </c>
      <c r="I100" s="157">
        <v>8.8037999999999977E-2</v>
      </c>
      <c r="J100" s="157">
        <v>0.13205699999999998</v>
      </c>
      <c r="K100" s="157">
        <v>0.28856899999999991</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159"/>
      <c r="AF100" s="200" t="s">
        <v>411</v>
      </c>
      <c r="AG100" s="200" t="s">
        <v>411</v>
      </c>
      <c r="AH100" s="200" t="s">
        <v>411</v>
      </c>
      <c r="AI100" s="200" t="s">
        <v>411</v>
      </c>
      <c r="AJ100" s="200" t="s">
        <v>411</v>
      </c>
      <c r="AK100" s="157">
        <v>489.09999999999991</v>
      </c>
      <c r="AL100" s="146" t="s">
        <v>414</v>
      </c>
      <c r="AM100" s="255"/>
    </row>
    <row r="101" spans="1:39" s="10" customFormat="1" ht="24.75" customHeight="1" thickBot="1" x14ac:dyDescent="0.25">
      <c r="A101" s="104" t="s">
        <v>126</v>
      </c>
      <c r="B101" s="104" t="s">
        <v>237</v>
      </c>
      <c r="C101" s="112" t="s">
        <v>281</v>
      </c>
      <c r="D101" s="144"/>
      <c r="E101" s="160">
        <v>8.3615999999999985E-3</v>
      </c>
      <c r="F101" s="157">
        <v>0.11775920000000001</v>
      </c>
      <c r="G101" s="200" t="s">
        <v>411</v>
      </c>
      <c r="H101" s="157">
        <v>0.27871999999999997</v>
      </c>
      <c r="I101" s="157">
        <v>1.3936E-2</v>
      </c>
      <c r="J101" s="157">
        <v>4.1807999999999991E-2</v>
      </c>
      <c r="K101" s="157">
        <v>9.7552E-2</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159"/>
      <c r="AF101" s="200" t="s">
        <v>411</v>
      </c>
      <c r="AG101" s="200" t="s">
        <v>411</v>
      </c>
      <c r="AH101" s="200" t="s">
        <v>411</v>
      </c>
      <c r="AI101" s="200" t="s">
        <v>411</v>
      </c>
      <c r="AJ101" s="200" t="s">
        <v>411</v>
      </c>
      <c r="AK101" s="157">
        <v>696.8</v>
      </c>
      <c r="AL101" s="146" t="s">
        <v>414</v>
      </c>
      <c r="AM101" s="255"/>
    </row>
    <row r="102" spans="1:39" s="10" customFormat="1" ht="24.75" customHeight="1" thickBot="1" x14ac:dyDescent="0.25">
      <c r="A102" s="104" t="s">
        <v>126</v>
      </c>
      <c r="B102" s="104" t="s">
        <v>238</v>
      </c>
      <c r="C102" s="112" t="s">
        <v>282</v>
      </c>
      <c r="D102" s="144"/>
      <c r="E102" s="160">
        <v>1.9432916666666668E-2</v>
      </c>
      <c r="F102" s="157">
        <v>0.31425369999999997</v>
      </c>
      <c r="G102" s="200" t="s">
        <v>411</v>
      </c>
      <c r="H102" s="157">
        <v>1.8175250000000001</v>
      </c>
      <c r="I102" s="157">
        <v>2.4946E-3</v>
      </c>
      <c r="J102" s="157">
        <v>5.1341999999999999E-2</v>
      </c>
      <c r="K102" s="157">
        <v>0.31406299999999998</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159"/>
      <c r="AF102" s="200" t="s">
        <v>411</v>
      </c>
      <c r="AG102" s="200" t="s">
        <v>411</v>
      </c>
      <c r="AH102" s="200" t="s">
        <v>411</v>
      </c>
      <c r="AI102" s="200" t="s">
        <v>411</v>
      </c>
      <c r="AJ102" s="200" t="s">
        <v>411</v>
      </c>
      <c r="AK102" s="157">
        <v>343.5</v>
      </c>
      <c r="AL102" s="146" t="s">
        <v>414</v>
      </c>
      <c r="AM102" s="255"/>
    </row>
    <row r="103" spans="1:39" s="166" customFormat="1" ht="24.75" customHeight="1" thickBot="1" x14ac:dyDescent="0.25">
      <c r="A103" s="104" t="s">
        <v>126</v>
      </c>
      <c r="B103" s="104" t="s">
        <v>236</v>
      </c>
      <c r="C103" s="112" t="s">
        <v>283</v>
      </c>
      <c r="D103" s="144"/>
      <c r="E103" s="193" t="s">
        <v>427</v>
      </c>
      <c r="F103" s="194" t="s">
        <v>427</v>
      </c>
      <c r="G103" s="200" t="s">
        <v>411</v>
      </c>
      <c r="H103" s="194"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159"/>
      <c r="AF103" s="200" t="s">
        <v>411</v>
      </c>
      <c r="AG103" s="200" t="s">
        <v>411</v>
      </c>
      <c r="AH103" s="200" t="s">
        <v>411</v>
      </c>
      <c r="AI103" s="200" t="s">
        <v>411</v>
      </c>
      <c r="AJ103" s="200" t="s">
        <v>411</v>
      </c>
      <c r="AK103" s="190" t="s">
        <v>427</v>
      </c>
      <c r="AL103" s="165" t="s">
        <v>414</v>
      </c>
      <c r="AM103" s="255"/>
    </row>
    <row r="104" spans="1:39" s="10" customFormat="1" ht="24.75" customHeight="1" thickBot="1" x14ac:dyDescent="0.25">
      <c r="A104" s="104" t="s">
        <v>126</v>
      </c>
      <c r="B104" s="104" t="s">
        <v>362</v>
      </c>
      <c r="C104" s="112" t="s">
        <v>284</v>
      </c>
      <c r="D104" s="144"/>
      <c r="E104" s="160">
        <v>1.1088000000000001E-3</v>
      </c>
      <c r="F104" s="157">
        <v>5.0080800000000002E-2</v>
      </c>
      <c r="G104" s="200" t="s">
        <v>411</v>
      </c>
      <c r="H104" s="157">
        <v>3.696E-2</v>
      </c>
      <c r="I104" s="157">
        <v>1.848E-3</v>
      </c>
      <c r="J104" s="157">
        <v>5.5440000000000003E-3</v>
      </c>
      <c r="K104" s="157">
        <v>1.2936000000000001E-2</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159"/>
      <c r="AF104" s="200" t="s">
        <v>411</v>
      </c>
      <c r="AG104" s="200" t="s">
        <v>411</v>
      </c>
      <c r="AH104" s="200" t="s">
        <v>411</v>
      </c>
      <c r="AI104" s="200" t="s">
        <v>411</v>
      </c>
      <c r="AJ104" s="200" t="s">
        <v>411</v>
      </c>
      <c r="AK104" s="371">
        <v>92.4</v>
      </c>
      <c r="AL104" s="146" t="s">
        <v>414</v>
      </c>
      <c r="AM104" s="255"/>
    </row>
    <row r="105" spans="1:39" s="10" customFormat="1" ht="24.75" customHeight="1" thickBot="1" x14ac:dyDescent="0.25">
      <c r="A105" s="104" t="s">
        <v>126</v>
      </c>
      <c r="B105" s="104" t="s">
        <v>363</v>
      </c>
      <c r="C105" s="112" t="s">
        <v>285</v>
      </c>
      <c r="D105" s="144"/>
      <c r="E105" s="371">
        <v>9.2440061980560654E-3</v>
      </c>
      <c r="F105" s="371">
        <v>0.15807250598675873</v>
      </c>
      <c r="G105" s="389" t="s">
        <v>411</v>
      </c>
      <c r="H105" s="371">
        <v>0.25883217354556981</v>
      </c>
      <c r="I105" s="371">
        <v>5.1766434709113966E-3</v>
      </c>
      <c r="J105" s="371">
        <v>8.134725454289336E-3</v>
      </c>
      <c r="K105" s="371">
        <v>1.7748491900267643E-2</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159"/>
      <c r="AF105" s="200" t="s">
        <v>411</v>
      </c>
      <c r="AG105" s="200" t="s">
        <v>411</v>
      </c>
      <c r="AH105" s="200" t="s">
        <v>411</v>
      </c>
      <c r="AI105" s="200" t="s">
        <v>411</v>
      </c>
      <c r="AJ105" s="200" t="s">
        <v>411</v>
      </c>
      <c r="AK105" s="371">
        <v>36.976024792224258</v>
      </c>
      <c r="AL105" s="146" t="s">
        <v>414</v>
      </c>
      <c r="AM105" s="255"/>
    </row>
    <row r="106" spans="1:39" s="10" customFormat="1" ht="24.75" customHeight="1" thickBot="1" x14ac:dyDescent="0.25">
      <c r="A106" s="104" t="s">
        <v>126</v>
      </c>
      <c r="B106" s="104" t="s">
        <v>257</v>
      </c>
      <c r="C106" s="112" t="s">
        <v>286</v>
      </c>
      <c r="D106" s="144"/>
      <c r="E106" s="183" t="s">
        <v>425</v>
      </c>
      <c r="F106" s="183" t="s">
        <v>425</v>
      </c>
      <c r="G106" s="200" t="s">
        <v>411</v>
      </c>
      <c r="H106" s="183"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159"/>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100" t="s">
        <v>126</v>
      </c>
      <c r="B107" s="104" t="s">
        <v>364</v>
      </c>
      <c r="C107" s="100" t="s">
        <v>341</v>
      </c>
      <c r="D107" s="144"/>
      <c r="E107" s="193" t="s">
        <v>427</v>
      </c>
      <c r="F107" s="194" t="s">
        <v>427</v>
      </c>
      <c r="G107" s="200" t="s">
        <v>411</v>
      </c>
      <c r="H107" s="194"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159"/>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100" t="s">
        <v>126</v>
      </c>
      <c r="B108" s="104" t="s">
        <v>365</v>
      </c>
      <c r="C108" s="100" t="s">
        <v>342</v>
      </c>
      <c r="D108" s="144"/>
      <c r="E108" s="160">
        <v>7.3179485000000002E-2</v>
      </c>
      <c r="F108" s="157">
        <v>0.73719555000000003</v>
      </c>
      <c r="G108" s="200" t="s">
        <v>411</v>
      </c>
      <c r="H108" s="157">
        <v>1.2151575000000001</v>
      </c>
      <c r="I108" s="157">
        <v>1.350175E-2</v>
      </c>
      <c r="J108" s="157">
        <v>0.162021</v>
      </c>
      <c r="K108" s="157">
        <v>0.62108050000000004</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159"/>
      <c r="AF108" s="200" t="s">
        <v>411</v>
      </c>
      <c r="AG108" s="200" t="s">
        <v>411</v>
      </c>
      <c r="AH108" s="200" t="s">
        <v>411</v>
      </c>
      <c r="AI108" s="200" t="s">
        <v>411</v>
      </c>
      <c r="AJ108" s="200" t="s">
        <v>411</v>
      </c>
      <c r="AK108" s="157">
        <v>5400.7</v>
      </c>
      <c r="AL108" s="146" t="s">
        <v>414</v>
      </c>
      <c r="AM108" s="255"/>
    </row>
    <row r="109" spans="1:39" s="10" customFormat="1" ht="24.75" customHeight="1" thickBot="1" x14ac:dyDescent="0.25">
      <c r="A109" s="100" t="s">
        <v>126</v>
      </c>
      <c r="B109" s="104" t="s">
        <v>366</v>
      </c>
      <c r="C109" s="100" t="s">
        <v>324</v>
      </c>
      <c r="D109" s="144"/>
      <c r="E109" s="183" t="s">
        <v>425</v>
      </c>
      <c r="F109" s="183" t="s">
        <v>425</v>
      </c>
      <c r="G109" s="200" t="s">
        <v>411</v>
      </c>
      <c r="H109" s="183" t="s">
        <v>425</v>
      </c>
      <c r="I109" s="183" t="s">
        <v>425</v>
      </c>
      <c r="J109" s="183" t="s">
        <v>425</v>
      </c>
      <c r="K109" s="183" t="s">
        <v>425</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159"/>
      <c r="AF109" s="200" t="s">
        <v>411</v>
      </c>
      <c r="AG109" s="200" t="s">
        <v>411</v>
      </c>
      <c r="AH109" s="200" t="s">
        <v>411</v>
      </c>
      <c r="AI109" s="200" t="s">
        <v>411</v>
      </c>
      <c r="AJ109" s="200" t="s">
        <v>411</v>
      </c>
      <c r="AK109" s="183" t="s">
        <v>425</v>
      </c>
      <c r="AL109" s="146" t="s">
        <v>414</v>
      </c>
      <c r="AM109" s="255"/>
    </row>
    <row r="110" spans="1:39" s="10" customFormat="1" ht="24.75" customHeight="1" thickBot="1" x14ac:dyDescent="0.25">
      <c r="A110" s="100" t="s">
        <v>126</v>
      </c>
      <c r="B110" s="104" t="s">
        <v>367</v>
      </c>
      <c r="C110" s="100" t="s">
        <v>325</v>
      </c>
      <c r="D110" s="144"/>
      <c r="E110" s="183" t="s">
        <v>425</v>
      </c>
      <c r="F110" s="183" t="s">
        <v>425</v>
      </c>
      <c r="G110" s="200" t="s">
        <v>411</v>
      </c>
      <c r="H110" s="183" t="s">
        <v>425</v>
      </c>
      <c r="I110" s="183" t="s">
        <v>425</v>
      </c>
      <c r="J110" s="183" t="s">
        <v>425</v>
      </c>
      <c r="K110" s="183" t="s">
        <v>425</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159"/>
      <c r="AF110" s="200" t="s">
        <v>411</v>
      </c>
      <c r="AG110" s="200" t="s">
        <v>411</v>
      </c>
      <c r="AH110" s="200" t="s">
        <v>411</v>
      </c>
      <c r="AI110" s="200" t="s">
        <v>411</v>
      </c>
      <c r="AJ110" s="200" t="s">
        <v>411</v>
      </c>
      <c r="AK110" s="200" t="s">
        <v>411</v>
      </c>
      <c r="AL110" s="146" t="s">
        <v>414</v>
      </c>
      <c r="AM110" s="255"/>
    </row>
    <row r="111" spans="1:39" s="10" customFormat="1" ht="24.75" customHeight="1" thickBot="1" x14ac:dyDescent="0.25">
      <c r="A111" s="104" t="s">
        <v>126</v>
      </c>
      <c r="B111" s="104" t="s">
        <v>368</v>
      </c>
      <c r="C111" s="112" t="s">
        <v>287</v>
      </c>
      <c r="D111" s="144"/>
      <c r="E111" s="200" t="s">
        <v>411</v>
      </c>
      <c r="F111" s="200" t="s">
        <v>411</v>
      </c>
      <c r="G111" s="200" t="s">
        <v>411</v>
      </c>
      <c r="H111" s="20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159"/>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57">
        <v>4.1215999999999999</v>
      </c>
      <c r="F112" s="200" t="s">
        <v>411</v>
      </c>
      <c r="G112" s="200" t="s">
        <v>411</v>
      </c>
      <c r="H112" s="157">
        <v>5.7120000000000006</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159"/>
      <c r="AF112" s="200" t="s">
        <v>411</v>
      </c>
      <c r="AG112" s="200" t="s">
        <v>411</v>
      </c>
      <c r="AH112" s="200" t="s">
        <v>411</v>
      </c>
      <c r="AI112" s="200" t="s">
        <v>411</v>
      </c>
      <c r="AJ112" s="200" t="s">
        <v>411</v>
      </c>
      <c r="AK112" s="167">
        <v>67200000</v>
      </c>
      <c r="AL112" s="146" t="s">
        <v>423</v>
      </c>
    </row>
    <row r="113" spans="1:38" s="10" customFormat="1" ht="24.75" customHeight="1" thickBot="1" x14ac:dyDescent="0.25">
      <c r="A113" s="104" t="s">
        <v>136</v>
      </c>
      <c r="B113" s="91" t="s">
        <v>254</v>
      </c>
      <c r="C113" s="114" t="s">
        <v>143</v>
      </c>
      <c r="D113" s="96"/>
      <c r="E113" s="371">
        <v>4.2301586671052256</v>
      </c>
      <c r="F113" s="200" t="s">
        <v>411</v>
      </c>
      <c r="G113" s="200" t="s">
        <v>411</v>
      </c>
      <c r="H113" s="157">
        <v>9.675413433605673</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159"/>
      <c r="AF113" s="200" t="s">
        <v>411</v>
      </c>
      <c r="AG113" s="200" t="s">
        <v>411</v>
      </c>
      <c r="AH113" s="200" t="s">
        <v>411</v>
      </c>
      <c r="AI113" s="200" t="s">
        <v>411</v>
      </c>
      <c r="AJ113" s="200" t="s">
        <v>411</v>
      </c>
      <c r="AK113" s="157">
        <v>7650.68</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159"/>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159"/>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2" t="s">
        <v>304</v>
      </c>
      <c r="D116" s="96"/>
      <c r="E116" s="183" t="s">
        <v>425</v>
      </c>
      <c r="F116" s="200" t="s">
        <v>411</v>
      </c>
      <c r="G116" s="200" t="s">
        <v>411</v>
      </c>
      <c r="H116" s="157">
        <v>4.7724337512325681</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159"/>
      <c r="AF116" s="200" t="s">
        <v>411</v>
      </c>
      <c r="AG116" s="200" t="s">
        <v>411</v>
      </c>
      <c r="AH116" s="200" t="s">
        <v>411</v>
      </c>
      <c r="AI116" s="200" t="s">
        <v>411</v>
      </c>
      <c r="AJ116" s="200" t="s">
        <v>411</v>
      </c>
      <c r="AK116" s="371">
        <v>7650.68</v>
      </c>
      <c r="AL116" s="146" t="s">
        <v>414</v>
      </c>
    </row>
    <row r="117" spans="1:38" s="10" customFormat="1" ht="24.75" customHeight="1" thickBot="1" x14ac:dyDescent="0.25">
      <c r="A117" s="104" t="s">
        <v>136</v>
      </c>
      <c r="B117" s="104" t="s">
        <v>308</v>
      </c>
      <c r="C117" s="112"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159"/>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2"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159"/>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1.9811999999999996E-2</v>
      </c>
      <c r="J119" s="157">
        <v>0.51511200000000001</v>
      </c>
      <c r="K119" s="157">
        <v>0.51511200000000001</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159"/>
      <c r="AF119" s="200" t="s">
        <v>411</v>
      </c>
      <c r="AG119" s="200" t="s">
        <v>411</v>
      </c>
      <c r="AH119" s="200" t="s">
        <v>411</v>
      </c>
      <c r="AI119" s="200" t="s">
        <v>411</v>
      </c>
      <c r="AJ119" s="200" t="s">
        <v>411</v>
      </c>
      <c r="AK119" s="257">
        <v>330200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159"/>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2" t="s">
        <v>311</v>
      </c>
      <c r="D121" s="141"/>
      <c r="E121" s="200" t="s">
        <v>411</v>
      </c>
      <c r="F121" s="157">
        <v>0.283972</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159"/>
      <c r="AF121" s="200" t="s">
        <v>411</v>
      </c>
      <c r="AG121" s="200" t="s">
        <v>411</v>
      </c>
      <c r="AH121" s="200" t="s">
        <v>411</v>
      </c>
      <c r="AI121" s="200" t="s">
        <v>411</v>
      </c>
      <c r="AJ121" s="200" t="s">
        <v>411</v>
      </c>
      <c r="AK121" s="257">
        <v>330200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159"/>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159"/>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159"/>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00" t="s">
        <v>411</v>
      </c>
      <c r="F125" s="371">
        <v>0.788975111996018</v>
      </c>
      <c r="G125" s="20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159"/>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183" t="s">
        <v>425</v>
      </c>
      <c r="F126" s="183" t="s">
        <v>425</v>
      </c>
      <c r="G126" s="183"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159"/>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159"/>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4" t="s">
        <v>242</v>
      </c>
      <c r="C128" s="112" t="s">
        <v>108</v>
      </c>
      <c r="D128" s="96"/>
      <c r="E128" s="183" t="s">
        <v>425</v>
      </c>
      <c r="F128" s="183" t="s">
        <v>425</v>
      </c>
      <c r="G128" s="183"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159"/>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4" t="s">
        <v>343</v>
      </c>
      <c r="C129" s="95" t="s">
        <v>107</v>
      </c>
      <c r="D129" s="96"/>
      <c r="E129" s="183" t="s">
        <v>425</v>
      </c>
      <c r="F129" s="183" t="s">
        <v>425</v>
      </c>
      <c r="G129" s="183" t="s">
        <v>425</v>
      </c>
      <c r="H129" s="183" t="s">
        <v>425</v>
      </c>
      <c r="I129" s="183" t="s">
        <v>425</v>
      </c>
      <c r="J129" s="183" t="s">
        <v>425</v>
      </c>
      <c r="K129" s="183" t="s">
        <v>425</v>
      </c>
      <c r="L129" s="183" t="s">
        <v>425</v>
      </c>
      <c r="M129" s="183" t="s">
        <v>425</v>
      </c>
      <c r="N129" s="183" t="s">
        <v>425</v>
      </c>
      <c r="O129" s="183" t="s">
        <v>425</v>
      </c>
      <c r="P129" s="183" t="s">
        <v>425</v>
      </c>
      <c r="Q129" s="183" t="s">
        <v>425</v>
      </c>
      <c r="R129" s="183" t="s">
        <v>425</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159"/>
      <c r="AF129" s="200" t="s">
        <v>411</v>
      </c>
      <c r="AG129" s="200" t="s">
        <v>411</v>
      </c>
      <c r="AH129" s="200" t="s">
        <v>411</v>
      </c>
      <c r="AI129" s="200" t="s">
        <v>411</v>
      </c>
      <c r="AJ129" s="200" t="s">
        <v>411</v>
      </c>
      <c r="AK129" s="183" t="s">
        <v>425</v>
      </c>
      <c r="AL129" s="146" t="s">
        <v>416</v>
      </c>
    </row>
    <row r="130" spans="1:67" s="10" customFormat="1" ht="24.75" customHeight="1" thickBot="1" x14ac:dyDescent="0.25">
      <c r="A130" s="104" t="s">
        <v>127</v>
      </c>
      <c r="B130" s="104" t="s">
        <v>344</v>
      </c>
      <c r="C130" s="214" t="s">
        <v>345</v>
      </c>
      <c r="D130" s="96"/>
      <c r="E130" s="183" t="s">
        <v>425</v>
      </c>
      <c r="F130" s="183" t="s">
        <v>425</v>
      </c>
      <c r="G130" s="183"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159"/>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4" t="s">
        <v>346</v>
      </c>
      <c r="C131" s="95" t="s">
        <v>158</v>
      </c>
      <c r="D131" s="96"/>
      <c r="E131" s="183" t="s">
        <v>425</v>
      </c>
      <c r="F131" s="183" t="s">
        <v>425</v>
      </c>
      <c r="G131" s="183" t="s">
        <v>425</v>
      </c>
      <c r="H131" s="183" t="s">
        <v>425</v>
      </c>
      <c r="I131" s="183" t="s">
        <v>425</v>
      </c>
      <c r="J131" s="183" t="s">
        <v>425</v>
      </c>
      <c r="K131" s="183" t="s">
        <v>425</v>
      </c>
      <c r="L131" s="183" t="s">
        <v>425</v>
      </c>
      <c r="M131" s="183" t="s">
        <v>425</v>
      </c>
      <c r="N131" s="183" t="s">
        <v>425</v>
      </c>
      <c r="O131" s="183" t="s">
        <v>425</v>
      </c>
      <c r="P131" s="183" t="s">
        <v>425</v>
      </c>
      <c r="Q131" s="183" t="s">
        <v>425</v>
      </c>
      <c r="R131" s="183" t="s">
        <v>425</v>
      </c>
      <c r="S131" s="183" t="s">
        <v>425</v>
      </c>
      <c r="T131" s="183" t="s">
        <v>425</v>
      </c>
      <c r="U131" s="183" t="s">
        <v>425</v>
      </c>
      <c r="V131" s="183" t="s">
        <v>425</v>
      </c>
      <c r="W131" s="183" t="s">
        <v>425</v>
      </c>
      <c r="X131" s="183" t="s">
        <v>425</v>
      </c>
      <c r="Y131" s="183" t="s">
        <v>425</v>
      </c>
      <c r="Z131" s="183" t="s">
        <v>425</v>
      </c>
      <c r="AA131" s="183" t="s">
        <v>425</v>
      </c>
      <c r="AB131" s="183" t="s">
        <v>425</v>
      </c>
      <c r="AC131" s="183" t="s">
        <v>425</v>
      </c>
      <c r="AD131" s="183" t="s">
        <v>425</v>
      </c>
      <c r="AE131" s="159"/>
      <c r="AF131" s="200" t="s">
        <v>411</v>
      </c>
      <c r="AG131" s="200" t="s">
        <v>411</v>
      </c>
      <c r="AH131" s="200" t="s">
        <v>411</v>
      </c>
      <c r="AI131" s="200" t="s">
        <v>411</v>
      </c>
      <c r="AJ131" s="200" t="s">
        <v>411</v>
      </c>
      <c r="AK131" s="183" t="s">
        <v>425</v>
      </c>
      <c r="AL131" s="146" t="s">
        <v>416</v>
      </c>
    </row>
    <row r="132" spans="1:67" s="10" customFormat="1" ht="24.75" customHeight="1" thickBot="1" x14ac:dyDescent="0.25">
      <c r="A132" s="104" t="s">
        <v>127</v>
      </c>
      <c r="B132" s="104" t="s">
        <v>347</v>
      </c>
      <c r="C132" s="95" t="s">
        <v>113</v>
      </c>
      <c r="D132" s="96"/>
      <c r="E132" s="183" t="s">
        <v>425</v>
      </c>
      <c r="F132" s="183" t="s">
        <v>425</v>
      </c>
      <c r="G132" s="183"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159"/>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4" t="s">
        <v>348</v>
      </c>
      <c r="C133" s="95" t="s">
        <v>102</v>
      </c>
      <c r="D133" s="96"/>
      <c r="E133" s="182" t="s">
        <v>424</v>
      </c>
      <c r="F133" s="182" t="s">
        <v>424</v>
      </c>
      <c r="G133" s="18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159"/>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4" t="s">
        <v>349</v>
      </c>
      <c r="C134" s="112" t="s">
        <v>297</v>
      </c>
      <c r="D134" s="96"/>
      <c r="E134" s="200" t="s">
        <v>411</v>
      </c>
      <c r="F134" s="200" t="s">
        <v>411</v>
      </c>
      <c r="G134" s="20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159"/>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183" t="s">
        <v>425</v>
      </c>
      <c r="F135" s="183" t="s">
        <v>425</v>
      </c>
      <c r="G135" s="183"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159"/>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00" t="s">
        <v>411</v>
      </c>
      <c r="F136" s="157">
        <v>4.9199999999999999E-3</v>
      </c>
      <c r="G136" s="200" t="s">
        <v>411</v>
      </c>
      <c r="H136" s="183" t="s">
        <v>425</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159"/>
      <c r="AF136" s="200" t="s">
        <v>411</v>
      </c>
      <c r="AG136" s="200" t="s">
        <v>411</v>
      </c>
      <c r="AH136" s="200" t="s">
        <v>411</v>
      </c>
      <c r="AI136" s="200" t="s">
        <v>411</v>
      </c>
      <c r="AJ136" s="200" t="s">
        <v>411</v>
      </c>
      <c r="AK136" s="157">
        <v>328</v>
      </c>
      <c r="AL136" s="232" t="s">
        <v>480</v>
      </c>
    </row>
    <row r="137" spans="1:67" s="10" customFormat="1" ht="24.75" customHeight="1" thickBot="1" x14ac:dyDescent="0.25">
      <c r="A137" s="104" t="s">
        <v>127</v>
      </c>
      <c r="B137" s="104" t="s">
        <v>115</v>
      </c>
      <c r="C137" s="112" t="s">
        <v>117</v>
      </c>
      <c r="D137" s="96"/>
      <c r="E137" s="200" t="s">
        <v>411</v>
      </c>
      <c r="F137" s="157">
        <v>1.02E-4</v>
      </c>
      <c r="G137" s="20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159"/>
      <c r="AF137" s="200" t="s">
        <v>411</v>
      </c>
      <c r="AG137" s="200" t="s">
        <v>411</v>
      </c>
      <c r="AH137" s="200" t="s">
        <v>411</v>
      </c>
      <c r="AI137" s="200" t="s">
        <v>411</v>
      </c>
      <c r="AJ137" s="200" t="s">
        <v>411</v>
      </c>
      <c r="AK137" s="157">
        <v>6.8</v>
      </c>
      <c r="AL137" s="232" t="s">
        <v>479</v>
      </c>
    </row>
    <row r="138" spans="1:67" s="10" customFormat="1" ht="24.75" customHeight="1" thickBot="1" x14ac:dyDescent="0.25">
      <c r="A138" s="104" t="s">
        <v>127</v>
      </c>
      <c r="B138" s="104" t="s">
        <v>263</v>
      </c>
      <c r="C138" s="112" t="s">
        <v>264</v>
      </c>
      <c r="D138" s="141"/>
      <c r="E138" s="200" t="s">
        <v>411</v>
      </c>
      <c r="F138" s="200" t="s">
        <v>411</v>
      </c>
      <c r="G138" s="20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159"/>
      <c r="AF138" s="200" t="s">
        <v>411</v>
      </c>
      <c r="AG138" s="200" t="s">
        <v>411</v>
      </c>
      <c r="AH138" s="200" t="s">
        <v>411</v>
      </c>
      <c r="AI138" s="200" t="s">
        <v>411</v>
      </c>
      <c r="AJ138" s="200" t="s">
        <v>411</v>
      </c>
      <c r="AK138" s="200" t="s">
        <v>411</v>
      </c>
      <c r="AL138" s="232" t="s">
        <v>447</v>
      </c>
    </row>
    <row r="139" spans="1:67" s="10" customFormat="1" ht="24.75" customHeight="1" thickBot="1" x14ac:dyDescent="0.25">
      <c r="A139" s="104" t="s">
        <v>127</v>
      </c>
      <c r="B139" s="104" t="s">
        <v>244</v>
      </c>
      <c r="C139" s="112" t="s">
        <v>302</v>
      </c>
      <c r="D139" s="141"/>
      <c r="E139" s="183" t="s">
        <v>425</v>
      </c>
      <c r="F139" s="183" t="s">
        <v>425</v>
      </c>
      <c r="G139" s="183"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159"/>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159"/>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129" t="s">
        <v>350</v>
      </c>
      <c r="D141" s="252" t="s">
        <v>314</v>
      </c>
      <c r="E141" s="161">
        <f>SUM(E14:E140)</f>
        <v>21.615571948692285</v>
      </c>
      <c r="F141" s="161">
        <f t="shared" ref="F141:AD141" si="0">SUM(F14:F140)</f>
        <v>35.334244598976376</v>
      </c>
      <c r="G141" s="161">
        <f t="shared" si="0"/>
        <v>1.3974707846864725</v>
      </c>
      <c r="H141" s="161">
        <f t="shared" si="0"/>
        <v>38.785060859036832</v>
      </c>
      <c r="I141" s="161">
        <f t="shared" si="0"/>
        <v>11.493765761203836</v>
      </c>
      <c r="J141" s="161">
        <f t="shared" si="0"/>
        <v>13.260274093090686</v>
      </c>
      <c r="K141" s="161">
        <f t="shared" si="0"/>
        <v>16.789704290350624</v>
      </c>
      <c r="L141" s="161">
        <f t="shared" si="0"/>
        <v>1.2088306318881565</v>
      </c>
      <c r="M141" s="161">
        <f t="shared" si="0"/>
        <v>77.204842171399847</v>
      </c>
      <c r="N141" s="161">
        <f t="shared" si="0"/>
        <v>0.8427818019770339</v>
      </c>
      <c r="O141" s="161">
        <f t="shared" si="0"/>
        <v>0.2156336072306502</v>
      </c>
      <c r="P141" s="161">
        <f t="shared" si="0"/>
        <v>8.2959869756078719E-2</v>
      </c>
      <c r="Q141" s="161">
        <f t="shared" si="0"/>
        <v>3.3579254157220323E-2</v>
      </c>
      <c r="R141" s="161">
        <f t="shared" si="0"/>
        <v>0.40060665025832987</v>
      </c>
      <c r="S141" s="161">
        <f t="shared" si="0"/>
        <v>0.16064086795879609</v>
      </c>
      <c r="T141" s="161">
        <f t="shared" si="0"/>
        <v>0.16225862377500136</v>
      </c>
      <c r="U141" s="161">
        <f t="shared" si="0"/>
        <v>7.317810514419143E-2</v>
      </c>
      <c r="V141" s="161">
        <f t="shared" si="0"/>
        <v>9.1626522601790938</v>
      </c>
      <c r="W141" s="161">
        <f t="shared" si="0"/>
        <v>11.254322329877178</v>
      </c>
      <c r="X141" s="161">
        <f t="shared" si="0"/>
        <v>1.7018510742855568</v>
      </c>
      <c r="Y141" s="161">
        <f t="shared" si="0"/>
        <v>1.583151808577284</v>
      </c>
      <c r="Z141" s="161">
        <f t="shared" si="0"/>
        <v>0.6008431735901032</v>
      </c>
      <c r="AA141" s="161">
        <f t="shared" si="0"/>
        <v>0.99649999645147513</v>
      </c>
      <c r="AB141" s="161">
        <f t="shared" si="0"/>
        <v>4.8821100580792693</v>
      </c>
      <c r="AC141" s="161">
        <f t="shared" si="0"/>
        <v>7.9214165655329585E-2</v>
      </c>
      <c r="AD141" s="161">
        <f t="shared" si="0"/>
        <v>388.87427819854798</v>
      </c>
      <c r="AE141" s="159"/>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59"/>
      <c r="AF142" s="162"/>
      <c r="AG142" s="162"/>
      <c r="AH142" s="162"/>
      <c r="AI142" s="162"/>
      <c r="AJ142" s="162"/>
      <c r="AK142" s="162"/>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244"/>
      <c r="B152" s="245" t="s">
        <v>470</v>
      </c>
      <c r="C152" s="246" t="s">
        <v>471</v>
      </c>
      <c r="D152" s="244" t="s">
        <v>106</v>
      </c>
      <c r="E152" s="164">
        <f>SUM(E$141, E$151, IF(AND(ISNUMBER(SEARCH($B$4,"AT|BE|CH|GB|IE|LT|LU|NL")),SUM(E$143:E$149)&gt;0),SUM(E$143:E$149)-SUM(E$27:E$33),0))</f>
        <v>21.615571948692285</v>
      </c>
      <c r="F152" s="164">
        <f t="shared" ref="F152:AD152" si="1">SUM(F$141, F$151, IF(AND(ISNUMBER(SEARCH($B$4,"AT|BE|CH|GB|IE|LT|LU|NL")),SUM(F$143:F$149)&gt;0),SUM(F$143:F$149)-SUM(F$27:F$33),0))</f>
        <v>35.334244598976376</v>
      </c>
      <c r="G152" s="164">
        <f t="shared" si="1"/>
        <v>1.3974707846864725</v>
      </c>
      <c r="H152" s="164">
        <f t="shared" si="1"/>
        <v>38.785060859036832</v>
      </c>
      <c r="I152" s="164">
        <f t="shared" si="1"/>
        <v>11.493765761203836</v>
      </c>
      <c r="J152" s="164">
        <f t="shared" si="1"/>
        <v>13.260274093090686</v>
      </c>
      <c r="K152" s="164">
        <f t="shared" si="1"/>
        <v>16.789704290350624</v>
      </c>
      <c r="L152" s="164">
        <f t="shared" si="1"/>
        <v>1.2088306318881565</v>
      </c>
      <c r="M152" s="164">
        <f t="shared" si="1"/>
        <v>77.204842171399847</v>
      </c>
      <c r="N152" s="164">
        <f t="shared" si="1"/>
        <v>0.8427818019770339</v>
      </c>
      <c r="O152" s="164">
        <f t="shared" si="1"/>
        <v>0.2156336072306502</v>
      </c>
      <c r="P152" s="164">
        <f t="shared" si="1"/>
        <v>8.2959869756078719E-2</v>
      </c>
      <c r="Q152" s="164">
        <f t="shared" si="1"/>
        <v>3.3579254157220323E-2</v>
      </c>
      <c r="R152" s="164">
        <f t="shared" si="1"/>
        <v>0.40060665025832987</v>
      </c>
      <c r="S152" s="164">
        <f t="shared" si="1"/>
        <v>0.16064086795879609</v>
      </c>
      <c r="T152" s="164">
        <f t="shared" si="1"/>
        <v>0.16225862377500136</v>
      </c>
      <c r="U152" s="164">
        <f t="shared" si="1"/>
        <v>7.317810514419143E-2</v>
      </c>
      <c r="V152" s="164">
        <f t="shared" si="1"/>
        <v>9.1626522601790938</v>
      </c>
      <c r="W152" s="164">
        <f t="shared" si="1"/>
        <v>11.254322329877178</v>
      </c>
      <c r="X152" s="164">
        <f t="shared" si="1"/>
        <v>1.7018510742855568</v>
      </c>
      <c r="Y152" s="164">
        <f t="shared" si="1"/>
        <v>1.583151808577284</v>
      </c>
      <c r="Z152" s="164">
        <f t="shared" si="1"/>
        <v>0.6008431735901032</v>
      </c>
      <c r="AA152" s="164">
        <f t="shared" si="1"/>
        <v>0.99649999645147513</v>
      </c>
      <c r="AB152" s="164">
        <f t="shared" si="1"/>
        <v>4.8821100580792693</v>
      </c>
      <c r="AC152" s="164">
        <f t="shared" si="1"/>
        <v>7.9214165655329585E-2</v>
      </c>
      <c r="AD152" s="164">
        <f t="shared" si="1"/>
        <v>388.87427819854798</v>
      </c>
      <c r="AE152" s="239"/>
      <c r="AF152" s="164"/>
      <c r="AG152" s="164"/>
      <c r="AH152" s="164"/>
      <c r="AI152" s="164"/>
      <c r="AJ152" s="164"/>
      <c r="AK152" s="164"/>
      <c r="AL152" s="149" t="s">
        <v>411</v>
      </c>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21.615571948692285</v>
      </c>
      <c r="F154" s="164">
        <f>SUM(F$141, F$153, -1 * IF(OR($B$6=2005,$B$6&gt;=2020),SUM(F$99:F$122),0), IF(AND(ISNUMBER(SEARCH($B$4,"AT|BE|CH|GB|IE|LT|LU|NL")),SUM(F$143:F$149)&gt;0),SUM(F$143:F$149)-SUM(F$27:F$33),0))</f>
        <v>35.334244598976376</v>
      </c>
      <c r="G154" s="164">
        <f>SUM(G$141, G$153, IF(AND(ISNUMBER(SEARCH($B$4,"AT|BE|CH|GB|IE|LT|LU|NL")),SUM(G$143:G$149)&gt;0),SUM(G$143:G$149)-SUM(G$27:G$33),0))</f>
        <v>1.3974707846864725</v>
      </c>
      <c r="H154" s="164">
        <f>SUM(H$141, H$153, IF(AND(ISNUMBER(SEARCH($B$4,"AT|BE|CH|GB|IE|LT|LU|NL")),SUM(H$143:H$149)&gt;0),SUM(H$143:H$149)-SUM(H$27:H$33),0))</f>
        <v>38.785060859036832</v>
      </c>
      <c r="I154" s="164">
        <f t="shared" ref="I154:AD154" si="2">SUM(I$141, I$153, IF(AND(ISNUMBER(SEARCH($B$4,"AT|BE|CH|GB|IE|LT|LU|NL")),SUM(I$143:I$149)&gt;0),SUM(I$143:I$149)-SUM(I$27:I$33),0))</f>
        <v>11.493765761203836</v>
      </c>
      <c r="J154" s="164">
        <f t="shared" si="2"/>
        <v>13.260274093090686</v>
      </c>
      <c r="K154" s="164">
        <f t="shared" si="2"/>
        <v>16.789704290350624</v>
      </c>
      <c r="L154" s="164">
        <f t="shared" si="2"/>
        <v>1.2088306318881565</v>
      </c>
      <c r="M154" s="164">
        <f t="shared" si="2"/>
        <v>77.204842171399847</v>
      </c>
      <c r="N154" s="164">
        <f t="shared" si="2"/>
        <v>0.8427818019770339</v>
      </c>
      <c r="O154" s="164">
        <f t="shared" si="2"/>
        <v>0.2156336072306502</v>
      </c>
      <c r="P154" s="164">
        <f t="shared" si="2"/>
        <v>8.2959869756078719E-2</v>
      </c>
      <c r="Q154" s="164">
        <f t="shared" si="2"/>
        <v>3.3579254157220323E-2</v>
      </c>
      <c r="R154" s="164">
        <f t="shared" si="2"/>
        <v>0.40060665025832987</v>
      </c>
      <c r="S154" s="164">
        <f t="shared" si="2"/>
        <v>0.16064086795879609</v>
      </c>
      <c r="T154" s="164">
        <f t="shared" si="2"/>
        <v>0.16225862377500136</v>
      </c>
      <c r="U154" s="164">
        <f t="shared" si="2"/>
        <v>7.317810514419143E-2</v>
      </c>
      <c r="V154" s="164">
        <f t="shared" si="2"/>
        <v>9.1626522601790938</v>
      </c>
      <c r="W154" s="164">
        <f t="shared" si="2"/>
        <v>11.254322329877178</v>
      </c>
      <c r="X154" s="164">
        <f t="shared" si="2"/>
        <v>1.7018510742855568</v>
      </c>
      <c r="Y154" s="164">
        <f t="shared" si="2"/>
        <v>1.583151808577284</v>
      </c>
      <c r="Z154" s="164">
        <f t="shared" si="2"/>
        <v>0.6008431735901032</v>
      </c>
      <c r="AA154" s="164">
        <f t="shared" si="2"/>
        <v>0.99649999645147513</v>
      </c>
      <c r="AB154" s="164">
        <f t="shared" si="2"/>
        <v>4.8821100580792693</v>
      </c>
      <c r="AC154" s="164">
        <f t="shared" si="2"/>
        <v>7.9214165655329585E-2</v>
      </c>
      <c r="AD154" s="164">
        <f t="shared" si="2"/>
        <v>388.87427819854798</v>
      </c>
      <c r="AE154" s="247"/>
      <c r="AF154" s="164"/>
      <c r="AG154" s="164"/>
      <c r="AH154" s="164"/>
      <c r="AI154" s="164"/>
      <c r="AJ154" s="164"/>
      <c r="AK154" s="164"/>
      <c r="AL154" s="149" t="s">
        <v>411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154"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155"/>
      <c r="AN159" s="156"/>
      <c r="AO159" s="156"/>
      <c r="AP159" s="156"/>
      <c r="AQ159" s="156"/>
      <c r="AR159" s="156"/>
      <c r="AS159" s="156"/>
      <c r="AT159" s="156"/>
      <c r="AU159" s="156"/>
      <c r="AV159" s="156"/>
      <c r="AW159" s="156"/>
      <c r="AX159" s="156"/>
      <c r="AY159" s="156"/>
      <c r="AZ159" s="156"/>
      <c r="BA159" s="156"/>
      <c r="BB159" s="156"/>
      <c r="BC159" s="156"/>
      <c r="BD159" s="156"/>
      <c r="BE159" s="156"/>
      <c r="BF159" s="156"/>
      <c r="BG159" s="156"/>
      <c r="BH159" s="156"/>
      <c r="BI159" s="156"/>
      <c r="BJ159" s="156"/>
      <c r="BK159" s="156"/>
      <c r="BL159" s="156"/>
      <c r="BM159" s="156"/>
      <c r="BN159" s="156"/>
      <c r="BO159" s="156"/>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24.7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48.75" customHeight="1" x14ac:dyDescent="0.2">
      <c r="A166" s="463" t="s">
        <v>448</v>
      </c>
      <c r="B166" s="463"/>
      <c r="C166" s="463"/>
      <c r="D166" s="463"/>
      <c r="E166" s="463"/>
      <c r="F166" s="463"/>
      <c r="G166" s="463"/>
    </row>
    <row r="167" spans="1:67" s="84" customFormat="1" ht="58.5" customHeight="1" x14ac:dyDescent="0.2">
      <c r="A167" s="463" t="s">
        <v>449</v>
      </c>
      <c r="B167" s="463"/>
      <c r="C167" s="463"/>
      <c r="D167" s="463"/>
      <c r="E167" s="463"/>
      <c r="F167" s="463"/>
      <c r="G167" s="463"/>
    </row>
    <row r="168" spans="1:67" s="84" customFormat="1" ht="24.75" customHeight="1" x14ac:dyDescent="0.2">
      <c r="A168" s="463" t="s">
        <v>450</v>
      </c>
      <c r="B168" s="463"/>
      <c r="C168" s="463"/>
      <c r="D168" s="463"/>
      <c r="E168" s="463"/>
      <c r="F168" s="463"/>
      <c r="G168" s="463"/>
    </row>
    <row r="169" spans="1:67" s="84" customFormat="1" ht="22.5" customHeight="1" x14ac:dyDescent="0.2">
      <c r="A169" s="463" t="s">
        <v>451</v>
      </c>
      <c r="B169" s="463"/>
      <c r="C169" s="463"/>
      <c r="D169" s="463"/>
      <c r="E169" s="463"/>
      <c r="F169" s="463"/>
      <c r="G169" s="463"/>
    </row>
    <row r="170" spans="1:67" s="84" customFormat="1" ht="52.5" customHeight="1" x14ac:dyDescent="0.2">
      <c r="A170" s="463" t="s">
        <v>452</v>
      </c>
      <c r="B170" s="463"/>
      <c r="C170" s="463"/>
      <c r="D170" s="463"/>
      <c r="E170" s="463"/>
      <c r="F170" s="463"/>
      <c r="G170" s="463"/>
    </row>
    <row r="171" spans="1:67" s="84" customFormat="1" ht="12" x14ac:dyDescent="0.2">
      <c r="C171" s="122"/>
    </row>
  </sheetData>
  <mergeCells count="42">
    <mergeCell ref="AH11:AH12"/>
    <mergeCell ref="W10:AD10"/>
    <mergeCell ref="Q10:V10"/>
    <mergeCell ref="M11:M12"/>
    <mergeCell ref="N11:N12"/>
    <mergeCell ref="AC11:AC12"/>
    <mergeCell ref="AD11:AD12"/>
    <mergeCell ref="AF11:AF12"/>
    <mergeCell ref="Q11:Q12"/>
    <mergeCell ref="R11:R12"/>
    <mergeCell ref="S11:S12"/>
    <mergeCell ref="T11:T12"/>
    <mergeCell ref="U11:U12"/>
    <mergeCell ref="V11:V12"/>
    <mergeCell ref="H11:H12"/>
    <mergeCell ref="A170:G170"/>
    <mergeCell ref="A10:A12"/>
    <mergeCell ref="B10:D12"/>
    <mergeCell ref="E10:H10"/>
    <mergeCell ref="A168:G168"/>
    <mergeCell ref="A169:G169"/>
    <mergeCell ref="A166:G166"/>
    <mergeCell ref="E11:E12"/>
    <mergeCell ref="F11:F12"/>
    <mergeCell ref="G11:G12"/>
    <mergeCell ref="A167:G167"/>
    <mergeCell ref="I10:L10"/>
    <mergeCell ref="AF10:AL10"/>
    <mergeCell ref="AJ11:AJ12"/>
    <mergeCell ref="AK11:AK12"/>
    <mergeCell ref="N10:P10"/>
    <mergeCell ref="AL11:AL12"/>
    <mergeCell ref="O11:O12"/>
    <mergeCell ref="P11:P12"/>
    <mergeCell ref="J11:J12"/>
    <mergeCell ref="I11:I12"/>
    <mergeCell ref="W11:W12"/>
    <mergeCell ref="X11:AB11"/>
    <mergeCell ref="AG11:AG12"/>
    <mergeCell ref="K11:K12"/>
    <mergeCell ref="L11:L12"/>
    <mergeCell ref="AI11:AI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2881"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22882"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1">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30" style="32"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2007</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2007</v>
      </c>
      <c r="B10" s="464" t="s">
        <v>351</v>
      </c>
      <c r="C10" s="465"/>
      <c r="D10" s="466"/>
      <c r="E10" s="458" t="s">
        <v>54</v>
      </c>
      <c r="F10" s="470"/>
      <c r="G10" s="470"/>
      <c r="H10" s="471"/>
      <c r="I10" s="458" t="s">
        <v>49</v>
      </c>
      <c r="J10" s="459"/>
      <c r="K10" s="459"/>
      <c r="L10" s="460"/>
      <c r="M10" s="208" t="s">
        <v>55</v>
      </c>
      <c r="N10" s="458" t="s">
        <v>50</v>
      </c>
      <c r="O10" s="459"/>
      <c r="P10" s="461"/>
      <c r="Q10" s="458" t="s">
        <v>273</v>
      </c>
      <c r="R10" s="459"/>
      <c r="S10" s="459"/>
      <c r="T10" s="459"/>
      <c r="U10" s="459"/>
      <c r="V10" s="461"/>
      <c r="W10" s="458" t="s">
        <v>151</v>
      </c>
      <c r="X10" s="459"/>
      <c r="Y10" s="459"/>
      <c r="Z10" s="459"/>
      <c r="AA10" s="459"/>
      <c r="AB10" s="459"/>
      <c r="AC10" s="459"/>
      <c r="AD10" s="461"/>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67"/>
      <c r="C11" s="468"/>
      <c r="D11" s="469"/>
      <c r="E11" s="426" t="s">
        <v>146</v>
      </c>
      <c r="F11" s="426" t="s">
        <v>27</v>
      </c>
      <c r="G11" s="426" t="s">
        <v>147</v>
      </c>
      <c r="H11" s="426" t="s">
        <v>148</v>
      </c>
      <c r="I11" s="426" t="s">
        <v>149</v>
      </c>
      <c r="J11" s="462" t="s">
        <v>150</v>
      </c>
      <c r="K11" s="462" t="s">
        <v>274</v>
      </c>
      <c r="L11" s="430" t="s">
        <v>374</v>
      </c>
      <c r="M11" s="426" t="s">
        <v>26</v>
      </c>
      <c r="N11" s="462" t="s">
        <v>28</v>
      </c>
      <c r="O11" s="462" t="s">
        <v>29</v>
      </c>
      <c r="P11" s="462" t="s">
        <v>30</v>
      </c>
      <c r="Q11" s="462" t="s">
        <v>32</v>
      </c>
      <c r="R11" s="462" t="s">
        <v>33</v>
      </c>
      <c r="S11" s="462" t="s">
        <v>34</v>
      </c>
      <c r="T11" s="462" t="s">
        <v>35</v>
      </c>
      <c r="U11" s="462" t="s">
        <v>36</v>
      </c>
      <c r="V11" s="462" t="s">
        <v>37</v>
      </c>
      <c r="W11" s="426" t="s">
        <v>298</v>
      </c>
      <c r="X11" s="442" t="s">
        <v>46</v>
      </c>
      <c r="Y11" s="443"/>
      <c r="Z11" s="443"/>
      <c r="AA11" s="443"/>
      <c r="AB11" s="444"/>
      <c r="AC11" s="462" t="s">
        <v>31</v>
      </c>
      <c r="AD11" s="462"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67"/>
      <c r="C12" s="468"/>
      <c r="D12" s="469"/>
      <c r="E12" s="427"/>
      <c r="F12" s="427"/>
      <c r="G12" s="427"/>
      <c r="H12" s="427"/>
      <c r="I12" s="427"/>
      <c r="J12" s="427"/>
      <c r="K12" s="427"/>
      <c r="L12" s="431"/>
      <c r="M12" s="427"/>
      <c r="N12" s="427"/>
      <c r="O12" s="427"/>
      <c r="P12" s="427"/>
      <c r="Q12" s="427"/>
      <c r="R12" s="427"/>
      <c r="S12" s="427"/>
      <c r="T12" s="427"/>
      <c r="U12" s="427"/>
      <c r="V12" s="427"/>
      <c r="W12" s="427"/>
      <c r="X12" s="43" t="s">
        <v>10</v>
      </c>
      <c r="Y12" s="43" t="s">
        <v>8</v>
      </c>
      <c r="Z12" s="43" t="s">
        <v>9</v>
      </c>
      <c r="AA12" s="43" t="s">
        <v>48</v>
      </c>
      <c r="AB12" s="43" t="s">
        <v>38</v>
      </c>
      <c r="AC12" s="427"/>
      <c r="AD12" s="472"/>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209" t="s">
        <v>41</v>
      </c>
      <c r="B13" s="209" t="s">
        <v>42</v>
      </c>
      <c r="C13" s="210" t="s">
        <v>43</v>
      </c>
      <c r="D13" s="209" t="s">
        <v>315</v>
      </c>
      <c r="E13" s="209" t="s">
        <v>330</v>
      </c>
      <c r="F13" s="209" t="s">
        <v>137</v>
      </c>
      <c r="G13" s="209" t="s">
        <v>330</v>
      </c>
      <c r="H13" s="209" t="s">
        <v>137</v>
      </c>
      <c r="I13" s="209" t="s">
        <v>137</v>
      </c>
      <c r="J13" s="209" t="s">
        <v>137</v>
      </c>
      <c r="K13" s="209" t="s">
        <v>137</v>
      </c>
      <c r="L13" s="209" t="s">
        <v>137</v>
      </c>
      <c r="M13" s="209" t="s">
        <v>137</v>
      </c>
      <c r="N13" s="209" t="s">
        <v>138</v>
      </c>
      <c r="O13" s="209" t="s">
        <v>138</v>
      </c>
      <c r="P13" s="209" t="s">
        <v>138</v>
      </c>
      <c r="Q13" s="209" t="s">
        <v>138</v>
      </c>
      <c r="R13" s="209" t="s">
        <v>138</v>
      </c>
      <c r="S13" s="209" t="s">
        <v>138</v>
      </c>
      <c r="T13" s="209" t="s">
        <v>138</v>
      </c>
      <c r="U13" s="209" t="s">
        <v>138</v>
      </c>
      <c r="V13" s="209" t="s">
        <v>138</v>
      </c>
      <c r="W13" s="209" t="s">
        <v>275</v>
      </c>
      <c r="X13" s="209" t="s">
        <v>138</v>
      </c>
      <c r="Y13" s="209" t="s">
        <v>138</v>
      </c>
      <c r="Z13" s="209" t="s">
        <v>138</v>
      </c>
      <c r="AA13" s="209" t="s">
        <v>138</v>
      </c>
      <c r="AB13" s="209" t="s">
        <v>138</v>
      </c>
      <c r="AC13" s="209" t="s">
        <v>39</v>
      </c>
      <c r="AD13" s="209" t="s">
        <v>39</v>
      </c>
      <c r="AE13" s="71"/>
      <c r="AF13" s="64" t="s">
        <v>18</v>
      </c>
      <c r="AG13" s="64" t="s">
        <v>18</v>
      </c>
      <c r="AH13" s="64" t="s">
        <v>18</v>
      </c>
      <c r="AI13" s="64" t="s">
        <v>18</v>
      </c>
      <c r="AJ13" s="64" t="s">
        <v>18</v>
      </c>
      <c r="AK13" s="64"/>
      <c r="AL13" s="65"/>
    </row>
    <row r="14" spans="1:67" s="12" customFormat="1" ht="24.75" customHeight="1" thickBot="1" x14ac:dyDescent="0.25">
      <c r="A14" s="104" t="s">
        <v>12</v>
      </c>
      <c r="B14" s="104" t="s">
        <v>160</v>
      </c>
      <c r="C14" s="112" t="s">
        <v>153</v>
      </c>
      <c r="D14" s="96"/>
      <c r="E14" s="157">
        <v>1.3933631489361702</v>
      </c>
      <c r="F14" s="157">
        <v>4.4635051063829791E-2</v>
      </c>
      <c r="G14" s="256">
        <v>0.17785418408510639</v>
      </c>
      <c r="H14" s="183" t="s">
        <v>425</v>
      </c>
      <c r="I14" s="157">
        <v>2.0366114893617025E-2</v>
      </c>
      <c r="J14" s="157">
        <v>1.4844404255319152E-2</v>
      </c>
      <c r="K14" s="157">
        <v>1.123245106382979E-2</v>
      </c>
      <c r="L14" s="157">
        <v>6.5102290638297878E-4</v>
      </c>
      <c r="M14" s="175">
        <v>0.16002743829787233</v>
      </c>
      <c r="N14" s="157">
        <v>4.7174232872340431E-3</v>
      </c>
      <c r="O14" s="157">
        <v>1.4834190585106383E-3</v>
      </c>
      <c r="P14" s="157">
        <v>3.9570528085106386E-3</v>
      </c>
      <c r="Q14" s="157">
        <v>5.8497855319148938E-3</v>
      </c>
      <c r="R14" s="157">
        <v>1.8563344485106382E-3</v>
      </c>
      <c r="S14" s="157">
        <v>3.7294123810212767E-3</v>
      </c>
      <c r="T14" s="157">
        <v>6.900126219851066E-2</v>
      </c>
      <c r="U14" s="157">
        <v>6.6300802042553193E-3</v>
      </c>
      <c r="V14" s="157">
        <v>2.4935859031914896E-2</v>
      </c>
      <c r="W14" s="157">
        <v>1.0905319148936171E-3</v>
      </c>
      <c r="X14" s="157">
        <v>1.5169840000000003E-5</v>
      </c>
      <c r="Y14" s="157">
        <v>4.280062E-5</v>
      </c>
      <c r="Z14" s="157">
        <v>3.0068790000000002E-5</v>
      </c>
      <c r="AA14" s="157">
        <v>2.3419412170212764E-4</v>
      </c>
      <c r="AB14" s="157">
        <v>3.2223337170212763E-4</v>
      </c>
      <c r="AC14" s="183" t="s">
        <v>425</v>
      </c>
      <c r="AD14" s="183" t="s">
        <v>425</v>
      </c>
      <c r="AE14" s="159"/>
      <c r="AF14" s="167">
        <v>1117.063829787234</v>
      </c>
      <c r="AG14" s="180" t="s">
        <v>424</v>
      </c>
      <c r="AH14" s="167">
        <v>27089</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180" t="s">
        <v>424</v>
      </c>
      <c r="F15" s="180" t="s">
        <v>424</v>
      </c>
      <c r="G15" s="180" t="s">
        <v>424</v>
      </c>
      <c r="H15" s="180"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159"/>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180" t="s">
        <v>424</v>
      </c>
      <c r="F16" s="180" t="s">
        <v>424</v>
      </c>
      <c r="G16" s="180" t="s">
        <v>424</v>
      </c>
      <c r="H16" s="180"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159"/>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75">
        <v>8.598477964072436E-2</v>
      </c>
      <c r="F17" s="175">
        <v>2.0730641064147782E-2</v>
      </c>
      <c r="G17" s="175">
        <v>1.5643608133504839E-2</v>
      </c>
      <c r="H17" s="219" t="s">
        <v>425</v>
      </c>
      <c r="I17" s="157">
        <v>3.1261683266116478E-3</v>
      </c>
      <c r="J17" s="157">
        <v>3.2545838215918966E-3</v>
      </c>
      <c r="K17" s="157">
        <v>3.3544625399098676E-3</v>
      </c>
      <c r="L17" s="157">
        <v>6.6438416945591736E-4</v>
      </c>
      <c r="M17" s="175">
        <v>3.9490352687812758E-2</v>
      </c>
      <c r="N17" s="177">
        <v>1.9245594395159321E-3</v>
      </c>
      <c r="O17" s="177">
        <v>2.6687284754604113E-5</v>
      </c>
      <c r="P17" s="177">
        <v>5.4713642170309284E-4</v>
      </c>
      <c r="Q17" s="177">
        <v>1.3789668115445116E-4</v>
      </c>
      <c r="R17" s="177">
        <v>2.1260251591993895E-4</v>
      </c>
      <c r="S17" s="177">
        <v>2.6238723503202275E-4</v>
      </c>
      <c r="T17" s="177">
        <v>1.9619409823737623E-4</v>
      </c>
      <c r="U17" s="177">
        <v>7.7033393854439438E-5</v>
      </c>
      <c r="V17" s="177">
        <v>4.8339022652327951E-3</v>
      </c>
      <c r="W17" s="177">
        <v>3.3768523358071486E-3</v>
      </c>
      <c r="X17" s="177">
        <v>7.4155933230597921E-4</v>
      </c>
      <c r="Y17" s="177">
        <v>1.5672586318509346E-3</v>
      </c>
      <c r="Z17" s="177">
        <v>4.2114943850582638E-4</v>
      </c>
      <c r="AA17" s="177">
        <v>3.7108956811999399E-4</v>
      </c>
      <c r="AB17" s="176">
        <f>SUM(X17:AA17)</f>
        <v>3.1010569707827342E-3</v>
      </c>
      <c r="AC17" s="176">
        <v>8.8464007653060337E-6</v>
      </c>
      <c r="AD17" s="176">
        <v>2.4256260162935903E-3</v>
      </c>
      <c r="AE17" s="159"/>
      <c r="AF17" s="167">
        <v>48.303247484340368</v>
      </c>
      <c r="AG17" s="167">
        <v>14.268388331138766</v>
      </c>
      <c r="AH17" s="167">
        <v>793.74030405365875</v>
      </c>
      <c r="AI17" s="181" t="s">
        <v>424</v>
      </c>
      <c r="AJ17" s="196" t="s">
        <v>411</v>
      </c>
      <c r="AK17" s="196" t="s">
        <v>411</v>
      </c>
      <c r="AL17" s="146" t="s">
        <v>18</v>
      </c>
    </row>
    <row r="18" spans="1:39" s="10" customFormat="1" ht="24.75" customHeight="1" thickBot="1" x14ac:dyDescent="0.25">
      <c r="A18" s="104" t="s">
        <v>122</v>
      </c>
      <c r="B18" s="104" t="s">
        <v>164</v>
      </c>
      <c r="C18" s="112" t="s">
        <v>277</v>
      </c>
      <c r="D18" s="96"/>
      <c r="E18" s="217" t="s">
        <v>424</v>
      </c>
      <c r="F18" s="217" t="s">
        <v>424</v>
      </c>
      <c r="G18" s="217" t="s">
        <v>424</v>
      </c>
      <c r="H18" s="217" t="s">
        <v>424</v>
      </c>
      <c r="I18" s="217" t="s">
        <v>424</v>
      </c>
      <c r="J18" s="217" t="s">
        <v>424</v>
      </c>
      <c r="K18" s="217" t="s">
        <v>424</v>
      </c>
      <c r="L18" s="217" t="s">
        <v>424</v>
      </c>
      <c r="M18" s="217" t="s">
        <v>424</v>
      </c>
      <c r="N18" s="217" t="s">
        <v>424</v>
      </c>
      <c r="O18" s="217" t="s">
        <v>424</v>
      </c>
      <c r="P18" s="217" t="s">
        <v>424</v>
      </c>
      <c r="Q18" s="217" t="s">
        <v>424</v>
      </c>
      <c r="R18" s="217" t="s">
        <v>424</v>
      </c>
      <c r="S18" s="217" t="s">
        <v>424</v>
      </c>
      <c r="T18" s="217" t="s">
        <v>424</v>
      </c>
      <c r="U18" s="217" t="s">
        <v>424</v>
      </c>
      <c r="V18" s="217" t="s">
        <v>424</v>
      </c>
      <c r="W18" s="217" t="s">
        <v>424</v>
      </c>
      <c r="X18" s="217" t="s">
        <v>424</v>
      </c>
      <c r="Y18" s="217" t="s">
        <v>424</v>
      </c>
      <c r="Z18" s="217" t="s">
        <v>424</v>
      </c>
      <c r="AA18" s="217" t="s">
        <v>424</v>
      </c>
      <c r="AB18" s="217" t="s">
        <v>424</v>
      </c>
      <c r="AC18" s="217" t="s">
        <v>424</v>
      </c>
      <c r="AD18" s="217" t="s">
        <v>424</v>
      </c>
      <c r="AE18" s="159"/>
      <c r="AF18" s="180" t="s">
        <v>424</v>
      </c>
      <c r="AG18" s="196" t="s">
        <v>411</v>
      </c>
      <c r="AH18" s="180" t="s">
        <v>424</v>
      </c>
      <c r="AI18" s="196" t="s">
        <v>411</v>
      </c>
      <c r="AJ18" s="196" t="s">
        <v>411</v>
      </c>
      <c r="AK18" s="196" t="s">
        <v>411</v>
      </c>
      <c r="AL18" s="146" t="s">
        <v>18</v>
      </c>
    </row>
    <row r="19" spans="1:39" s="10" customFormat="1" ht="24.75" customHeight="1" thickBot="1" x14ac:dyDescent="0.25">
      <c r="A19" s="104" t="s">
        <v>122</v>
      </c>
      <c r="B19" s="104" t="s">
        <v>165</v>
      </c>
      <c r="C19" s="112" t="s">
        <v>58</v>
      </c>
      <c r="D19" s="96"/>
      <c r="E19" s="190" t="s">
        <v>427</v>
      </c>
      <c r="F19" s="190" t="s">
        <v>427</v>
      </c>
      <c r="G19" s="190" t="s">
        <v>427</v>
      </c>
      <c r="H19" s="183" t="s">
        <v>425</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90" t="s">
        <v>427</v>
      </c>
      <c r="Y19" s="183" t="s">
        <v>425</v>
      </c>
      <c r="Z19" s="183" t="s">
        <v>425</v>
      </c>
      <c r="AA19" s="183" t="s">
        <v>425</v>
      </c>
      <c r="AB19" s="183" t="s">
        <v>425</v>
      </c>
      <c r="AC19" s="183" t="s">
        <v>425</v>
      </c>
      <c r="AD19" s="183" t="s">
        <v>425</v>
      </c>
      <c r="AE19" s="159"/>
      <c r="AF19" s="191" t="s">
        <v>427</v>
      </c>
      <c r="AG19" s="191" t="s">
        <v>427</v>
      </c>
      <c r="AH19" s="184" t="s">
        <v>425</v>
      </c>
      <c r="AI19" s="181" t="s">
        <v>424</v>
      </c>
      <c r="AJ19" s="196" t="s">
        <v>411</v>
      </c>
      <c r="AK19" s="196" t="s">
        <v>411</v>
      </c>
      <c r="AL19" s="146" t="s">
        <v>18</v>
      </c>
    </row>
    <row r="20" spans="1:39" s="10" customFormat="1" ht="24.75" customHeight="1" thickBot="1" x14ac:dyDescent="0.25">
      <c r="A20" s="104" t="s">
        <v>122</v>
      </c>
      <c r="B20" s="104" t="s">
        <v>166</v>
      </c>
      <c r="C20" s="112" t="s">
        <v>59</v>
      </c>
      <c r="D20" s="96"/>
      <c r="E20" s="217" t="s">
        <v>424</v>
      </c>
      <c r="F20" s="217" t="s">
        <v>424</v>
      </c>
      <c r="G20" s="217" t="s">
        <v>424</v>
      </c>
      <c r="H20" s="217" t="s">
        <v>424</v>
      </c>
      <c r="I20" s="217" t="s">
        <v>424</v>
      </c>
      <c r="J20" s="217" t="s">
        <v>424</v>
      </c>
      <c r="K20" s="217" t="s">
        <v>424</v>
      </c>
      <c r="L20" s="217" t="s">
        <v>424</v>
      </c>
      <c r="M20" s="217" t="s">
        <v>424</v>
      </c>
      <c r="N20" s="217" t="s">
        <v>424</v>
      </c>
      <c r="O20" s="217" t="s">
        <v>424</v>
      </c>
      <c r="P20" s="217" t="s">
        <v>424</v>
      </c>
      <c r="Q20" s="217" t="s">
        <v>424</v>
      </c>
      <c r="R20" s="217" t="s">
        <v>424</v>
      </c>
      <c r="S20" s="217" t="s">
        <v>424</v>
      </c>
      <c r="T20" s="217" t="s">
        <v>424</v>
      </c>
      <c r="U20" s="217" t="s">
        <v>424</v>
      </c>
      <c r="V20" s="217" t="s">
        <v>424</v>
      </c>
      <c r="W20" s="217" t="s">
        <v>424</v>
      </c>
      <c r="X20" s="217" t="s">
        <v>424</v>
      </c>
      <c r="Y20" s="217" t="s">
        <v>424</v>
      </c>
      <c r="Z20" s="217" t="s">
        <v>424</v>
      </c>
      <c r="AA20" s="217" t="s">
        <v>424</v>
      </c>
      <c r="AB20" s="217" t="s">
        <v>424</v>
      </c>
      <c r="AC20" s="199" t="s">
        <v>411</v>
      </c>
      <c r="AD20" s="199" t="s">
        <v>411</v>
      </c>
      <c r="AE20" s="159"/>
      <c r="AF20" s="196" t="s">
        <v>411</v>
      </c>
      <c r="AG20" s="196" t="s">
        <v>411</v>
      </c>
      <c r="AH20" s="184" t="s">
        <v>425</v>
      </c>
      <c r="AI20" s="196" t="s">
        <v>411</v>
      </c>
      <c r="AJ20" s="196" t="s">
        <v>411</v>
      </c>
      <c r="AK20" s="196" t="s">
        <v>411</v>
      </c>
      <c r="AL20" s="146" t="s">
        <v>18</v>
      </c>
    </row>
    <row r="21" spans="1:39" s="10" customFormat="1" ht="24.75" customHeight="1" thickBot="1" x14ac:dyDescent="0.25">
      <c r="A21" s="104" t="s">
        <v>122</v>
      </c>
      <c r="B21" s="104" t="s">
        <v>167</v>
      </c>
      <c r="C21" s="112" t="s">
        <v>60</v>
      </c>
      <c r="D21" s="96"/>
      <c r="E21" s="157">
        <v>9.8995344040221228E-2</v>
      </c>
      <c r="F21" s="157">
        <v>5.103258297442648E-3</v>
      </c>
      <c r="G21" s="157">
        <v>2.0580358841347855E-3</v>
      </c>
      <c r="H21" s="183" t="s">
        <v>425</v>
      </c>
      <c r="I21" s="157">
        <v>1.2036902924319139E-3</v>
      </c>
      <c r="J21" s="157">
        <v>1.2129509719456812E-3</v>
      </c>
      <c r="K21" s="157">
        <v>1.1982047400727392E-3</v>
      </c>
      <c r="L21" s="157">
        <v>6.4740098681982989E-5</v>
      </c>
      <c r="M21" s="175">
        <v>7.4890951902112077E-2</v>
      </c>
      <c r="N21" s="157">
        <v>2.2546926581963031E-4</v>
      </c>
      <c r="O21" s="157">
        <v>3.9409801705671825E-6</v>
      </c>
      <c r="P21" s="157">
        <v>2.4957555575860497E-4</v>
      </c>
      <c r="Q21" s="157">
        <v>3.0360014573773444E-4</v>
      </c>
      <c r="R21" s="157">
        <v>1.3798988591894417E-4</v>
      </c>
      <c r="S21" s="157">
        <v>7.8666314578548725E-5</v>
      </c>
      <c r="T21" s="157">
        <v>1.9481708535006184E-3</v>
      </c>
      <c r="U21" s="157">
        <v>2.7951795494233884E-5</v>
      </c>
      <c r="V21" s="157">
        <v>2.071840912890476E-4</v>
      </c>
      <c r="W21" s="157">
        <v>1.4782443234137288E-3</v>
      </c>
      <c r="X21" s="157">
        <v>9.9350110468736415E-5</v>
      </c>
      <c r="Y21" s="157">
        <v>1.203879145595113E-4</v>
      </c>
      <c r="Z21" s="157">
        <v>6.3968624874615791E-5</v>
      </c>
      <c r="AA21" s="157">
        <v>3.9961713487906173E-5</v>
      </c>
      <c r="AB21" s="157">
        <v>3.2366836339076967E-4</v>
      </c>
      <c r="AC21" s="157">
        <v>2.8708106492678951E-7</v>
      </c>
      <c r="AD21" s="157">
        <v>7.8715775867022926E-5</v>
      </c>
      <c r="AE21" s="159"/>
      <c r="AF21" s="167">
        <v>6.4588572099419714</v>
      </c>
      <c r="AG21" s="167">
        <v>0.46303397568837013</v>
      </c>
      <c r="AH21" s="167">
        <v>2456.8843220779222</v>
      </c>
      <c r="AI21" s="181" t="s">
        <v>424</v>
      </c>
      <c r="AJ21" s="196" t="s">
        <v>411</v>
      </c>
      <c r="AK21" s="196" t="s">
        <v>411</v>
      </c>
      <c r="AL21" s="146" t="s">
        <v>18</v>
      </c>
    </row>
    <row r="22" spans="1:39" s="10" customFormat="1" ht="24.75" customHeight="1" thickBot="1" x14ac:dyDescent="0.25">
      <c r="A22" s="104" t="s">
        <v>122</v>
      </c>
      <c r="B22" s="104" t="s">
        <v>168</v>
      </c>
      <c r="C22" s="112" t="s">
        <v>299</v>
      </c>
      <c r="D22" s="96"/>
      <c r="E22" s="388">
        <v>1.2102476092600001</v>
      </c>
      <c r="F22" s="388">
        <v>1.4670000000000001E-2</v>
      </c>
      <c r="G22" s="388">
        <v>0.40809791379000004</v>
      </c>
      <c r="H22" s="387" t="s">
        <v>425</v>
      </c>
      <c r="I22" s="190" t="s">
        <v>427</v>
      </c>
      <c r="J22" s="190" t="s">
        <v>427</v>
      </c>
      <c r="K22" s="190" t="s">
        <v>427</v>
      </c>
      <c r="L22" s="190" t="s">
        <v>427</v>
      </c>
      <c r="M22" s="388">
        <v>1.2819632428000001</v>
      </c>
      <c r="N22" s="388">
        <v>7.987000000000001E-2</v>
      </c>
      <c r="O22" s="388">
        <v>6.5200000000000006E-3</v>
      </c>
      <c r="P22" s="388">
        <v>3.9935000000000005E-2</v>
      </c>
      <c r="Q22" s="388">
        <v>2.1597499999999999E-2</v>
      </c>
      <c r="R22" s="388">
        <v>3.3415E-2</v>
      </c>
      <c r="S22" s="388">
        <v>5.2730499999999993E-2</v>
      </c>
      <c r="T22" s="388">
        <v>3.9935000000000005E-2</v>
      </c>
      <c r="U22" s="388">
        <v>2.0619499999999999E-2</v>
      </c>
      <c r="V22" s="388">
        <v>0.34555999999999998</v>
      </c>
      <c r="W22" s="388">
        <v>3.3414999999999999E-3</v>
      </c>
      <c r="X22" s="388">
        <v>5.2974999999999993E-5</v>
      </c>
      <c r="Y22" s="388">
        <v>2.2819999999999999E-4</v>
      </c>
      <c r="Z22" s="388">
        <v>6.2755000000000005E-5</v>
      </c>
      <c r="AA22" s="388">
        <v>3.5045000000000001E-5</v>
      </c>
      <c r="AB22" s="388">
        <v>3.7897499999999998E-4</v>
      </c>
      <c r="AC22" s="388">
        <v>3.7489999999999997E-3</v>
      </c>
      <c r="AD22" s="388">
        <v>8.3944999999999992E-2</v>
      </c>
      <c r="AE22" s="159"/>
      <c r="AF22" s="372" t="s">
        <v>411</v>
      </c>
      <c r="AG22" s="372" t="s">
        <v>411</v>
      </c>
      <c r="AH22" s="372" t="s">
        <v>411</v>
      </c>
      <c r="AI22" s="372" t="s">
        <v>411</v>
      </c>
      <c r="AJ22" s="196" t="s">
        <v>411</v>
      </c>
      <c r="AK22" s="167" t="s">
        <v>516</v>
      </c>
      <c r="AL22" s="146" t="s">
        <v>498</v>
      </c>
    </row>
    <row r="23" spans="1:39" s="10" customFormat="1" ht="24.75" customHeight="1" thickBot="1" x14ac:dyDescent="0.25">
      <c r="A23" s="104" t="s">
        <v>129</v>
      </c>
      <c r="B23" s="104"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159"/>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4"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159"/>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4" t="s">
        <v>170</v>
      </c>
      <c r="C25" s="112"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159"/>
      <c r="AF25" s="180" t="s">
        <v>424</v>
      </c>
      <c r="AG25" s="180" t="s">
        <v>424</v>
      </c>
      <c r="AH25" s="180" t="s">
        <v>424</v>
      </c>
      <c r="AI25" s="180" t="s">
        <v>424</v>
      </c>
      <c r="AJ25" s="180" t="s">
        <v>424</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159"/>
      <c r="AF26" s="180" t="s">
        <v>424</v>
      </c>
      <c r="AG26" s="180" t="s">
        <v>424</v>
      </c>
      <c r="AH26" s="180" t="s">
        <v>424</v>
      </c>
      <c r="AI26" s="180" t="s">
        <v>424</v>
      </c>
      <c r="AJ26" s="180" t="s">
        <v>424</v>
      </c>
      <c r="AK26" s="196" t="s">
        <v>411</v>
      </c>
      <c r="AL26" s="146" t="s">
        <v>18</v>
      </c>
    </row>
    <row r="27" spans="1:39" s="10" customFormat="1" ht="24.75" customHeight="1" thickBot="1" x14ac:dyDescent="0.25">
      <c r="A27" s="104" t="s">
        <v>131</v>
      </c>
      <c r="B27" s="104" t="s">
        <v>171</v>
      </c>
      <c r="C27" s="112" t="s">
        <v>61</v>
      </c>
      <c r="D27" s="96"/>
      <c r="E27" s="388">
        <v>1.7294799497142859</v>
      </c>
      <c r="F27" s="388">
        <v>3.3446867382857142</v>
      </c>
      <c r="G27" s="388">
        <v>0.40900000000000003</v>
      </c>
      <c r="H27" s="388">
        <v>0.3624821074285714</v>
      </c>
      <c r="I27" s="388">
        <v>8.7365325714285711E-3</v>
      </c>
      <c r="J27" s="388">
        <v>8.7365325714285711E-3</v>
      </c>
      <c r="K27" s="388">
        <v>8.7365325714285711E-3</v>
      </c>
      <c r="L27" s="388">
        <v>9.8160000000000001E-4</v>
      </c>
      <c r="M27" s="388">
        <v>20.859284210285711</v>
      </c>
      <c r="N27" s="388">
        <v>4.0396074285714283E-2</v>
      </c>
      <c r="O27" s="388">
        <v>4.6138415085714285E-3</v>
      </c>
      <c r="P27" s="185" t="s">
        <v>425</v>
      </c>
      <c r="Q27" s="185" t="s">
        <v>425</v>
      </c>
      <c r="R27" s="388">
        <v>6.6756250971428581E-3</v>
      </c>
      <c r="S27" s="388">
        <v>1.7788155497142858E-2</v>
      </c>
      <c r="T27" s="388">
        <v>5.5154966171428567E-3</v>
      </c>
      <c r="U27" s="388">
        <v>8.1799999999999996E-5</v>
      </c>
      <c r="V27" s="388">
        <v>0.92458981257142858</v>
      </c>
      <c r="W27" s="185" t="s">
        <v>425</v>
      </c>
      <c r="X27" s="388">
        <v>2.3799631149714283E-3</v>
      </c>
      <c r="Y27" s="388">
        <v>2.92435E-3</v>
      </c>
      <c r="Z27" s="388">
        <v>1.8687131149714288E-3</v>
      </c>
      <c r="AA27" s="388">
        <v>3.2265931149714285E-3</v>
      </c>
      <c r="AB27" s="388">
        <v>1.0399619344914285E-2</v>
      </c>
      <c r="AC27" s="187" t="s">
        <v>425</v>
      </c>
      <c r="AD27" s="187" t="s">
        <v>425</v>
      </c>
      <c r="AE27" s="173"/>
      <c r="AF27" s="167">
        <v>18323.199999999997</v>
      </c>
      <c r="AG27" s="197" t="s">
        <v>411</v>
      </c>
      <c r="AH27" s="167">
        <v>1172</v>
      </c>
      <c r="AI27" s="180" t="s">
        <v>424</v>
      </c>
      <c r="AJ27" s="197" t="s">
        <v>411</v>
      </c>
      <c r="AK27" s="198" t="s">
        <v>411</v>
      </c>
      <c r="AL27" s="146" t="s">
        <v>18</v>
      </c>
    </row>
    <row r="28" spans="1:39" s="10" customFormat="1" ht="24.75" customHeight="1" thickBot="1" x14ac:dyDescent="0.25">
      <c r="A28" s="104" t="s">
        <v>131</v>
      </c>
      <c r="B28" s="104" t="s">
        <v>172</v>
      </c>
      <c r="C28" s="112" t="s">
        <v>154</v>
      </c>
      <c r="D28" s="96"/>
      <c r="E28" s="388">
        <v>0.64236261631660729</v>
      </c>
      <c r="F28" s="388">
        <v>5.8613206088236419E-2</v>
      </c>
      <c r="G28" s="388">
        <v>3.3357109155906908E-2</v>
      </c>
      <c r="H28" s="388">
        <v>4.7653013079867009E-4</v>
      </c>
      <c r="I28" s="403">
        <v>5.8136675957437753E-2</v>
      </c>
      <c r="J28" s="403">
        <v>5.8136675957437753E-2</v>
      </c>
      <c r="K28" s="388">
        <v>5.8136675957437753E-2</v>
      </c>
      <c r="L28" s="388">
        <v>3.1975171776590768E-2</v>
      </c>
      <c r="M28" s="388">
        <v>0.3245170190738943</v>
      </c>
      <c r="N28" s="388">
        <v>7.4338700404592534E-2</v>
      </c>
      <c r="O28" s="388">
        <v>4.1458121379484296E-4</v>
      </c>
      <c r="P28" s="185" t="s">
        <v>425</v>
      </c>
      <c r="Q28" s="185" t="s">
        <v>425</v>
      </c>
      <c r="R28" s="388">
        <v>1.4295903923960103E-3</v>
      </c>
      <c r="S28" s="388">
        <v>1.0102438772931805E-3</v>
      </c>
      <c r="T28" s="388">
        <v>4.1934651510282971E-4</v>
      </c>
      <c r="U28" s="388">
        <v>4.7653013079867008E-6</v>
      </c>
      <c r="V28" s="388">
        <v>8.2820936732808853E-2</v>
      </c>
      <c r="W28" s="185" t="s">
        <v>425</v>
      </c>
      <c r="X28" s="388">
        <v>1.1484376152247949E-3</v>
      </c>
      <c r="Y28" s="388">
        <v>1.2866313531564092E-3</v>
      </c>
      <c r="Z28" s="388">
        <v>1.0102438772931807E-3</v>
      </c>
      <c r="AA28" s="388">
        <v>1.0721927942970077E-3</v>
      </c>
      <c r="AB28" s="388">
        <v>4.5175056399713925E-3</v>
      </c>
      <c r="AC28" s="185" t="s">
        <v>425</v>
      </c>
      <c r="AD28" s="185" t="s">
        <v>425</v>
      </c>
      <c r="AE28" s="173"/>
      <c r="AF28" s="167">
        <v>2027.7877906326387</v>
      </c>
      <c r="AG28" s="197" t="s">
        <v>411</v>
      </c>
      <c r="AH28" s="174">
        <v>0</v>
      </c>
      <c r="AI28" s="180" t="s">
        <v>424</v>
      </c>
      <c r="AJ28" s="197" t="s">
        <v>411</v>
      </c>
      <c r="AK28" s="198" t="s">
        <v>411</v>
      </c>
      <c r="AL28" s="146" t="s">
        <v>18</v>
      </c>
    </row>
    <row r="29" spans="1:39" s="10" customFormat="1" ht="24.75" customHeight="1" thickBot="1" x14ac:dyDescent="0.25">
      <c r="A29" s="104" t="s">
        <v>131</v>
      </c>
      <c r="B29" s="104" t="s">
        <v>173</v>
      </c>
      <c r="C29" s="112" t="s">
        <v>155</v>
      </c>
      <c r="D29" s="96"/>
      <c r="E29" s="388">
        <v>4.1314051018262292</v>
      </c>
      <c r="F29" s="388">
        <v>0.14328572607489812</v>
      </c>
      <c r="G29" s="388">
        <v>0.11144445361380964</v>
      </c>
      <c r="H29" s="388">
        <v>3.1841272461088474E-3</v>
      </c>
      <c r="I29" s="403">
        <v>8.7563499267993311E-2</v>
      </c>
      <c r="J29" s="403">
        <v>8.7563499267993311E-2</v>
      </c>
      <c r="K29" s="388">
        <v>8.7563499267993311E-2</v>
      </c>
      <c r="L29" s="388">
        <v>4.6408654612036457E-2</v>
      </c>
      <c r="M29" s="388">
        <v>0.97115881006319826</v>
      </c>
      <c r="N29" s="388">
        <v>0.15379334598705729</v>
      </c>
      <c r="O29" s="388">
        <v>1.3850953520573484E-3</v>
      </c>
      <c r="P29" s="185" t="s">
        <v>425</v>
      </c>
      <c r="Q29" s="185" t="s">
        <v>425</v>
      </c>
      <c r="R29" s="388">
        <v>4.7761908691632705E-3</v>
      </c>
      <c r="S29" s="388">
        <v>3.3751748808753777E-3</v>
      </c>
      <c r="T29" s="388">
        <v>1.4010159882878927E-3</v>
      </c>
      <c r="U29" s="388">
        <v>1.5920636230544235E-5</v>
      </c>
      <c r="V29" s="388">
        <v>0.27670065768685881</v>
      </c>
      <c r="W29" s="185" t="s">
        <v>425</v>
      </c>
      <c r="X29" s="388">
        <v>5.572222680690482E-4</v>
      </c>
      <c r="Y29" s="388">
        <v>3.3751748808753782E-3</v>
      </c>
      <c r="Z29" s="388">
        <v>3.7731907866389836E-3</v>
      </c>
      <c r="AA29" s="388">
        <v>8.6767467456466088E-4</v>
      </c>
      <c r="AB29" s="388">
        <v>8.5732626101480709E-3</v>
      </c>
      <c r="AC29" s="185" t="s">
        <v>425</v>
      </c>
      <c r="AD29" s="185" t="s">
        <v>425</v>
      </c>
      <c r="AE29" s="173"/>
      <c r="AF29" s="167">
        <v>6774.7388215081855</v>
      </c>
      <c r="AG29" s="197" t="s">
        <v>411</v>
      </c>
      <c r="AH29" s="174">
        <v>0</v>
      </c>
      <c r="AI29" s="180" t="s">
        <v>424</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5" t="s">
        <v>425</v>
      </c>
      <c r="AD30" s="185" t="s">
        <v>425</v>
      </c>
      <c r="AE30" s="173"/>
      <c r="AF30" s="183" t="s">
        <v>425</v>
      </c>
      <c r="AG30" s="197" t="s">
        <v>411</v>
      </c>
      <c r="AH30" s="183" t="s">
        <v>425</v>
      </c>
      <c r="AI30" s="180" t="s">
        <v>424</v>
      </c>
      <c r="AJ30" s="197" t="s">
        <v>411</v>
      </c>
      <c r="AK30" s="198" t="s">
        <v>411</v>
      </c>
      <c r="AL30" s="146" t="s">
        <v>18</v>
      </c>
      <c r="AM30" s="44"/>
    </row>
    <row r="31" spans="1:39" s="10" customFormat="1" ht="24.75" customHeight="1" thickBot="1" x14ac:dyDescent="0.25">
      <c r="A31" s="104" t="s">
        <v>131</v>
      </c>
      <c r="B31" s="104" t="s">
        <v>175</v>
      </c>
      <c r="C31" s="112" t="s">
        <v>63</v>
      </c>
      <c r="D31" s="96"/>
      <c r="E31" s="199" t="s">
        <v>411</v>
      </c>
      <c r="F31" s="388">
        <v>1.033436</v>
      </c>
      <c r="G31" s="199" t="s">
        <v>411</v>
      </c>
      <c r="H31" s="199" t="s">
        <v>411</v>
      </c>
      <c r="I31" s="199" t="s">
        <v>411</v>
      </c>
      <c r="J31" s="199" t="s">
        <v>411</v>
      </c>
      <c r="K31" s="199" t="s">
        <v>411</v>
      </c>
      <c r="L31" s="199" t="s">
        <v>411</v>
      </c>
      <c r="M31" s="199" t="s">
        <v>411</v>
      </c>
      <c r="N31" s="199" t="s">
        <v>411</v>
      </c>
      <c r="O31" s="199" t="s">
        <v>411</v>
      </c>
      <c r="P31" s="199" t="s">
        <v>411</v>
      </c>
      <c r="Q31" s="199" t="s">
        <v>411</v>
      </c>
      <c r="R31" s="199" t="s">
        <v>411</v>
      </c>
      <c r="S31" s="199" t="s">
        <v>411</v>
      </c>
      <c r="T31" s="199" t="s">
        <v>411</v>
      </c>
      <c r="U31" s="199" t="s">
        <v>411</v>
      </c>
      <c r="V31" s="199" t="s">
        <v>411</v>
      </c>
      <c r="W31" s="185" t="s">
        <v>425</v>
      </c>
      <c r="X31" s="185" t="s">
        <v>425</v>
      </c>
      <c r="Y31" s="185" t="s">
        <v>425</v>
      </c>
      <c r="Z31" s="185" t="s">
        <v>425</v>
      </c>
      <c r="AA31" s="185" t="s">
        <v>425</v>
      </c>
      <c r="AB31" s="199" t="s">
        <v>411</v>
      </c>
      <c r="AC31" s="185" t="s">
        <v>425</v>
      </c>
      <c r="AD31" s="185" t="s">
        <v>425</v>
      </c>
      <c r="AE31" s="173"/>
      <c r="AF31" s="192" t="s">
        <v>427</v>
      </c>
      <c r="AG31" s="197" t="s">
        <v>411</v>
      </c>
      <c r="AH31" s="197" t="s">
        <v>411</v>
      </c>
      <c r="AI31" s="197" t="s">
        <v>411</v>
      </c>
      <c r="AJ31" s="197" t="s">
        <v>411</v>
      </c>
      <c r="AK31" s="198" t="s">
        <v>411</v>
      </c>
      <c r="AL31" s="146" t="s">
        <v>18</v>
      </c>
    </row>
    <row r="32" spans="1:39" s="10" customFormat="1" ht="24.75" customHeight="1" thickBot="1" x14ac:dyDescent="0.25">
      <c r="A32" s="104" t="s">
        <v>131</v>
      </c>
      <c r="B32" s="104" t="s">
        <v>176</v>
      </c>
      <c r="C32" s="112" t="s">
        <v>64</v>
      </c>
      <c r="D32" s="96"/>
      <c r="E32" s="199" t="s">
        <v>411</v>
      </c>
      <c r="F32" s="199" t="s">
        <v>411</v>
      </c>
      <c r="G32" s="199" t="s">
        <v>411</v>
      </c>
      <c r="H32" s="199" t="s">
        <v>411</v>
      </c>
      <c r="I32" s="388">
        <v>8.4374379999999985E-2</v>
      </c>
      <c r="J32" s="388">
        <v>0.16404643999999996</v>
      </c>
      <c r="K32" s="394">
        <v>0.20770406400000002</v>
      </c>
      <c r="L32" s="394">
        <v>8.4374379999999985E-3</v>
      </c>
      <c r="M32" s="199" t="s">
        <v>411</v>
      </c>
      <c r="N32" s="183" t="s">
        <v>425</v>
      </c>
      <c r="O32" s="183" t="s">
        <v>425</v>
      </c>
      <c r="P32" s="183" t="s">
        <v>425</v>
      </c>
      <c r="Q32" s="183" t="s">
        <v>425</v>
      </c>
      <c r="R32" s="183" t="s">
        <v>425</v>
      </c>
      <c r="S32" s="183" t="s">
        <v>425</v>
      </c>
      <c r="T32" s="183" t="s">
        <v>425</v>
      </c>
      <c r="U32" s="183" t="s">
        <v>425</v>
      </c>
      <c r="V32" s="183" t="s">
        <v>425</v>
      </c>
      <c r="W32" s="199" t="s">
        <v>411</v>
      </c>
      <c r="X32" s="185" t="s">
        <v>425</v>
      </c>
      <c r="Y32" s="185" t="s">
        <v>425</v>
      </c>
      <c r="Z32" s="185" t="s">
        <v>425</v>
      </c>
      <c r="AA32" s="185" t="s">
        <v>425</v>
      </c>
      <c r="AB32" s="185" t="s">
        <v>425</v>
      </c>
      <c r="AC32" s="185" t="s">
        <v>425</v>
      </c>
      <c r="AD32" s="185" t="s">
        <v>425</v>
      </c>
      <c r="AE32" s="173"/>
      <c r="AF32" s="197" t="s">
        <v>411</v>
      </c>
      <c r="AG32" s="197" t="s">
        <v>411</v>
      </c>
      <c r="AH32" s="197" t="s">
        <v>411</v>
      </c>
      <c r="AI32" s="197"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394">
        <v>4.1860869999999994E-2</v>
      </c>
      <c r="J33" s="394">
        <v>7.6994900000000005E-2</v>
      </c>
      <c r="K33" s="394">
        <v>0.10260795</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173"/>
      <c r="AF33" s="197" t="s">
        <v>411</v>
      </c>
      <c r="AG33" s="197" t="s">
        <v>411</v>
      </c>
      <c r="AH33" s="197" t="s">
        <v>411</v>
      </c>
      <c r="AI33" s="197" t="s">
        <v>411</v>
      </c>
      <c r="AJ33" s="197" t="s">
        <v>411</v>
      </c>
      <c r="AK33" s="186" t="s">
        <v>425</v>
      </c>
      <c r="AL33" s="232" t="s">
        <v>434</v>
      </c>
    </row>
    <row r="34" spans="1:38" s="10" customFormat="1" ht="24.75" customHeight="1" thickBot="1" x14ac:dyDescent="0.25">
      <c r="A34" s="104" t="s">
        <v>129</v>
      </c>
      <c r="B34" s="104" t="s">
        <v>178</v>
      </c>
      <c r="C34" s="112" t="s">
        <v>66</v>
      </c>
      <c r="D34" s="96"/>
      <c r="E34" s="176">
        <v>0.19562606917353031</v>
      </c>
      <c r="F34" s="176">
        <v>1.7359946978185419E-2</v>
      </c>
      <c r="G34" s="388">
        <v>2.6133253515547941E-3</v>
      </c>
      <c r="H34" s="176">
        <v>2.6133253515547942E-5</v>
      </c>
      <c r="I34" s="176">
        <v>5.1146510451858121E-3</v>
      </c>
      <c r="J34" s="176">
        <v>5.3759835803412906E-3</v>
      </c>
      <c r="K34" s="176">
        <v>5.6746493348046965E-3</v>
      </c>
      <c r="L34" s="187" t="s">
        <v>425</v>
      </c>
      <c r="M34" s="176">
        <v>3.9946544659480422E-2</v>
      </c>
      <c r="N34" s="187" t="s">
        <v>425</v>
      </c>
      <c r="O34" s="176">
        <v>3.733321930792563E-5</v>
      </c>
      <c r="P34" s="187" t="s">
        <v>425</v>
      </c>
      <c r="Q34" s="187" t="s">
        <v>425</v>
      </c>
      <c r="R34" s="176">
        <v>1.8666609653962817E-4</v>
      </c>
      <c r="S34" s="176">
        <v>6.3466472823473568E-3</v>
      </c>
      <c r="T34" s="176">
        <v>2.6133253515547942E-4</v>
      </c>
      <c r="U34" s="176">
        <v>3.733321930792563E-5</v>
      </c>
      <c r="V34" s="176">
        <v>3.7333219307925632E-3</v>
      </c>
      <c r="W34" s="187" t="s">
        <v>425</v>
      </c>
      <c r="X34" s="176">
        <v>1.119996579237769E-4</v>
      </c>
      <c r="Y34" s="176">
        <v>1.8666609653962817E-4</v>
      </c>
      <c r="Z34" s="187" t="s">
        <v>425</v>
      </c>
      <c r="AA34" s="187" t="s">
        <v>425</v>
      </c>
      <c r="AB34" s="187" t="s">
        <v>425</v>
      </c>
      <c r="AC34" s="206" t="s">
        <v>411</v>
      </c>
      <c r="AD34" s="206" t="s">
        <v>411</v>
      </c>
      <c r="AE34" s="159"/>
      <c r="AF34" s="371">
        <v>160.53284302408022</v>
      </c>
      <c r="AG34" s="372" t="s">
        <v>411</v>
      </c>
      <c r="AH34" s="372" t="s">
        <v>411</v>
      </c>
      <c r="AI34" s="372" t="s">
        <v>411</v>
      </c>
      <c r="AJ34" s="372"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159"/>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2.9407253777444346E-2</v>
      </c>
      <c r="F36" s="176">
        <v>7.1277969682171196E-4</v>
      </c>
      <c r="G36" s="400">
        <v>2.8511187872868483E-3</v>
      </c>
      <c r="H36" s="183" t="s">
        <v>425</v>
      </c>
      <c r="I36" s="176">
        <v>4.3581387177098961E-4</v>
      </c>
      <c r="J36" s="176">
        <v>4.3581387177098961E-4</v>
      </c>
      <c r="K36" s="176">
        <v>4.3581387177098961E-4</v>
      </c>
      <c r="L36" s="176">
        <v>1.3510230024900679E-4</v>
      </c>
      <c r="M36" s="176">
        <v>1.5640423061687851E-3</v>
      </c>
      <c r="N36" s="176">
        <v>5.2949348906755746E-5</v>
      </c>
      <c r="O36" s="176">
        <v>4.0730268389812114E-6</v>
      </c>
      <c r="P36" s="176">
        <v>1.2219080516943633E-5</v>
      </c>
      <c r="Q36" s="176">
        <v>1.6292107355924846E-5</v>
      </c>
      <c r="R36" s="176">
        <v>2.0365134194906058E-5</v>
      </c>
      <c r="S36" s="176">
        <v>3.5842636183034662E-4</v>
      </c>
      <c r="T36" s="176">
        <v>4.0730268389812114E-4</v>
      </c>
      <c r="U36" s="176">
        <v>4.0730268389812116E-5</v>
      </c>
      <c r="V36" s="176">
        <v>4.8876322067774531E-4</v>
      </c>
      <c r="W36" s="176">
        <v>5.2949348906755746E-5</v>
      </c>
      <c r="X36" s="176">
        <v>8.146053677962423E-7</v>
      </c>
      <c r="Y36" s="176">
        <v>4.0730268389812114E-6</v>
      </c>
      <c r="Z36" s="176">
        <v>4.0730268389812114E-6</v>
      </c>
      <c r="AA36" s="176">
        <v>4.0730268389812115E-7</v>
      </c>
      <c r="AB36" s="176">
        <v>9.3679617296567871E-6</v>
      </c>
      <c r="AC36" s="176">
        <v>3.2584214711849691E-5</v>
      </c>
      <c r="AD36" s="176">
        <v>1.5477501988128604E-5</v>
      </c>
      <c r="AE36" s="159"/>
      <c r="AF36" s="371">
        <v>17.514015407619208</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159"/>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159"/>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0.29584522629669263</v>
      </c>
      <c r="F39" s="175">
        <v>0.53915173046223375</v>
      </c>
      <c r="G39" s="175">
        <v>7.429930988215791E-2</v>
      </c>
      <c r="H39" s="175">
        <v>1.6750000000000001E-3</v>
      </c>
      <c r="I39" s="175">
        <v>0.2764717559714705</v>
      </c>
      <c r="J39" s="175">
        <v>0.28231005268611942</v>
      </c>
      <c r="K39" s="175">
        <v>0.29436943694139789</v>
      </c>
      <c r="L39" s="175">
        <v>7.6698815145915131E-2</v>
      </c>
      <c r="M39" s="175">
        <v>5.0525820228254199E-2</v>
      </c>
      <c r="N39" s="175">
        <v>5.2662678964868696E-2</v>
      </c>
      <c r="O39" s="175">
        <v>2.188132142782187E-2</v>
      </c>
      <c r="P39" s="175">
        <v>1.4579556533620911E-3</v>
      </c>
      <c r="Q39" s="175">
        <v>7.0302240075523421E-4</v>
      </c>
      <c r="R39" s="175">
        <v>4.0464671589958992E-2</v>
      </c>
      <c r="S39" s="175">
        <v>1.1272709538915661E-2</v>
      </c>
      <c r="T39" s="175">
        <v>3.9891512449005536E-3</v>
      </c>
      <c r="U39" s="175">
        <v>1.0115476594765461E-3</v>
      </c>
      <c r="V39" s="175">
        <v>0.87040162046941638</v>
      </c>
      <c r="W39" s="175">
        <v>0.17863885160451518</v>
      </c>
      <c r="X39" s="175">
        <v>1.8924675022907334E-2</v>
      </c>
      <c r="Y39" s="175">
        <v>2.9619285732775499E-2</v>
      </c>
      <c r="Z39" s="175">
        <v>9.5087745953380733E-3</v>
      </c>
      <c r="AA39" s="175">
        <v>7.5853233445720945E-3</v>
      </c>
      <c r="AB39" s="175">
        <v>6.5638058695592999E-2</v>
      </c>
      <c r="AC39" s="175">
        <v>8.4327309919012342E-3</v>
      </c>
      <c r="AD39" s="175">
        <v>8.2212770982125604E-3</v>
      </c>
      <c r="AE39" s="159"/>
      <c r="AF39" s="167">
        <v>127.79136690647482</v>
      </c>
      <c r="AG39" s="167">
        <v>47.769179325499188</v>
      </c>
      <c r="AH39" s="167">
        <v>1298</v>
      </c>
      <c r="AI39" s="167">
        <v>1675</v>
      </c>
      <c r="AJ39" s="200" t="s">
        <v>411</v>
      </c>
      <c r="AK39" s="196" t="s">
        <v>411</v>
      </c>
      <c r="AL39" s="146" t="s">
        <v>18</v>
      </c>
    </row>
    <row r="40" spans="1:38" s="10" customFormat="1" ht="24.75" customHeight="1" thickBot="1" x14ac:dyDescent="0.25">
      <c r="A40" s="104" t="s">
        <v>129</v>
      </c>
      <c r="B40" s="104" t="s">
        <v>184</v>
      </c>
      <c r="C40" s="112" t="s">
        <v>355</v>
      </c>
      <c r="D40" s="96"/>
      <c r="E40" s="183" t="s">
        <v>425</v>
      </c>
      <c r="F40" s="183" t="s">
        <v>425</v>
      </c>
      <c r="G40" s="183" t="s">
        <v>425</v>
      </c>
      <c r="H40" s="183" t="s">
        <v>425</v>
      </c>
      <c r="I40" s="183" t="s">
        <v>425</v>
      </c>
      <c r="J40" s="183" t="s">
        <v>425</v>
      </c>
      <c r="K40" s="183" t="s">
        <v>425</v>
      </c>
      <c r="L40" s="183" t="s">
        <v>425</v>
      </c>
      <c r="M40" s="183"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159"/>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1.2762815467660267</v>
      </c>
      <c r="F41" s="175">
        <v>8.8312686323683973</v>
      </c>
      <c r="G41" s="175">
        <v>0.37139177596254902</v>
      </c>
      <c r="H41" s="175">
        <v>0.1169246615075953</v>
      </c>
      <c r="I41" s="175">
        <v>10.864717059329321</v>
      </c>
      <c r="J41" s="175">
        <v>11.157530289481226</v>
      </c>
      <c r="K41" s="175">
        <v>11.745831823827267</v>
      </c>
      <c r="L41" s="175">
        <v>1.0845701404413872</v>
      </c>
      <c r="M41" s="175">
        <v>59.214360227381292</v>
      </c>
      <c r="N41" s="399">
        <v>0.40697803452517434</v>
      </c>
      <c r="O41" s="399">
        <v>0.19010323861302186</v>
      </c>
      <c r="P41" s="399">
        <v>9.7541946345657809E-3</v>
      </c>
      <c r="Q41" s="399">
        <v>3.3073630467182575E-3</v>
      </c>
      <c r="R41" s="175">
        <v>0.33750139462596729</v>
      </c>
      <c r="S41" s="175">
        <v>9.0029835153816754E-2</v>
      </c>
      <c r="T41" s="175">
        <v>3.0450517530094583E-2</v>
      </c>
      <c r="U41" s="175">
        <v>1.8870340188210565E-2</v>
      </c>
      <c r="V41" s="175">
        <v>7.5031078654222796</v>
      </c>
      <c r="W41" s="175">
        <v>11.789442779688546</v>
      </c>
      <c r="X41" s="175">
        <v>1.7901702084933602</v>
      </c>
      <c r="Y41" s="175">
        <v>1.6535367513566446</v>
      </c>
      <c r="Z41" s="175">
        <v>0.62625338687780641</v>
      </c>
      <c r="AA41" s="175">
        <v>1.0482475414588706</v>
      </c>
      <c r="AB41" s="175">
        <v>5.1182078881866815</v>
      </c>
      <c r="AC41" s="175">
        <v>7.311923378236361E-2</v>
      </c>
      <c r="AD41" s="175">
        <v>1.7118240970669722E-2</v>
      </c>
      <c r="AE41" s="159"/>
      <c r="AF41" s="178">
        <v>1743.5750453807202</v>
      </c>
      <c r="AG41" s="178">
        <v>95.538358650998376</v>
      </c>
      <c r="AH41" s="178">
        <v>8750</v>
      </c>
      <c r="AI41" s="178">
        <v>14612</v>
      </c>
      <c r="AJ41" s="200" t="s">
        <v>411</v>
      </c>
      <c r="AK41" s="196" t="s">
        <v>411</v>
      </c>
      <c r="AL41" s="146" t="s">
        <v>18</v>
      </c>
    </row>
    <row r="42" spans="1:38" s="10" customFormat="1" ht="24.75" customHeight="1" thickBot="1" x14ac:dyDescent="0.25">
      <c r="A42" s="104" t="s">
        <v>129</v>
      </c>
      <c r="B42" s="104" t="s">
        <v>186</v>
      </c>
      <c r="C42" s="112" t="s">
        <v>68</v>
      </c>
      <c r="D42" s="96"/>
      <c r="E42" s="183" t="s">
        <v>425</v>
      </c>
      <c r="F42" s="183" t="s">
        <v>425</v>
      </c>
      <c r="G42" s="183" t="s">
        <v>425</v>
      </c>
      <c r="H42" s="183" t="s">
        <v>425</v>
      </c>
      <c r="I42" s="183" t="s">
        <v>425</v>
      </c>
      <c r="J42" s="183" t="s">
        <v>425</v>
      </c>
      <c r="K42" s="183" t="s">
        <v>425</v>
      </c>
      <c r="L42" s="183" t="s">
        <v>425</v>
      </c>
      <c r="M42" s="183"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159"/>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0.1395118575056318</v>
      </c>
      <c r="F43" s="175">
        <v>4.7785886752148191E-2</v>
      </c>
      <c r="G43" s="175">
        <v>0.17568925386292686</v>
      </c>
      <c r="H43" s="175">
        <v>0</v>
      </c>
      <c r="I43" s="175">
        <v>2.2204775864264992E-2</v>
      </c>
      <c r="J43" s="175">
        <v>2.401510656983586E-2</v>
      </c>
      <c r="K43" s="175">
        <v>2.5352643590949839E-2</v>
      </c>
      <c r="L43" s="175">
        <v>1.6662594653584152E-3</v>
      </c>
      <c r="M43" s="175">
        <v>0.2187981920656844</v>
      </c>
      <c r="N43" s="175">
        <v>2.5860437628154591E-2</v>
      </c>
      <c r="O43" s="175">
        <v>3.4965239082454508E-4</v>
      </c>
      <c r="P43" s="175">
        <v>1.6438926514926605E-3</v>
      </c>
      <c r="Q43" s="175">
        <v>9.10778820661926E-4</v>
      </c>
      <c r="R43" s="175">
        <v>2.8987473313621466E-3</v>
      </c>
      <c r="S43" s="175">
        <v>3.4378982989596136E-3</v>
      </c>
      <c r="T43" s="175">
        <v>6.2777518837388796E-3</v>
      </c>
      <c r="U43" s="175">
        <v>4.2315127382952858E-4</v>
      </c>
      <c r="V43" s="175">
        <v>3.9718151234476133E-2</v>
      </c>
      <c r="W43" s="175">
        <v>3.9652953376365783E-2</v>
      </c>
      <c r="X43" s="175">
        <v>8.69499387248307E-3</v>
      </c>
      <c r="Y43" s="175">
        <v>1.1258681442388082E-2</v>
      </c>
      <c r="Z43" s="175">
        <v>4.5300145805401686E-3</v>
      </c>
      <c r="AA43" s="175">
        <v>3.5363833348378338E-3</v>
      </c>
      <c r="AB43" s="175">
        <v>2.802007323024916E-2</v>
      </c>
      <c r="AC43" s="175">
        <v>1.2511451638311713E-4</v>
      </c>
      <c r="AD43" s="175">
        <v>3.2483045869083606E-2</v>
      </c>
      <c r="AE43" s="159"/>
      <c r="AF43" s="157">
        <v>30.213416617632447</v>
      </c>
      <c r="AG43" s="157">
        <v>191.07671730199675</v>
      </c>
      <c r="AH43" s="157">
        <v>1313.6524314512276</v>
      </c>
      <c r="AI43" s="180" t="s">
        <v>424</v>
      </c>
      <c r="AJ43" s="200" t="s">
        <v>411</v>
      </c>
      <c r="AK43" s="196" t="s">
        <v>411</v>
      </c>
      <c r="AL43" s="146" t="s">
        <v>18</v>
      </c>
    </row>
    <row r="44" spans="1:38" s="10" customFormat="1" ht="24.75" customHeight="1" thickBot="1" x14ac:dyDescent="0.25">
      <c r="A44" s="104" t="s">
        <v>129</v>
      </c>
      <c r="B44" s="104" t="s">
        <v>188</v>
      </c>
      <c r="C44" s="112" t="s">
        <v>70</v>
      </c>
      <c r="D44" s="96"/>
      <c r="E44" s="344">
        <v>1.2200122566999485</v>
      </c>
      <c r="F44" s="344">
        <v>0.93476493359422252</v>
      </c>
      <c r="G44" s="344">
        <v>2.814985278817965E-2</v>
      </c>
      <c r="H44" s="344">
        <v>2.9166170082628668E-4</v>
      </c>
      <c r="I44" s="344">
        <v>8.0598792387531315E-2</v>
      </c>
      <c r="J44" s="344">
        <v>8.0598792387531315E-2</v>
      </c>
      <c r="K44" s="344">
        <v>8.0598792387531315E-2</v>
      </c>
      <c r="L44" s="344">
        <v>3.9689387972827894E-2</v>
      </c>
      <c r="M44" s="344">
        <v>2.6161506760366038</v>
      </c>
      <c r="N44" s="344">
        <v>8.8242692414263357E-2</v>
      </c>
      <c r="O44" s="344">
        <v>3.8686063421827831E-7</v>
      </c>
      <c r="P44" s="345" t="s">
        <v>425</v>
      </c>
      <c r="Q44" s="345" t="s">
        <v>425</v>
      </c>
      <c r="R44" s="344">
        <v>1.9343031710913919E-6</v>
      </c>
      <c r="S44" s="344">
        <v>6.5766307817107327E-5</v>
      </c>
      <c r="T44" s="344">
        <v>2.7080244395279488E-6</v>
      </c>
      <c r="U44" s="344">
        <v>3.8686063421827831E-7</v>
      </c>
      <c r="V44" s="344">
        <v>3.868606342182783E-5</v>
      </c>
      <c r="W44" s="345" t="s">
        <v>425</v>
      </c>
      <c r="X44" s="344">
        <v>1.196235515751507E-6</v>
      </c>
      <c r="Y44" s="344">
        <v>1.8986495579947197E-6</v>
      </c>
      <c r="Z44" s="345" t="s">
        <v>425</v>
      </c>
      <c r="AA44" s="345" t="s">
        <v>425</v>
      </c>
      <c r="AB44" s="345" t="s">
        <v>425</v>
      </c>
      <c r="AC44" s="345" t="s">
        <v>425</v>
      </c>
      <c r="AD44" s="345" t="s">
        <v>425</v>
      </c>
      <c r="AE44" s="159"/>
      <c r="AF44" s="346">
        <v>1658.1519278893206</v>
      </c>
      <c r="AG44" s="348" t="s">
        <v>411</v>
      </c>
      <c r="AH44" s="348" t="s">
        <v>411</v>
      </c>
      <c r="AI44" s="348" t="s">
        <v>411</v>
      </c>
      <c r="AJ44" s="348" t="s">
        <v>411</v>
      </c>
      <c r="AK44" s="347" t="s">
        <v>411</v>
      </c>
      <c r="AL44" s="146" t="s">
        <v>18</v>
      </c>
    </row>
    <row r="45" spans="1:38" s="10" customFormat="1" ht="24.75" customHeight="1" thickBot="1" x14ac:dyDescent="0.25">
      <c r="A45" s="104" t="s">
        <v>129</v>
      </c>
      <c r="B45" s="104" t="s">
        <v>189</v>
      </c>
      <c r="C45" s="112" t="s">
        <v>139</v>
      </c>
      <c r="D45" s="96"/>
      <c r="E45" s="183" t="s">
        <v>425</v>
      </c>
      <c r="F45" s="183" t="s">
        <v>425</v>
      </c>
      <c r="G45" s="183" t="s">
        <v>425</v>
      </c>
      <c r="H45" s="183" t="s">
        <v>425</v>
      </c>
      <c r="I45" s="183" t="s">
        <v>425</v>
      </c>
      <c r="J45" s="183" t="s">
        <v>425</v>
      </c>
      <c r="K45" s="183" t="s">
        <v>425</v>
      </c>
      <c r="L45" s="183" t="s">
        <v>425</v>
      </c>
      <c r="M45" s="183"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159"/>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00" t="s">
        <v>411</v>
      </c>
      <c r="F46" s="200" t="s">
        <v>411</v>
      </c>
      <c r="G46" s="200" t="s">
        <v>411</v>
      </c>
      <c r="H46" s="200" t="s">
        <v>411</v>
      </c>
      <c r="I46" s="200" t="s">
        <v>411</v>
      </c>
      <c r="J46" s="200" t="s">
        <v>411</v>
      </c>
      <c r="K46" s="200" t="s">
        <v>411</v>
      </c>
      <c r="L46" s="200" t="s">
        <v>411</v>
      </c>
      <c r="M46" s="20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159"/>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00" t="s">
        <v>411</v>
      </c>
      <c r="F47" s="200" t="s">
        <v>411</v>
      </c>
      <c r="G47" s="200" t="s">
        <v>411</v>
      </c>
      <c r="H47" s="200" t="s">
        <v>411</v>
      </c>
      <c r="I47" s="200" t="s">
        <v>411</v>
      </c>
      <c r="J47" s="200" t="s">
        <v>411</v>
      </c>
      <c r="K47" s="200" t="s">
        <v>411</v>
      </c>
      <c r="L47" s="200" t="s">
        <v>411</v>
      </c>
      <c r="M47" s="20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159"/>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1.512E-2</v>
      </c>
      <c r="G48" s="221" t="s">
        <v>411</v>
      </c>
      <c r="H48" s="220" t="s">
        <v>411</v>
      </c>
      <c r="I48" s="388">
        <v>9.4500000000000007E-5</v>
      </c>
      <c r="J48" s="388">
        <v>7.938E-4</v>
      </c>
      <c r="K48" s="215">
        <v>1.6820999999999997E-3</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159"/>
      <c r="AF48" s="200" t="s">
        <v>411</v>
      </c>
      <c r="AG48" s="200" t="s">
        <v>411</v>
      </c>
      <c r="AH48" s="200" t="s">
        <v>411</v>
      </c>
      <c r="AI48" s="200" t="s">
        <v>411</v>
      </c>
      <c r="AJ48" s="200" t="s">
        <v>411</v>
      </c>
      <c r="AK48" s="371">
        <v>1.89E-2</v>
      </c>
      <c r="AL48" s="146" t="s">
        <v>386</v>
      </c>
    </row>
    <row r="49" spans="1:38" s="10" customFormat="1" ht="24.75" customHeight="1" thickBot="1" x14ac:dyDescent="0.25">
      <c r="A49" s="104" t="s">
        <v>124</v>
      </c>
      <c r="B49" s="104" t="s">
        <v>193</v>
      </c>
      <c r="C49" s="112" t="s">
        <v>74</v>
      </c>
      <c r="D49" s="96"/>
      <c r="E49" s="180" t="s">
        <v>424</v>
      </c>
      <c r="F49" s="180" t="s">
        <v>424</v>
      </c>
      <c r="G49" s="180" t="s">
        <v>424</v>
      </c>
      <c r="H49" s="180" t="s">
        <v>424</v>
      </c>
      <c r="I49" s="180" t="s">
        <v>424</v>
      </c>
      <c r="J49" s="180" t="s">
        <v>424</v>
      </c>
      <c r="K49" s="180" t="s">
        <v>424</v>
      </c>
      <c r="L49" s="180" t="s">
        <v>424</v>
      </c>
      <c r="M49" s="180" t="s">
        <v>424</v>
      </c>
      <c r="N49" s="180" t="s">
        <v>424</v>
      </c>
      <c r="O49" s="180" t="s">
        <v>424</v>
      </c>
      <c r="P49" s="180" t="s">
        <v>424</v>
      </c>
      <c r="Q49" s="180" t="s">
        <v>424</v>
      </c>
      <c r="R49" s="180" t="s">
        <v>424</v>
      </c>
      <c r="S49" s="180" t="s">
        <v>424</v>
      </c>
      <c r="T49" s="180" t="s">
        <v>424</v>
      </c>
      <c r="U49" s="180" t="s">
        <v>424</v>
      </c>
      <c r="V49" s="180" t="s">
        <v>424</v>
      </c>
      <c r="W49" s="180" t="s">
        <v>424</v>
      </c>
      <c r="X49" s="180" t="s">
        <v>424</v>
      </c>
      <c r="Y49" s="180" t="s">
        <v>424</v>
      </c>
      <c r="Z49" s="180" t="s">
        <v>424</v>
      </c>
      <c r="AA49" s="180" t="s">
        <v>424</v>
      </c>
      <c r="AB49" s="180" t="s">
        <v>424</v>
      </c>
      <c r="AC49" s="180" t="s">
        <v>424</v>
      </c>
      <c r="AD49" s="180" t="s">
        <v>424</v>
      </c>
      <c r="AE49" s="159"/>
      <c r="AF49" s="200" t="s">
        <v>411</v>
      </c>
      <c r="AG49" s="200" t="s">
        <v>411</v>
      </c>
      <c r="AH49" s="200" t="s">
        <v>411</v>
      </c>
      <c r="AI49" s="200" t="s">
        <v>411</v>
      </c>
      <c r="AJ49" s="200" t="s">
        <v>411</v>
      </c>
      <c r="AK49" s="180" t="s">
        <v>424</v>
      </c>
      <c r="AL49" s="146" t="s">
        <v>387</v>
      </c>
    </row>
    <row r="50" spans="1:38" s="10" customFormat="1" ht="24.75" customHeight="1" thickBot="1" x14ac:dyDescent="0.25">
      <c r="A50" s="104" t="s">
        <v>124</v>
      </c>
      <c r="B50" s="104" t="s">
        <v>194</v>
      </c>
      <c r="C50" s="112" t="s">
        <v>75</v>
      </c>
      <c r="D50" s="96"/>
      <c r="E50" s="180" t="s">
        <v>424</v>
      </c>
      <c r="F50" s="180" t="s">
        <v>424</v>
      </c>
      <c r="G50" s="180" t="s">
        <v>424</v>
      </c>
      <c r="H50" s="180" t="s">
        <v>424</v>
      </c>
      <c r="I50" s="180" t="s">
        <v>424</v>
      </c>
      <c r="J50" s="180" t="s">
        <v>424</v>
      </c>
      <c r="K50" s="180" t="s">
        <v>424</v>
      </c>
      <c r="L50" s="180" t="s">
        <v>424</v>
      </c>
      <c r="M50" s="180"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159"/>
      <c r="AF50" s="200" t="s">
        <v>411</v>
      </c>
      <c r="AG50" s="200" t="s">
        <v>411</v>
      </c>
      <c r="AH50" s="200" t="s">
        <v>411</v>
      </c>
      <c r="AI50" s="200" t="s">
        <v>411</v>
      </c>
      <c r="AJ50" s="200" t="s">
        <v>411</v>
      </c>
      <c r="AK50" s="180" t="s">
        <v>424</v>
      </c>
      <c r="AL50" s="232" t="s">
        <v>435</v>
      </c>
    </row>
    <row r="51" spans="1:38" s="10" customFormat="1" ht="24.75" customHeight="1" thickBot="1" x14ac:dyDescent="0.25">
      <c r="A51" s="104" t="s">
        <v>124</v>
      </c>
      <c r="B51" s="104" t="s">
        <v>195</v>
      </c>
      <c r="C51" s="112" t="s">
        <v>140</v>
      </c>
      <c r="D51" s="96"/>
      <c r="E51" s="389" t="s">
        <v>411</v>
      </c>
      <c r="F51" s="215">
        <v>0.13419</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159"/>
      <c r="AF51" s="200" t="s">
        <v>411</v>
      </c>
      <c r="AG51" s="200" t="s">
        <v>411</v>
      </c>
      <c r="AH51" s="200" t="s">
        <v>411</v>
      </c>
      <c r="AI51" s="200" t="s">
        <v>411</v>
      </c>
      <c r="AJ51" s="200" t="s">
        <v>411</v>
      </c>
      <c r="AK51" s="390">
        <v>6.3899999999999998E-2</v>
      </c>
      <c r="AL51" s="146" t="s">
        <v>388</v>
      </c>
    </row>
    <row r="52" spans="1:38" s="10" customFormat="1" ht="24.75" customHeight="1" thickBot="1" x14ac:dyDescent="0.25">
      <c r="A52" s="104" t="s">
        <v>124</v>
      </c>
      <c r="B52" s="104" t="s">
        <v>327</v>
      </c>
      <c r="C52" s="112" t="s">
        <v>141</v>
      </c>
      <c r="D52" s="141"/>
      <c r="E52" s="181" t="s">
        <v>424</v>
      </c>
      <c r="F52" s="181" t="s">
        <v>424</v>
      </c>
      <c r="G52" s="181" t="s">
        <v>424</v>
      </c>
      <c r="H52" s="181" t="s">
        <v>424</v>
      </c>
      <c r="I52" s="181" t="s">
        <v>424</v>
      </c>
      <c r="J52" s="181" t="s">
        <v>424</v>
      </c>
      <c r="K52" s="181" t="s">
        <v>424</v>
      </c>
      <c r="L52" s="389" t="s">
        <v>411</v>
      </c>
      <c r="M52" s="181" t="s">
        <v>424</v>
      </c>
      <c r="N52" s="181" t="s">
        <v>424</v>
      </c>
      <c r="O52" s="181" t="s">
        <v>424</v>
      </c>
      <c r="P52" s="181" t="s">
        <v>424</v>
      </c>
      <c r="Q52" s="181" t="s">
        <v>424</v>
      </c>
      <c r="R52" s="181" t="s">
        <v>424</v>
      </c>
      <c r="S52" s="181" t="s">
        <v>424</v>
      </c>
      <c r="T52" s="181" t="s">
        <v>424</v>
      </c>
      <c r="U52" s="181" t="s">
        <v>424</v>
      </c>
      <c r="V52" s="181" t="s">
        <v>424</v>
      </c>
      <c r="W52" s="181" t="s">
        <v>424</v>
      </c>
      <c r="X52" s="389" t="s">
        <v>411</v>
      </c>
      <c r="Y52" s="389" t="s">
        <v>411</v>
      </c>
      <c r="Z52" s="389" t="s">
        <v>411</v>
      </c>
      <c r="AA52" s="389" t="s">
        <v>411</v>
      </c>
      <c r="AB52" s="389" t="s">
        <v>411</v>
      </c>
      <c r="AC52" s="389" t="s">
        <v>411</v>
      </c>
      <c r="AD52" s="389" t="s">
        <v>411</v>
      </c>
      <c r="AE52" s="97"/>
      <c r="AF52" s="200" t="s">
        <v>411</v>
      </c>
      <c r="AG52" s="200" t="s">
        <v>411</v>
      </c>
      <c r="AH52" s="200" t="s">
        <v>411</v>
      </c>
      <c r="AI52" s="200" t="s">
        <v>411</v>
      </c>
      <c r="AJ52" s="200" t="s">
        <v>411</v>
      </c>
      <c r="AK52" s="181" t="s">
        <v>424</v>
      </c>
      <c r="AL52" s="146" t="s">
        <v>389</v>
      </c>
    </row>
    <row r="53" spans="1:38" s="10" customFormat="1" ht="24.75" customHeight="1" thickBot="1" x14ac:dyDescent="0.25">
      <c r="A53" s="104" t="s">
        <v>124</v>
      </c>
      <c r="B53" s="104" t="s">
        <v>328</v>
      </c>
      <c r="C53" s="112" t="s">
        <v>76</v>
      </c>
      <c r="D53" s="141"/>
      <c r="E53" s="389" t="s">
        <v>411</v>
      </c>
      <c r="F53" s="388">
        <v>1.8405</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159"/>
      <c r="AF53" s="371">
        <v>0.40899999999999997</v>
      </c>
      <c r="AG53" s="200" t="s">
        <v>411</v>
      </c>
      <c r="AH53" s="200" t="s">
        <v>411</v>
      </c>
      <c r="AI53" s="200" t="s">
        <v>411</v>
      </c>
      <c r="AJ53" s="200" t="s">
        <v>411</v>
      </c>
      <c r="AK53" s="200" t="s">
        <v>411</v>
      </c>
      <c r="AL53" s="146" t="s">
        <v>385</v>
      </c>
    </row>
    <row r="54" spans="1:38" s="10" customFormat="1" ht="36.75" thickBot="1" x14ac:dyDescent="0.25">
      <c r="A54" s="104" t="s">
        <v>124</v>
      </c>
      <c r="B54" s="104" t="s">
        <v>196</v>
      </c>
      <c r="C54" s="112" t="s">
        <v>300</v>
      </c>
      <c r="D54" s="141"/>
      <c r="E54" s="389" t="s">
        <v>411</v>
      </c>
      <c r="F54" s="388">
        <v>0.15960622129476873</v>
      </c>
      <c r="G54" s="183" t="s">
        <v>425</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3" t="s">
        <v>425</v>
      </c>
      <c r="X54" s="389" t="s">
        <v>411</v>
      </c>
      <c r="Y54" s="389" t="s">
        <v>411</v>
      </c>
      <c r="Z54" s="389" t="s">
        <v>411</v>
      </c>
      <c r="AA54" s="389" t="s">
        <v>411</v>
      </c>
      <c r="AB54" s="389" t="s">
        <v>411</v>
      </c>
      <c r="AC54" s="389" t="s">
        <v>411</v>
      </c>
      <c r="AD54" s="389" t="s">
        <v>411</v>
      </c>
      <c r="AE54" s="159"/>
      <c r="AF54" s="200" t="s">
        <v>411</v>
      </c>
      <c r="AG54" s="200" t="s">
        <v>411</v>
      </c>
      <c r="AH54" s="200" t="s">
        <v>411</v>
      </c>
      <c r="AI54" s="200" t="s">
        <v>411</v>
      </c>
      <c r="AJ54" s="200" t="s">
        <v>411</v>
      </c>
      <c r="AK54" s="371">
        <v>613.79310344827582</v>
      </c>
      <c r="AL54" s="232" t="s">
        <v>436</v>
      </c>
    </row>
    <row r="55" spans="1:38" s="10" customFormat="1" ht="24.75" customHeight="1" thickBot="1" x14ac:dyDescent="0.25">
      <c r="A55" s="104" t="s">
        <v>124</v>
      </c>
      <c r="B55" s="104" t="s">
        <v>197</v>
      </c>
      <c r="C55" s="112" t="s">
        <v>270</v>
      </c>
      <c r="D55" s="141"/>
      <c r="E55" s="182" t="s">
        <v>424</v>
      </c>
      <c r="F55" s="182" t="s">
        <v>424</v>
      </c>
      <c r="G55" s="182" t="s">
        <v>424</v>
      </c>
      <c r="H55" s="182" t="s">
        <v>424</v>
      </c>
      <c r="I55" s="182" t="s">
        <v>424</v>
      </c>
      <c r="J55" s="182" t="s">
        <v>424</v>
      </c>
      <c r="K55" s="182" t="s">
        <v>424</v>
      </c>
      <c r="L55" s="182" t="s">
        <v>424</v>
      </c>
      <c r="M55" s="182" t="s">
        <v>424</v>
      </c>
      <c r="N55" s="182" t="s">
        <v>424</v>
      </c>
      <c r="O55" s="182" t="s">
        <v>424</v>
      </c>
      <c r="P55" s="182" t="s">
        <v>424</v>
      </c>
      <c r="Q55" s="182" t="s">
        <v>424</v>
      </c>
      <c r="R55" s="182" t="s">
        <v>424</v>
      </c>
      <c r="S55" s="182" t="s">
        <v>424</v>
      </c>
      <c r="T55" s="182" t="s">
        <v>424</v>
      </c>
      <c r="U55" s="182" t="s">
        <v>424</v>
      </c>
      <c r="V55" s="182" t="s">
        <v>424</v>
      </c>
      <c r="W55" s="182" t="s">
        <v>424</v>
      </c>
      <c r="X55" s="182" t="s">
        <v>424</v>
      </c>
      <c r="Y55" s="182" t="s">
        <v>424</v>
      </c>
      <c r="Z55" s="182" t="s">
        <v>424</v>
      </c>
      <c r="AA55" s="182" t="s">
        <v>424</v>
      </c>
      <c r="AB55" s="182" t="s">
        <v>424</v>
      </c>
      <c r="AC55" s="389" t="s">
        <v>411</v>
      </c>
      <c r="AD55" s="389" t="s">
        <v>411</v>
      </c>
      <c r="AE55" s="159"/>
      <c r="AF55" s="200" t="s">
        <v>411</v>
      </c>
      <c r="AG55" s="200" t="s">
        <v>411</v>
      </c>
      <c r="AH55" s="200" t="s">
        <v>411</v>
      </c>
      <c r="AI55" s="200" t="s">
        <v>411</v>
      </c>
      <c r="AJ55" s="200" t="s">
        <v>411</v>
      </c>
      <c r="AK55" s="182" t="s">
        <v>424</v>
      </c>
      <c r="AL55" s="146" t="s">
        <v>390</v>
      </c>
    </row>
    <row r="56" spans="1:38" s="10" customFormat="1" ht="24.75" customHeight="1" thickBot="1" x14ac:dyDescent="0.25">
      <c r="A56" s="104" t="s">
        <v>124</v>
      </c>
      <c r="B56" s="104" t="s">
        <v>326</v>
      </c>
      <c r="C56" s="112" t="s">
        <v>156</v>
      </c>
      <c r="D56" s="141"/>
      <c r="E56" s="182" t="s">
        <v>424</v>
      </c>
      <c r="F56" s="182" t="s">
        <v>424</v>
      </c>
      <c r="G56" s="182" t="s">
        <v>424</v>
      </c>
      <c r="H56" s="182" t="s">
        <v>424</v>
      </c>
      <c r="I56" s="182" t="s">
        <v>424</v>
      </c>
      <c r="J56" s="182" t="s">
        <v>424</v>
      </c>
      <c r="K56" s="182" t="s">
        <v>424</v>
      </c>
      <c r="L56" s="182" t="s">
        <v>424</v>
      </c>
      <c r="M56" s="18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159"/>
      <c r="AF56" s="200" t="s">
        <v>411</v>
      </c>
      <c r="AG56" s="200" t="s">
        <v>411</v>
      </c>
      <c r="AH56" s="200" t="s">
        <v>411</v>
      </c>
      <c r="AI56" s="200" t="s">
        <v>411</v>
      </c>
      <c r="AJ56" s="200" t="s">
        <v>411</v>
      </c>
      <c r="AK56" s="182" t="s">
        <v>424</v>
      </c>
      <c r="AL56" s="232" t="s">
        <v>435</v>
      </c>
    </row>
    <row r="57" spans="1:38" s="10" customFormat="1" ht="24.75" customHeight="1" thickBot="1" x14ac:dyDescent="0.25">
      <c r="A57" s="104" t="s">
        <v>122</v>
      </c>
      <c r="B57" s="104" t="s">
        <v>198</v>
      </c>
      <c r="C57" s="112" t="s">
        <v>77</v>
      </c>
      <c r="D57" s="96"/>
      <c r="E57" s="183" t="s">
        <v>425</v>
      </c>
      <c r="F57" s="183" t="s">
        <v>425</v>
      </c>
      <c r="G57" s="183" t="s">
        <v>425</v>
      </c>
      <c r="H57" s="183" t="s">
        <v>425</v>
      </c>
      <c r="I57" s="388">
        <v>0.21190000000000001</v>
      </c>
      <c r="J57" s="388">
        <v>0.38141999999999998</v>
      </c>
      <c r="K57" s="388">
        <v>0.42380000000000001</v>
      </c>
      <c r="L57" s="388">
        <v>1.2714E-2</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159"/>
      <c r="AF57" s="200" t="s">
        <v>411</v>
      </c>
      <c r="AG57" s="200" t="s">
        <v>411</v>
      </c>
      <c r="AH57" s="200" t="s">
        <v>411</v>
      </c>
      <c r="AI57" s="200" t="s">
        <v>411</v>
      </c>
      <c r="AJ57" s="200" t="s">
        <v>411</v>
      </c>
      <c r="AK57" s="167">
        <v>815</v>
      </c>
      <c r="AL57" s="146" t="s">
        <v>391</v>
      </c>
    </row>
    <row r="58" spans="1:38" s="10" customFormat="1" ht="24.75" customHeight="1" thickBot="1" x14ac:dyDescent="0.25">
      <c r="A58" s="104" t="s">
        <v>122</v>
      </c>
      <c r="B58" s="104" t="s">
        <v>199</v>
      </c>
      <c r="C58" s="112" t="s">
        <v>78</v>
      </c>
      <c r="D58" s="96"/>
      <c r="E58" s="183" t="s">
        <v>425</v>
      </c>
      <c r="F58" s="183" t="s">
        <v>425</v>
      </c>
      <c r="G58" s="183" t="s">
        <v>425</v>
      </c>
      <c r="H58" s="389" t="s">
        <v>411</v>
      </c>
      <c r="I58" s="388">
        <v>5.2605800000000001E-2</v>
      </c>
      <c r="J58" s="388">
        <v>0.23672609999999999</v>
      </c>
      <c r="K58" s="388">
        <v>0.57866380000000006</v>
      </c>
      <c r="L58" s="388">
        <v>4.8397335999999998E-4</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159"/>
      <c r="AF58" s="200" t="s">
        <v>411</v>
      </c>
      <c r="AG58" s="200" t="s">
        <v>411</v>
      </c>
      <c r="AH58" s="200" t="s">
        <v>411</v>
      </c>
      <c r="AI58" s="200" t="s">
        <v>411</v>
      </c>
      <c r="AJ58" s="200" t="s">
        <v>411</v>
      </c>
      <c r="AK58" s="167">
        <v>26.302900000000001</v>
      </c>
      <c r="AL58" s="146" t="s">
        <v>392</v>
      </c>
    </row>
    <row r="59" spans="1:38" s="10" customFormat="1" ht="24.75" customHeight="1" thickBot="1" x14ac:dyDescent="0.25">
      <c r="A59" s="104" t="s">
        <v>122</v>
      </c>
      <c r="B59" s="211" t="s">
        <v>200</v>
      </c>
      <c r="C59" s="112" t="s">
        <v>110</v>
      </c>
      <c r="D59" s="96"/>
      <c r="E59" s="183" t="s">
        <v>425</v>
      </c>
      <c r="F59" s="183" t="s">
        <v>425</v>
      </c>
      <c r="G59" s="183" t="s">
        <v>425</v>
      </c>
      <c r="H59" s="183" t="s">
        <v>425</v>
      </c>
      <c r="I59" s="371">
        <v>1.1039999999999999E-2</v>
      </c>
      <c r="J59" s="371">
        <v>1.242E-2</v>
      </c>
      <c r="K59" s="371">
        <v>1.38E-2</v>
      </c>
      <c r="L59" s="371">
        <v>6.8447999999999992E-6</v>
      </c>
      <c r="M59" s="183" t="s">
        <v>425</v>
      </c>
      <c r="N59" s="388">
        <v>7.8200000000000006E-2</v>
      </c>
      <c r="O59" s="388">
        <v>5.9800000000000001E-3</v>
      </c>
      <c r="P59" s="371">
        <v>1.3799999999999999E-4</v>
      </c>
      <c r="Q59" s="388">
        <v>8.7399999999999995E-3</v>
      </c>
      <c r="R59" s="371">
        <v>1.0580000000000001E-2</v>
      </c>
      <c r="S59" s="371">
        <v>3.2200000000000002E-4</v>
      </c>
      <c r="T59" s="388">
        <v>2.2540000000000001E-2</v>
      </c>
      <c r="U59" s="388">
        <v>3.6799999999999999E-2</v>
      </c>
      <c r="V59" s="388">
        <v>1.702E-2</v>
      </c>
      <c r="W59" s="183" t="s">
        <v>425</v>
      </c>
      <c r="X59" s="183" t="s">
        <v>425</v>
      </c>
      <c r="Y59" s="183" t="s">
        <v>425</v>
      </c>
      <c r="Z59" s="183" t="s">
        <v>425</v>
      </c>
      <c r="AA59" s="183" t="s">
        <v>425</v>
      </c>
      <c r="AB59" s="183" t="s">
        <v>425</v>
      </c>
      <c r="AC59" s="183" t="s">
        <v>425</v>
      </c>
      <c r="AD59" s="389" t="s">
        <v>411</v>
      </c>
      <c r="AE59" s="159"/>
      <c r="AF59" s="200" t="s">
        <v>411</v>
      </c>
      <c r="AG59" s="200" t="s">
        <v>411</v>
      </c>
      <c r="AH59" s="200" t="s">
        <v>411</v>
      </c>
      <c r="AI59" s="200" t="s">
        <v>411</v>
      </c>
      <c r="AJ59" s="200" t="s">
        <v>411</v>
      </c>
      <c r="AK59" s="157" t="s">
        <v>433</v>
      </c>
      <c r="AL59" s="232" t="s">
        <v>437</v>
      </c>
    </row>
    <row r="60" spans="1:38" s="10" customFormat="1" ht="24.75" customHeight="1" thickBot="1" x14ac:dyDescent="0.25">
      <c r="A60" s="104" t="s">
        <v>122</v>
      </c>
      <c r="B60" s="211" t="s">
        <v>337</v>
      </c>
      <c r="C60" s="112" t="s">
        <v>81</v>
      </c>
      <c r="D60" s="139"/>
      <c r="E60" s="389" t="s">
        <v>411</v>
      </c>
      <c r="F60" s="389" t="s">
        <v>411</v>
      </c>
      <c r="G60" s="389" t="s">
        <v>411</v>
      </c>
      <c r="H60" s="389" t="s">
        <v>411</v>
      </c>
      <c r="I60" s="371">
        <v>2.3765051399999997E-2</v>
      </c>
      <c r="J60" s="371">
        <v>0.23765051399999998</v>
      </c>
      <c r="K60" s="371">
        <v>0.48480704855999995</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159"/>
      <c r="AF60" s="200" t="s">
        <v>411</v>
      </c>
      <c r="AG60" s="200" t="s">
        <v>411</v>
      </c>
      <c r="AH60" s="200" t="s">
        <v>411</v>
      </c>
      <c r="AI60" s="200" t="s">
        <v>411</v>
      </c>
      <c r="AJ60" s="200" t="s">
        <v>411</v>
      </c>
      <c r="AK60" s="157">
        <v>4753.0129999999999</v>
      </c>
      <c r="AL60" s="232" t="s">
        <v>438</v>
      </c>
    </row>
    <row r="61" spans="1:38" s="10" customFormat="1" ht="24.75" customHeight="1" thickBot="1" x14ac:dyDescent="0.25">
      <c r="A61" s="104" t="s">
        <v>122</v>
      </c>
      <c r="B61" s="211" t="s">
        <v>338</v>
      </c>
      <c r="C61" s="112" t="s">
        <v>82</v>
      </c>
      <c r="D61" s="96"/>
      <c r="E61" s="200" t="s">
        <v>411</v>
      </c>
      <c r="F61" s="200" t="s">
        <v>411</v>
      </c>
      <c r="G61" s="20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159"/>
      <c r="AF61" s="200" t="s">
        <v>411</v>
      </c>
      <c r="AG61" s="200" t="s">
        <v>411</v>
      </c>
      <c r="AH61" s="200" t="s">
        <v>411</v>
      </c>
      <c r="AI61" s="200" t="s">
        <v>411</v>
      </c>
      <c r="AJ61" s="200" t="s">
        <v>411</v>
      </c>
      <c r="AK61" s="183" t="s">
        <v>425</v>
      </c>
      <c r="AL61" s="232" t="s">
        <v>439</v>
      </c>
    </row>
    <row r="62" spans="1:38" s="10" customFormat="1" ht="24.75" customHeight="1" thickBot="1" x14ac:dyDescent="0.25">
      <c r="A62" s="104" t="s">
        <v>122</v>
      </c>
      <c r="B62" s="211" t="s">
        <v>339</v>
      </c>
      <c r="C62" s="112" t="s">
        <v>83</v>
      </c>
      <c r="D62" s="96"/>
      <c r="E62" s="200" t="s">
        <v>411</v>
      </c>
      <c r="F62" s="200" t="s">
        <v>411</v>
      </c>
      <c r="G62" s="20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159"/>
      <c r="AF62" s="200" t="s">
        <v>411</v>
      </c>
      <c r="AG62" s="200" t="s">
        <v>411</v>
      </c>
      <c r="AH62" s="200" t="s">
        <v>411</v>
      </c>
      <c r="AI62" s="200" t="s">
        <v>411</v>
      </c>
      <c r="AJ62" s="200" t="s">
        <v>411</v>
      </c>
      <c r="AK62" s="200" t="s">
        <v>411</v>
      </c>
      <c r="AL62" s="232" t="s">
        <v>440</v>
      </c>
    </row>
    <row r="63" spans="1:38" s="10" customFormat="1" ht="24.75" customHeight="1" thickBot="1" x14ac:dyDescent="0.25">
      <c r="A63" s="104" t="s">
        <v>122</v>
      </c>
      <c r="B63" s="211" t="s">
        <v>329</v>
      </c>
      <c r="C63" s="112" t="s">
        <v>317</v>
      </c>
      <c r="D63" s="142"/>
      <c r="E63" s="391">
        <v>1.8666933600000001E-2</v>
      </c>
      <c r="F63" s="388">
        <v>2.8946735999999997E-3</v>
      </c>
      <c r="G63" s="388">
        <v>7.3665731999999998E-2</v>
      </c>
      <c r="H63" s="389" t="s">
        <v>411</v>
      </c>
      <c r="I63" s="183" t="s">
        <v>425</v>
      </c>
      <c r="J63" s="183" t="s">
        <v>425</v>
      </c>
      <c r="K63" s="371">
        <v>0.7059372128000001</v>
      </c>
      <c r="L63" s="183" t="s">
        <v>425</v>
      </c>
      <c r="M63" s="371">
        <v>1.1764250400000001E-2</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159"/>
      <c r="AF63" s="200" t="s">
        <v>411</v>
      </c>
      <c r="AG63" s="200" t="s">
        <v>411</v>
      </c>
      <c r="AH63" s="200" t="s">
        <v>411</v>
      </c>
      <c r="AI63" s="200" t="s">
        <v>411</v>
      </c>
      <c r="AJ63" s="200" t="s">
        <v>411</v>
      </c>
      <c r="AK63" s="371" t="s">
        <v>540</v>
      </c>
      <c r="AL63" s="146" t="s">
        <v>529</v>
      </c>
    </row>
    <row r="64" spans="1:38" s="10" customFormat="1" ht="24.75" customHeight="1" thickBot="1" x14ac:dyDescent="0.25">
      <c r="A64" s="104" t="s">
        <v>122</v>
      </c>
      <c r="B64" s="211" t="s">
        <v>201</v>
      </c>
      <c r="C64" s="112" t="s">
        <v>84</v>
      </c>
      <c r="D64" s="96"/>
      <c r="E64" s="388">
        <v>0.17645</v>
      </c>
      <c r="F64" s="183" t="s">
        <v>425</v>
      </c>
      <c r="G64" s="183" t="s">
        <v>425</v>
      </c>
      <c r="H64" s="388">
        <v>1.7645E-3</v>
      </c>
      <c r="I64" s="183" t="s">
        <v>425</v>
      </c>
      <c r="J64" s="389" t="s">
        <v>411</v>
      </c>
      <c r="K64" s="389" t="s">
        <v>411</v>
      </c>
      <c r="L64" s="389" t="s">
        <v>411</v>
      </c>
      <c r="M64" s="388">
        <v>1.7645000000000001E-2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159"/>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4" t="s">
        <v>202</v>
      </c>
      <c r="C65" s="112" t="s">
        <v>85</v>
      </c>
      <c r="D65" s="96"/>
      <c r="E65" s="388">
        <v>3.0760999999999998</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159"/>
      <c r="AF65" s="200" t="s">
        <v>411</v>
      </c>
      <c r="AG65" s="200" t="s">
        <v>411</v>
      </c>
      <c r="AH65" s="200" t="s">
        <v>411</v>
      </c>
      <c r="AI65" s="200" t="s">
        <v>411</v>
      </c>
      <c r="AJ65" s="200" t="s">
        <v>411</v>
      </c>
      <c r="AK65" s="371" t="s">
        <v>433</v>
      </c>
      <c r="AL65" s="146" t="s">
        <v>395</v>
      </c>
    </row>
    <row r="66" spans="1:38" s="10" customFormat="1" ht="24.75" customHeight="1" thickBot="1" x14ac:dyDescent="0.25">
      <c r="A66" s="104" t="s">
        <v>122</v>
      </c>
      <c r="B66" s="104" t="s">
        <v>203</v>
      </c>
      <c r="C66" s="112" t="s">
        <v>86</v>
      </c>
      <c r="D66" s="96"/>
      <c r="E66" s="182" t="s">
        <v>424</v>
      </c>
      <c r="F66" s="182" t="s">
        <v>424</v>
      </c>
      <c r="G66" s="18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159"/>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4" t="s">
        <v>204</v>
      </c>
      <c r="C67" s="112" t="s">
        <v>87</v>
      </c>
      <c r="D67" s="96"/>
      <c r="E67" s="182" t="s">
        <v>424</v>
      </c>
      <c r="F67" s="182" t="s">
        <v>424</v>
      </c>
      <c r="G67" s="18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159"/>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4" t="s">
        <v>205</v>
      </c>
      <c r="C68" s="112" t="s">
        <v>278</v>
      </c>
      <c r="D68" s="96"/>
      <c r="E68" s="182" t="s">
        <v>424</v>
      </c>
      <c r="F68" s="182" t="s">
        <v>424</v>
      </c>
      <c r="G68" s="18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159"/>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182" t="s">
        <v>424</v>
      </c>
      <c r="F69" s="182" t="s">
        <v>424</v>
      </c>
      <c r="G69" s="18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159"/>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2.3232079937851046E-2</v>
      </c>
      <c r="I70" s="183" t="s">
        <v>425</v>
      </c>
      <c r="J70" s="183" t="s">
        <v>425</v>
      </c>
      <c r="K70" s="371">
        <v>0.10609316504951834</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159"/>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00" t="s">
        <v>411</v>
      </c>
      <c r="F71" s="200" t="s">
        <v>411</v>
      </c>
      <c r="G71" s="20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159"/>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18" t="s">
        <v>427</v>
      </c>
      <c r="F72" s="259">
        <v>1.9879517999999995E-2</v>
      </c>
      <c r="G72" s="218" t="s">
        <v>427</v>
      </c>
      <c r="H72" s="387" t="s">
        <v>425</v>
      </c>
      <c r="I72" s="259">
        <v>1.8554216799999999E-2</v>
      </c>
      <c r="J72" s="259">
        <v>2.3855421599999999E-2</v>
      </c>
      <c r="K72" s="259">
        <v>3.9759035999999991E-2</v>
      </c>
      <c r="L72" s="259">
        <v>6.6795180479999991E-5</v>
      </c>
      <c r="M72" s="218" t="s">
        <v>427</v>
      </c>
      <c r="N72" s="259">
        <v>0.60963855199999994</v>
      </c>
      <c r="O72" s="259">
        <v>2.6506023999999999E-3</v>
      </c>
      <c r="P72" s="259">
        <v>1.3253011999999998E-2</v>
      </c>
      <c r="Q72" s="259">
        <v>5.3012047999999992E-2</v>
      </c>
      <c r="R72" s="259">
        <v>0.59638553999999988</v>
      </c>
      <c r="S72" s="259">
        <v>9.2771083999999993E-3</v>
      </c>
      <c r="T72" s="259">
        <v>1.8554216799999999E-2</v>
      </c>
      <c r="U72" s="259">
        <v>2.6506023999999999E-3</v>
      </c>
      <c r="V72" s="259">
        <v>0.53012047999999989</v>
      </c>
      <c r="W72" s="259">
        <v>0.39759035999999992</v>
      </c>
      <c r="X72" s="183" t="s">
        <v>425</v>
      </c>
      <c r="Y72" s="183" t="s">
        <v>425</v>
      </c>
      <c r="Z72" s="183" t="s">
        <v>425</v>
      </c>
      <c r="AA72" s="183" t="s">
        <v>425</v>
      </c>
      <c r="AB72" s="259">
        <v>6.3614457599999993E-2</v>
      </c>
      <c r="AC72" s="259">
        <v>3.9759035999999996E-3</v>
      </c>
      <c r="AD72" s="259">
        <v>0.33132529999999999</v>
      </c>
      <c r="AE72" s="159"/>
      <c r="AF72" s="200" t="s">
        <v>411</v>
      </c>
      <c r="AG72" s="200" t="s">
        <v>411</v>
      </c>
      <c r="AH72" s="200" t="s">
        <v>411</v>
      </c>
      <c r="AI72" s="200" t="s">
        <v>411</v>
      </c>
      <c r="AJ72" s="200" t="s">
        <v>411</v>
      </c>
      <c r="AK72" s="259">
        <v>132.53011999999998</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7.8E-2</v>
      </c>
      <c r="J73" s="371">
        <v>0.1105</v>
      </c>
      <c r="K73" s="371">
        <v>0.13</v>
      </c>
      <c r="L73" s="371">
        <v>7.8000000000000005E-3</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159"/>
      <c r="AF73" s="200" t="s">
        <v>411</v>
      </c>
      <c r="AG73" s="200" t="s">
        <v>411</v>
      </c>
      <c r="AH73" s="200" t="s">
        <v>411</v>
      </c>
      <c r="AI73" s="200" t="s">
        <v>411</v>
      </c>
      <c r="AJ73" s="200" t="s">
        <v>411</v>
      </c>
      <c r="AK73" s="393">
        <v>130</v>
      </c>
      <c r="AL73" s="146" t="s">
        <v>401</v>
      </c>
    </row>
    <row r="74" spans="1:38" s="10" customFormat="1" ht="24.75" customHeight="1" thickBot="1" x14ac:dyDescent="0.25">
      <c r="A74" s="104" t="s">
        <v>122</v>
      </c>
      <c r="B74" s="104" t="s">
        <v>211</v>
      </c>
      <c r="C74" s="112" t="s">
        <v>301</v>
      </c>
      <c r="D74" s="96"/>
      <c r="E74" s="182" t="s">
        <v>424</v>
      </c>
      <c r="F74" s="182" t="s">
        <v>424</v>
      </c>
      <c r="G74" s="182" t="s">
        <v>424</v>
      </c>
      <c r="H74" s="182" t="s">
        <v>424</v>
      </c>
      <c r="I74" s="182" t="s">
        <v>424</v>
      </c>
      <c r="J74" s="182" t="s">
        <v>424</v>
      </c>
      <c r="K74" s="182" t="s">
        <v>424</v>
      </c>
      <c r="L74" s="182" t="s">
        <v>424</v>
      </c>
      <c r="M74" s="182" t="s">
        <v>424</v>
      </c>
      <c r="N74" s="182" t="s">
        <v>424</v>
      </c>
      <c r="O74" s="182" t="s">
        <v>424</v>
      </c>
      <c r="P74" s="182" t="s">
        <v>424</v>
      </c>
      <c r="Q74" s="182" t="s">
        <v>424</v>
      </c>
      <c r="R74" s="182" t="s">
        <v>424</v>
      </c>
      <c r="S74" s="182" t="s">
        <v>424</v>
      </c>
      <c r="T74" s="182" t="s">
        <v>424</v>
      </c>
      <c r="U74" s="182" t="s">
        <v>424</v>
      </c>
      <c r="V74" s="182" t="s">
        <v>424</v>
      </c>
      <c r="W74" s="182" t="s">
        <v>424</v>
      </c>
      <c r="X74" s="182" t="s">
        <v>424</v>
      </c>
      <c r="Y74" s="182" t="s">
        <v>424</v>
      </c>
      <c r="Z74" s="182" t="s">
        <v>424</v>
      </c>
      <c r="AA74" s="182" t="s">
        <v>424</v>
      </c>
      <c r="AB74" s="182" t="s">
        <v>424</v>
      </c>
      <c r="AC74" s="182" t="s">
        <v>424</v>
      </c>
      <c r="AD74" s="182" t="s">
        <v>424</v>
      </c>
      <c r="AE74" s="159"/>
      <c r="AF74" s="200" t="s">
        <v>411</v>
      </c>
      <c r="AG74" s="200" t="s">
        <v>411</v>
      </c>
      <c r="AH74" s="200" t="s">
        <v>411</v>
      </c>
      <c r="AI74" s="200" t="s">
        <v>411</v>
      </c>
      <c r="AJ74" s="200" t="s">
        <v>411</v>
      </c>
      <c r="AK74" s="182" t="s">
        <v>424</v>
      </c>
      <c r="AL74" s="146" t="s">
        <v>402</v>
      </c>
    </row>
    <row r="75" spans="1:38" s="10" customFormat="1" ht="24.75" customHeight="1" thickBot="1" x14ac:dyDescent="0.25">
      <c r="A75" s="104" t="s">
        <v>122</v>
      </c>
      <c r="B75" s="104" t="s">
        <v>212</v>
      </c>
      <c r="C75" s="112" t="s">
        <v>280</v>
      </c>
      <c r="D75" s="140"/>
      <c r="E75" s="182" t="s">
        <v>424</v>
      </c>
      <c r="F75" s="182" t="s">
        <v>424</v>
      </c>
      <c r="G75" s="18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159"/>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182" t="s">
        <v>424</v>
      </c>
      <c r="F76" s="182" t="s">
        <v>424</v>
      </c>
      <c r="G76" s="182" t="s">
        <v>424</v>
      </c>
      <c r="H76" s="182" t="s">
        <v>424</v>
      </c>
      <c r="I76" s="182" t="s">
        <v>424</v>
      </c>
      <c r="J76" s="182" t="s">
        <v>424</v>
      </c>
      <c r="K76" s="182" t="s">
        <v>424</v>
      </c>
      <c r="L76" s="182" t="s">
        <v>424</v>
      </c>
      <c r="M76" s="182" t="s">
        <v>424</v>
      </c>
      <c r="N76" s="182" t="s">
        <v>424</v>
      </c>
      <c r="O76" s="182" t="s">
        <v>424</v>
      </c>
      <c r="P76" s="182" t="s">
        <v>424</v>
      </c>
      <c r="Q76" s="182" t="s">
        <v>424</v>
      </c>
      <c r="R76" s="182" t="s">
        <v>424</v>
      </c>
      <c r="S76" s="182" t="s">
        <v>424</v>
      </c>
      <c r="T76" s="182" t="s">
        <v>424</v>
      </c>
      <c r="U76" s="182" t="s">
        <v>424</v>
      </c>
      <c r="V76" s="182" t="s">
        <v>424</v>
      </c>
      <c r="W76" s="182" t="s">
        <v>424</v>
      </c>
      <c r="X76" s="182" t="s">
        <v>424</v>
      </c>
      <c r="Y76" s="182" t="s">
        <v>424</v>
      </c>
      <c r="Z76" s="182" t="s">
        <v>424</v>
      </c>
      <c r="AA76" s="182" t="s">
        <v>424</v>
      </c>
      <c r="AB76" s="182" t="s">
        <v>424</v>
      </c>
      <c r="AC76" s="182" t="s">
        <v>424</v>
      </c>
      <c r="AD76" s="182" t="s">
        <v>424</v>
      </c>
      <c r="AE76" s="159"/>
      <c r="AF76" s="200" t="s">
        <v>411</v>
      </c>
      <c r="AG76" s="200" t="s">
        <v>411</v>
      </c>
      <c r="AH76" s="200" t="s">
        <v>411</v>
      </c>
      <c r="AI76" s="200" t="s">
        <v>411</v>
      </c>
      <c r="AJ76" s="200" t="s">
        <v>411</v>
      </c>
      <c r="AK76" s="182" t="s">
        <v>424</v>
      </c>
      <c r="AL76" s="146" t="s">
        <v>404</v>
      </c>
    </row>
    <row r="77" spans="1:38" s="10" customFormat="1" ht="24.75" customHeight="1" thickBot="1" x14ac:dyDescent="0.25">
      <c r="A77" s="104" t="s">
        <v>122</v>
      </c>
      <c r="B77" s="104" t="s">
        <v>214</v>
      </c>
      <c r="C77" s="112" t="s">
        <v>93</v>
      </c>
      <c r="D77" s="96"/>
      <c r="E77" s="182" t="s">
        <v>424</v>
      </c>
      <c r="F77" s="182" t="s">
        <v>424</v>
      </c>
      <c r="G77" s="18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159"/>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182" t="s">
        <v>424</v>
      </c>
      <c r="F78" s="182" t="s">
        <v>424</v>
      </c>
      <c r="G78" s="18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159"/>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182" t="s">
        <v>424</v>
      </c>
      <c r="F79" s="182" t="s">
        <v>424</v>
      </c>
      <c r="G79" s="18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159"/>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4" t="s">
        <v>217</v>
      </c>
      <c r="C80" s="112" t="s">
        <v>318</v>
      </c>
      <c r="D80" s="96"/>
      <c r="E80" s="182" t="s">
        <v>424</v>
      </c>
      <c r="F80" s="182" t="s">
        <v>424</v>
      </c>
      <c r="G80" s="18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159"/>
      <c r="AF80" s="200" t="s">
        <v>411</v>
      </c>
      <c r="AG80" s="200" t="s">
        <v>411</v>
      </c>
      <c r="AH80" s="200" t="s">
        <v>411</v>
      </c>
      <c r="AI80" s="200" t="s">
        <v>411</v>
      </c>
      <c r="AJ80" s="200" t="s">
        <v>411</v>
      </c>
      <c r="AK80" s="182" t="s">
        <v>424</v>
      </c>
      <c r="AL80" s="232" t="s">
        <v>435</v>
      </c>
    </row>
    <row r="81" spans="1:38" s="10" customFormat="1" ht="24.75" customHeight="1" thickBot="1" x14ac:dyDescent="0.25">
      <c r="A81" s="104" t="s">
        <v>122</v>
      </c>
      <c r="B81" s="104" t="s">
        <v>218</v>
      </c>
      <c r="C81" s="112" t="s">
        <v>371</v>
      </c>
      <c r="D81" s="96"/>
      <c r="E81" s="200" t="s">
        <v>411</v>
      </c>
      <c r="F81" s="200" t="s">
        <v>411</v>
      </c>
      <c r="G81" s="20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159"/>
      <c r="AF81" s="200" t="s">
        <v>411</v>
      </c>
      <c r="AG81" s="200" t="s">
        <v>411</v>
      </c>
      <c r="AH81" s="200" t="s">
        <v>411</v>
      </c>
      <c r="AI81" s="200" t="s">
        <v>411</v>
      </c>
      <c r="AJ81" s="200" t="s">
        <v>411</v>
      </c>
      <c r="AK81" s="200" t="s">
        <v>411</v>
      </c>
      <c r="AL81" s="146" t="s">
        <v>408</v>
      </c>
    </row>
    <row r="82" spans="1:38" s="10" customFormat="1" ht="24.75" customHeight="1" thickBot="1" x14ac:dyDescent="0.25">
      <c r="A82" s="104" t="s">
        <v>125</v>
      </c>
      <c r="B82" s="104" t="s">
        <v>225</v>
      </c>
      <c r="C82" s="95" t="s">
        <v>100</v>
      </c>
      <c r="D82" s="96"/>
      <c r="E82" s="200" t="s">
        <v>411</v>
      </c>
      <c r="F82" s="157">
        <v>4.6472627999999991</v>
      </c>
      <c r="G82" s="20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159"/>
      <c r="AF82" s="200" t="s">
        <v>411</v>
      </c>
      <c r="AG82" s="200" t="s">
        <v>411</v>
      </c>
      <c r="AH82" s="200" t="s">
        <v>411</v>
      </c>
      <c r="AI82" s="200" t="s">
        <v>411</v>
      </c>
      <c r="AJ82" s="200" t="s">
        <v>411</v>
      </c>
      <c r="AK82" s="157">
        <v>3872.7190000000001</v>
      </c>
      <c r="AL82" s="146" t="s">
        <v>432</v>
      </c>
    </row>
    <row r="83" spans="1:38" s="10" customFormat="1" ht="24.75" customHeight="1" thickBot="1" x14ac:dyDescent="0.25">
      <c r="A83" s="104" t="s">
        <v>125</v>
      </c>
      <c r="B83" s="212" t="s">
        <v>226</v>
      </c>
      <c r="C83" s="95" t="s">
        <v>80</v>
      </c>
      <c r="D83" s="96"/>
      <c r="E83" s="183" t="s">
        <v>425</v>
      </c>
      <c r="F83" s="371">
        <v>3.0251696000000001E-3</v>
      </c>
      <c r="G83" s="183" t="s">
        <v>425</v>
      </c>
      <c r="H83" s="389" t="s">
        <v>411</v>
      </c>
      <c r="I83" s="371">
        <v>2.2688771999999999E-3</v>
      </c>
      <c r="J83" s="371">
        <v>1.7016579E-2</v>
      </c>
      <c r="K83" s="371">
        <v>7.9410702E-2</v>
      </c>
      <c r="L83" s="371">
        <v>1.2932600039999999E-4</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159"/>
      <c r="AF83" s="200" t="s">
        <v>411</v>
      </c>
      <c r="AG83" s="200" t="s">
        <v>411</v>
      </c>
      <c r="AH83" s="200" t="s">
        <v>411</v>
      </c>
      <c r="AI83" s="200" t="s">
        <v>411</v>
      </c>
      <c r="AJ83" s="200" t="s">
        <v>411</v>
      </c>
      <c r="AK83" s="371">
        <v>189.07310000000001</v>
      </c>
      <c r="AL83" s="146" t="s">
        <v>428</v>
      </c>
    </row>
    <row r="84" spans="1:38" s="10" customFormat="1" ht="24.75" customHeight="1" thickBot="1" x14ac:dyDescent="0.25">
      <c r="A84" s="104" t="s">
        <v>122</v>
      </c>
      <c r="B84" s="212" t="s">
        <v>227</v>
      </c>
      <c r="C84" s="95"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159"/>
      <c r="AF84" s="200" t="s">
        <v>411</v>
      </c>
      <c r="AG84" s="200" t="s">
        <v>411</v>
      </c>
      <c r="AH84" s="200" t="s">
        <v>411</v>
      </c>
      <c r="AI84" s="200" t="s">
        <v>411</v>
      </c>
      <c r="AJ84" s="200" t="s">
        <v>411</v>
      </c>
      <c r="AK84" s="183" t="s">
        <v>425</v>
      </c>
      <c r="AL84" s="232" t="s">
        <v>435</v>
      </c>
    </row>
    <row r="85" spans="1:38" s="10" customFormat="1" ht="24.75" customHeight="1" thickBot="1" x14ac:dyDescent="0.25">
      <c r="A85" s="104" t="s">
        <v>125</v>
      </c>
      <c r="B85" s="112" t="s">
        <v>228</v>
      </c>
      <c r="C85" s="95" t="s">
        <v>357</v>
      </c>
      <c r="D85" s="96"/>
      <c r="E85" s="200" t="s">
        <v>411</v>
      </c>
      <c r="F85" s="371">
        <v>3.4421091550000003</v>
      </c>
      <c r="G85" s="20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159"/>
      <c r="AF85" s="200" t="s">
        <v>411</v>
      </c>
      <c r="AG85" s="200" t="s">
        <v>411</v>
      </c>
      <c r="AH85" s="200" t="s">
        <v>411</v>
      </c>
      <c r="AI85" s="200" t="s">
        <v>411</v>
      </c>
      <c r="AJ85" s="200" t="s">
        <v>411</v>
      </c>
      <c r="AK85" s="371">
        <v>13.768436620000001</v>
      </c>
      <c r="AL85" s="146" t="s">
        <v>409</v>
      </c>
    </row>
    <row r="86" spans="1:38" s="10" customFormat="1" ht="24.75" customHeight="1" thickBot="1" x14ac:dyDescent="0.25">
      <c r="A86" s="104" t="s">
        <v>125</v>
      </c>
      <c r="B86" s="112" t="s">
        <v>229</v>
      </c>
      <c r="C86" s="95" t="s">
        <v>96</v>
      </c>
      <c r="D86" s="96"/>
      <c r="E86" s="200" t="s">
        <v>411</v>
      </c>
      <c r="F86" s="183" t="s">
        <v>425</v>
      </c>
      <c r="G86" s="20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159"/>
      <c r="AF86" s="200" t="s">
        <v>411</v>
      </c>
      <c r="AG86" s="200" t="s">
        <v>411</v>
      </c>
      <c r="AH86" s="200" t="s">
        <v>411</v>
      </c>
      <c r="AI86" s="200" t="s">
        <v>411</v>
      </c>
      <c r="AJ86" s="200" t="s">
        <v>411</v>
      </c>
      <c r="AK86" s="200" t="s">
        <v>411</v>
      </c>
      <c r="AL86" s="146" t="s">
        <v>410</v>
      </c>
    </row>
    <row r="87" spans="1:38" s="10" customFormat="1" ht="24.75" customHeight="1" thickBot="1" x14ac:dyDescent="0.25">
      <c r="A87" s="104" t="s">
        <v>125</v>
      </c>
      <c r="B87" s="112" t="s">
        <v>230</v>
      </c>
      <c r="C87" s="95" t="s">
        <v>97</v>
      </c>
      <c r="D87" s="96"/>
      <c r="E87" s="200" t="s">
        <v>411</v>
      </c>
      <c r="F87" s="183" t="s">
        <v>425</v>
      </c>
      <c r="G87" s="20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159"/>
      <c r="AF87" s="200" t="s">
        <v>411</v>
      </c>
      <c r="AG87" s="200" t="s">
        <v>411</v>
      </c>
      <c r="AH87" s="200" t="s">
        <v>411</v>
      </c>
      <c r="AI87" s="200" t="s">
        <v>411</v>
      </c>
      <c r="AJ87" s="200" t="s">
        <v>411</v>
      </c>
      <c r="AK87" s="200" t="s">
        <v>411</v>
      </c>
      <c r="AL87" s="146" t="s">
        <v>410</v>
      </c>
    </row>
    <row r="88" spans="1:38" s="10" customFormat="1" ht="24.75" customHeight="1" thickBot="1" x14ac:dyDescent="0.25">
      <c r="A88" s="104" t="s">
        <v>125</v>
      </c>
      <c r="B88" s="112"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159"/>
      <c r="AF88" s="200" t="s">
        <v>411</v>
      </c>
      <c r="AG88" s="200" t="s">
        <v>411</v>
      </c>
      <c r="AH88" s="200" t="s">
        <v>411</v>
      </c>
      <c r="AI88" s="200" t="s">
        <v>411</v>
      </c>
      <c r="AJ88" s="200" t="s">
        <v>411</v>
      </c>
      <c r="AK88" s="200" t="s">
        <v>411</v>
      </c>
      <c r="AL88" s="232" t="s">
        <v>435</v>
      </c>
    </row>
    <row r="89" spans="1:38" s="10" customFormat="1" ht="24.75" customHeight="1" thickBot="1" x14ac:dyDescent="0.25">
      <c r="A89" s="104" t="s">
        <v>125</v>
      </c>
      <c r="B89" s="112" t="s">
        <v>232</v>
      </c>
      <c r="C89" s="95" t="s">
        <v>99</v>
      </c>
      <c r="D89" s="96"/>
      <c r="E89" s="200" t="s">
        <v>411</v>
      </c>
      <c r="F89" s="183" t="s">
        <v>425</v>
      </c>
      <c r="G89" s="20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159"/>
      <c r="AF89" s="200" t="s">
        <v>411</v>
      </c>
      <c r="AG89" s="200" t="s">
        <v>411</v>
      </c>
      <c r="AH89" s="200" t="s">
        <v>411</v>
      </c>
      <c r="AI89" s="200" t="s">
        <v>411</v>
      </c>
      <c r="AJ89" s="200" t="s">
        <v>411</v>
      </c>
      <c r="AK89" s="200" t="s">
        <v>411</v>
      </c>
      <c r="AL89" s="232" t="s">
        <v>435</v>
      </c>
    </row>
    <row r="90" spans="1:38" s="18" customFormat="1" ht="24.75" customHeight="1" thickBot="1" x14ac:dyDescent="0.25">
      <c r="A90" s="104" t="s">
        <v>125</v>
      </c>
      <c r="B90" s="112"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159"/>
      <c r="AF90" s="200" t="s">
        <v>411</v>
      </c>
      <c r="AG90" s="200" t="s">
        <v>411</v>
      </c>
      <c r="AH90" s="200" t="s">
        <v>411</v>
      </c>
      <c r="AI90" s="200" t="s">
        <v>411</v>
      </c>
      <c r="AJ90" s="200" t="s">
        <v>411</v>
      </c>
      <c r="AK90" s="200" t="s">
        <v>411</v>
      </c>
      <c r="AL90" s="232" t="s">
        <v>435</v>
      </c>
    </row>
    <row r="91" spans="1:38" s="10" customFormat="1" ht="24.75" customHeight="1" thickBot="1" x14ac:dyDescent="0.25">
      <c r="A91" s="104" t="s">
        <v>125</v>
      </c>
      <c r="B91" s="104" t="s">
        <v>266</v>
      </c>
      <c r="C91" s="112"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159"/>
      <c r="AF91" s="200" t="s">
        <v>411</v>
      </c>
      <c r="AG91" s="200" t="s">
        <v>411</v>
      </c>
      <c r="AH91" s="200" t="s">
        <v>411</v>
      </c>
      <c r="AI91" s="200" t="s">
        <v>411</v>
      </c>
      <c r="AJ91" s="200" t="s">
        <v>411</v>
      </c>
      <c r="AK91" s="200" t="s">
        <v>411</v>
      </c>
      <c r="AL91" s="232" t="s">
        <v>435</v>
      </c>
    </row>
    <row r="92" spans="1:38" s="10" customFormat="1" ht="24.75" customHeight="1" thickBot="1" x14ac:dyDescent="0.25">
      <c r="A92" s="104" t="s">
        <v>122</v>
      </c>
      <c r="B92" s="104" t="s">
        <v>219</v>
      </c>
      <c r="C92" s="112" t="s">
        <v>118</v>
      </c>
      <c r="D92" s="140"/>
      <c r="E92" s="182" t="s">
        <v>424</v>
      </c>
      <c r="F92" s="182" t="s">
        <v>424</v>
      </c>
      <c r="G92" s="182" t="s">
        <v>424</v>
      </c>
      <c r="H92" s="182" t="s">
        <v>424</v>
      </c>
      <c r="I92" s="182" t="s">
        <v>424</v>
      </c>
      <c r="J92" s="182" t="s">
        <v>424</v>
      </c>
      <c r="K92" s="182" t="s">
        <v>424</v>
      </c>
      <c r="L92" s="182" t="s">
        <v>424</v>
      </c>
      <c r="M92" s="182" t="s">
        <v>424</v>
      </c>
      <c r="N92" s="182" t="s">
        <v>424</v>
      </c>
      <c r="O92" s="182" t="s">
        <v>424</v>
      </c>
      <c r="P92" s="182" t="s">
        <v>424</v>
      </c>
      <c r="Q92" s="182" t="s">
        <v>424</v>
      </c>
      <c r="R92" s="182" t="s">
        <v>424</v>
      </c>
      <c r="S92" s="182" t="s">
        <v>424</v>
      </c>
      <c r="T92" s="182" t="s">
        <v>424</v>
      </c>
      <c r="U92" s="182" t="s">
        <v>424</v>
      </c>
      <c r="V92" s="182" t="s">
        <v>424</v>
      </c>
      <c r="W92" s="182" t="s">
        <v>424</v>
      </c>
      <c r="X92" s="182" t="s">
        <v>424</v>
      </c>
      <c r="Y92" s="182" t="s">
        <v>424</v>
      </c>
      <c r="Z92" s="182" t="s">
        <v>424</v>
      </c>
      <c r="AA92" s="182" t="s">
        <v>424</v>
      </c>
      <c r="AB92" s="182" t="s">
        <v>424</v>
      </c>
      <c r="AC92" s="182" t="s">
        <v>424</v>
      </c>
      <c r="AD92" s="182" t="s">
        <v>424</v>
      </c>
      <c r="AE92" s="159"/>
      <c r="AF92" s="200" t="s">
        <v>411</v>
      </c>
      <c r="AG92" s="200" t="s">
        <v>411</v>
      </c>
      <c r="AH92" s="200" t="s">
        <v>411</v>
      </c>
      <c r="AI92" s="200" t="s">
        <v>411</v>
      </c>
      <c r="AJ92" s="200" t="s">
        <v>411</v>
      </c>
      <c r="AK92" s="182" t="s">
        <v>424</v>
      </c>
      <c r="AL92" s="146" t="s">
        <v>412</v>
      </c>
    </row>
    <row r="93" spans="1:38" s="10" customFormat="1" ht="24.75" customHeight="1" thickBot="1" x14ac:dyDescent="0.25">
      <c r="A93" s="104" t="s">
        <v>122</v>
      </c>
      <c r="B93" s="104" t="s">
        <v>220</v>
      </c>
      <c r="C93" s="112" t="s">
        <v>119</v>
      </c>
      <c r="D93" s="140"/>
      <c r="E93" s="220" t="s">
        <v>411</v>
      </c>
      <c r="F93" s="371">
        <v>3.1161576900000001</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159"/>
      <c r="AF93" s="200" t="s">
        <v>411</v>
      </c>
      <c r="AG93" s="200" t="s">
        <v>411</v>
      </c>
      <c r="AH93" s="200" t="s">
        <v>411</v>
      </c>
      <c r="AI93" s="200" t="s">
        <v>411</v>
      </c>
      <c r="AJ93" s="200" t="s">
        <v>411</v>
      </c>
      <c r="AK93" s="157">
        <v>173.7252</v>
      </c>
      <c r="AL93" s="146" t="s">
        <v>429</v>
      </c>
    </row>
    <row r="94" spans="1:38" s="10" customFormat="1" ht="24.75" customHeight="1" thickBot="1" x14ac:dyDescent="0.25">
      <c r="A94" s="104" t="s">
        <v>122</v>
      </c>
      <c r="B94" s="213" t="s">
        <v>265</v>
      </c>
      <c r="C94" s="112" t="s">
        <v>303</v>
      </c>
      <c r="D94" s="96"/>
      <c r="E94" s="200" t="s">
        <v>411</v>
      </c>
      <c r="F94" s="200" t="s">
        <v>411</v>
      </c>
      <c r="G94" s="20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159"/>
      <c r="AF94" s="200" t="s">
        <v>411</v>
      </c>
      <c r="AG94" s="200" t="s">
        <v>411</v>
      </c>
      <c r="AH94" s="200" t="s">
        <v>411</v>
      </c>
      <c r="AI94" s="200" t="s">
        <v>411</v>
      </c>
      <c r="AJ94" s="200" t="s">
        <v>411</v>
      </c>
      <c r="AK94" s="200" t="s">
        <v>411</v>
      </c>
      <c r="AL94" s="232" t="s">
        <v>435</v>
      </c>
    </row>
    <row r="95" spans="1:38" s="10" customFormat="1" ht="24.75" customHeight="1" thickBot="1" x14ac:dyDescent="0.25">
      <c r="A95" s="104" t="s">
        <v>122</v>
      </c>
      <c r="B95" s="213" t="s">
        <v>221</v>
      </c>
      <c r="C95" s="112" t="s">
        <v>94</v>
      </c>
      <c r="D95" s="140"/>
      <c r="E95" s="183" t="s">
        <v>425</v>
      </c>
      <c r="F95" s="183" t="s">
        <v>425</v>
      </c>
      <c r="G95" s="183" t="s">
        <v>425</v>
      </c>
      <c r="H95" s="183" t="s">
        <v>425</v>
      </c>
      <c r="I95" s="183" t="s">
        <v>425</v>
      </c>
      <c r="J95" s="183" t="s">
        <v>425</v>
      </c>
      <c r="K95" s="157">
        <v>0.15532103999999999</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159"/>
      <c r="AF95" s="200" t="s">
        <v>411</v>
      </c>
      <c r="AG95" s="200" t="s">
        <v>411</v>
      </c>
      <c r="AH95" s="200" t="s">
        <v>411</v>
      </c>
      <c r="AI95" s="200" t="s">
        <v>411</v>
      </c>
      <c r="AJ95" s="200" t="s">
        <v>411</v>
      </c>
      <c r="AK95" s="157">
        <v>51.773679999999999</v>
      </c>
      <c r="AL95" s="146" t="s">
        <v>430</v>
      </c>
    </row>
    <row r="96" spans="1:38" s="10" customFormat="1" ht="24.75" customHeight="1" thickBot="1" x14ac:dyDescent="0.25">
      <c r="A96" s="104" t="s">
        <v>122</v>
      </c>
      <c r="B96" s="104" t="s">
        <v>222</v>
      </c>
      <c r="C96" s="112" t="s">
        <v>95</v>
      </c>
      <c r="D96" s="144"/>
      <c r="E96" s="182" t="s">
        <v>424</v>
      </c>
      <c r="F96" s="182" t="s">
        <v>424</v>
      </c>
      <c r="G96" s="18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159"/>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4" t="s">
        <v>223</v>
      </c>
      <c r="C97" s="112" t="s">
        <v>370</v>
      </c>
      <c r="D97" s="144"/>
      <c r="E97" s="200" t="s">
        <v>411</v>
      </c>
      <c r="F97" s="200" t="s">
        <v>411</v>
      </c>
      <c r="G97" s="200" t="s">
        <v>411</v>
      </c>
      <c r="H97" s="200" t="s">
        <v>411</v>
      </c>
      <c r="I97" s="200" t="s">
        <v>411</v>
      </c>
      <c r="J97" s="200" t="s">
        <v>411</v>
      </c>
      <c r="K97" s="200" t="s">
        <v>411</v>
      </c>
      <c r="L97" s="200" t="s">
        <v>411</v>
      </c>
      <c r="M97" s="200" t="s">
        <v>411</v>
      </c>
      <c r="N97" s="183" t="s">
        <v>425</v>
      </c>
      <c r="O97" s="183" t="s">
        <v>425</v>
      </c>
      <c r="P97" s="157">
        <v>3.8727190000000002E-2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387.27190000000002</v>
      </c>
      <c r="AE97" s="159"/>
      <c r="AF97" s="200" t="s">
        <v>411</v>
      </c>
      <c r="AG97" s="200" t="s">
        <v>411</v>
      </c>
      <c r="AH97" s="200" t="s">
        <v>411</v>
      </c>
      <c r="AI97" s="200" t="s">
        <v>411</v>
      </c>
      <c r="AJ97" s="200" t="s">
        <v>411</v>
      </c>
      <c r="AK97" s="157">
        <v>3872.7190000000001</v>
      </c>
      <c r="AL97" s="146" t="s">
        <v>432</v>
      </c>
    </row>
    <row r="98" spans="1:39" s="10" customFormat="1" ht="24.75" customHeight="1" thickBot="1" x14ac:dyDescent="0.25">
      <c r="A98" s="104" t="s">
        <v>122</v>
      </c>
      <c r="B98" s="104" t="s">
        <v>224</v>
      </c>
      <c r="C98" s="112" t="s">
        <v>319</v>
      </c>
      <c r="D98" s="144"/>
      <c r="E98" s="200" t="s">
        <v>411</v>
      </c>
      <c r="F98" s="200" t="s">
        <v>411</v>
      </c>
      <c r="G98" s="20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159"/>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160">
        <v>0.206121</v>
      </c>
      <c r="F99" s="157">
        <v>4.3534270000000008</v>
      </c>
      <c r="G99" s="200" t="s">
        <v>411</v>
      </c>
      <c r="H99" s="157">
        <v>10.306050000000001</v>
      </c>
      <c r="I99" s="157">
        <v>0.22180999999999998</v>
      </c>
      <c r="J99" s="157">
        <v>0.34082999999999997</v>
      </c>
      <c r="K99" s="157">
        <v>0.74657999999999991</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159"/>
      <c r="AF99" s="200" t="s">
        <v>411</v>
      </c>
      <c r="AG99" s="200" t="s">
        <v>411</v>
      </c>
      <c r="AH99" s="200" t="s">
        <v>411</v>
      </c>
      <c r="AI99" s="200" t="s">
        <v>411</v>
      </c>
      <c r="AJ99" s="200" t="s">
        <v>411</v>
      </c>
      <c r="AK99" s="157">
        <v>541</v>
      </c>
      <c r="AL99" s="146" t="s">
        <v>414</v>
      </c>
    </row>
    <row r="100" spans="1:39" s="10" customFormat="1" ht="24.75" customHeight="1" thickBot="1" x14ac:dyDescent="0.25">
      <c r="A100" s="104" t="s">
        <v>126</v>
      </c>
      <c r="B100" s="104" t="s">
        <v>235</v>
      </c>
      <c r="C100" s="112" t="s">
        <v>288</v>
      </c>
      <c r="D100" s="144"/>
      <c r="E100" s="160">
        <v>5.5825E-2</v>
      </c>
      <c r="F100" s="157">
        <v>1.8280149999999999</v>
      </c>
      <c r="G100" s="200" t="s">
        <v>411</v>
      </c>
      <c r="H100" s="157">
        <v>3.4510000000000005</v>
      </c>
      <c r="I100" s="157">
        <v>9.1350000000000001E-2</v>
      </c>
      <c r="J100" s="157">
        <v>0.13702500000000001</v>
      </c>
      <c r="K100" s="157">
        <v>0.299425</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159"/>
      <c r="AF100" s="200" t="s">
        <v>411</v>
      </c>
      <c r="AG100" s="200" t="s">
        <v>411</v>
      </c>
      <c r="AH100" s="200" t="s">
        <v>411</v>
      </c>
      <c r="AI100" s="200" t="s">
        <v>411</v>
      </c>
      <c r="AJ100" s="200" t="s">
        <v>411</v>
      </c>
      <c r="AK100" s="157">
        <v>507.5</v>
      </c>
      <c r="AL100" s="146" t="s">
        <v>414</v>
      </c>
      <c r="AM100" s="255"/>
    </row>
    <row r="101" spans="1:39" s="10" customFormat="1" ht="24.75" customHeight="1" thickBot="1" x14ac:dyDescent="0.25">
      <c r="A101" s="104" t="s">
        <v>126</v>
      </c>
      <c r="B101" s="104" t="s">
        <v>237</v>
      </c>
      <c r="C101" s="112" t="s">
        <v>281</v>
      </c>
      <c r="D101" s="144"/>
      <c r="E101" s="160">
        <v>8.5319999999999997E-3</v>
      </c>
      <c r="F101" s="157">
        <v>0.120159</v>
      </c>
      <c r="G101" s="200" t="s">
        <v>411</v>
      </c>
      <c r="H101" s="157">
        <v>0.28440000000000004</v>
      </c>
      <c r="I101" s="157">
        <v>1.422E-2</v>
      </c>
      <c r="J101" s="157">
        <v>4.2659999999999997E-2</v>
      </c>
      <c r="K101" s="157">
        <v>9.9540000000000003E-2</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159"/>
      <c r="AF101" s="200" t="s">
        <v>411</v>
      </c>
      <c r="AG101" s="200" t="s">
        <v>411</v>
      </c>
      <c r="AH101" s="200" t="s">
        <v>411</v>
      </c>
      <c r="AI101" s="200" t="s">
        <v>411</v>
      </c>
      <c r="AJ101" s="200" t="s">
        <v>411</v>
      </c>
      <c r="AK101" s="157">
        <v>711</v>
      </c>
      <c r="AL101" s="146" t="s">
        <v>414</v>
      </c>
      <c r="AM101" s="255"/>
    </row>
    <row r="102" spans="1:39" s="10" customFormat="1" ht="24.75" customHeight="1" thickBot="1" x14ac:dyDescent="0.25">
      <c r="A102" s="104" t="s">
        <v>126</v>
      </c>
      <c r="B102" s="104" t="s">
        <v>238</v>
      </c>
      <c r="C102" s="112" t="s">
        <v>282</v>
      </c>
      <c r="D102" s="144"/>
      <c r="E102" s="160">
        <v>5.3698833333333329E-3</v>
      </c>
      <c r="F102" s="157">
        <v>9.3991900000000003E-2</v>
      </c>
      <c r="G102" s="200" t="s">
        <v>411</v>
      </c>
      <c r="H102" s="157">
        <v>0.55735500000000016</v>
      </c>
      <c r="I102" s="157">
        <v>7.7540000000000009E-4</v>
      </c>
      <c r="J102" s="157">
        <v>1.6256000000000003E-2</v>
      </c>
      <c r="K102" s="157">
        <v>0.10292500000000002</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159"/>
      <c r="AF102" s="200" t="s">
        <v>411</v>
      </c>
      <c r="AG102" s="200" t="s">
        <v>411</v>
      </c>
      <c r="AH102" s="200" t="s">
        <v>411</v>
      </c>
      <c r="AI102" s="200" t="s">
        <v>411</v>
      </c>
      <c r="AJ102" s="200" t="s">
        <v>411</v>
      </c>
      <c r="AK102" s="157">
        <v>109.9</v>
      </c>
      <c r="AL102" s="146" t="s">
        <v>414</v>
      </c>
      <c r="AM102" s="255"/>
    </row>
    <row r="103" spans="1:39" s="166" customFormat="1" ht="24.75" customHeight="1" thickBot="1" x14ac:dyDescent="0.25">
      <c r="A103" s="104" t="s">
        <v>126</v>
      </c>
      <c r="B103" s="104" t="s">
        <v>236</v>
      </c>
      <c r="C103" s="112" t="s">
        <v>283</v>
      </c>
      <c r="D103" s="144"/>
      <c r="E103" s="193" t="s">
        <v>427</v>
      </c>
      <c r="F103" s="194" t="s">
        <v>427</v>
      </c>
      <c r="G103" s="200" t="s">
        <v>411</v>
      </c>
      <c r="H103" s="194"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159"/>
      <c r="AF103" s="200" t="s">
        <v>411</v>
      </c>
      <c r="AG103" s="200" t="s">
        <v>411</v>
      </c>
      <c r="AH103" s="200" t="s">
        <v>411</v>
      </c>
      <c r="AI103" s="200" t="s">
        <v>411</v>
      </c>
      <c r="AJ103" s="200" t="s">
        <v>411</v>
      </c>
      <c r="AK103" s="190" t="s">
        <v>427</v>
      </c>
      <c r="AL103" s="165" t="s">
        <v>414</v>
      </c>
      <c r="AM103" s="255"/>
    </row>
    <row r="104" spans="1:39" s="10" customFormat="1" ht="24.75" customHeight="1" thickBot="1" x14ac:dyDescent="0.25">
      <c r="A104" s="104" t="s">
        <v>126</v>
      </c>
      <c r="B104" s="104" t="s">
        <v>362</v>
      </c>
      <c r="C104" s="112" t="s">
        <v>284</v>
      </c>
      <c r="D104" s="144"/>
      <c r="E104" s="160">
        <v>1.0332E-3</v>
      </c>
      <c r="F104" s="157">
        <v>4.6666200000000005E-2</v>
      </c>
      <c r="G104" s="200" t="s">
        <v>411</v>
      </c>
      <c r="H104" s="157">
        <v>3.4439999999999998E-2</v>
      </c>
      <c r="I104" s="157">
        <v>1.722E-3</v>
      </c>
      <c r="J104" s="157">
        <v>5.1659999999999996E-3</v>
      </c>
      <c r="K104" s="157">
        <v>1.2054E-2</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159"/>
      <c r="AF104" s="200" t="s">
        <v>411</v>
      </c>
      <c r="AG104" s="200" t="s">
        <v>411</v>
      </c>
      <c r="AH104" s="200" t="s">
        <v>411</v>
      </c>
      <c r="AI104" s="200" t="s">
        <v>411</v>
      </c>
      <c r="AJ104" s="200" t="s">
        <v>411</v>
      </c>
      <c r="AK104" s="157">
        <v>86.1</v>
      </c>
      <c r="AL104" s="146" t="s">
        <v>414</v>
      </c>
      <c r="AM104" s="255"/>
    </row>
    <row r="105" spans="1:39" s="10" customFormat="1" ht="24.75" customHeight="1" thickBot="1" x14ac:dyDescent="0.25">
      <c r="A105" s="104" t="s">
        <v>126</v>
      </c>
      <c r="B105" s="104" t="s">
        <v>363</v>
      </c>
      <c r="C105" s="112" t="s">
        <v>285</v>
      </c>
      <c r="D105" s="144"/>
      <c r="E105" s="371">
        <v>8.4590787434849976E-3</v>
      </c>
      <c r="F105" s="371">
        <v>0.14465024651359348</v>
      </c>
      <c r="G105" s="200" t="s">
        <v>411</v>
      </c>
      <c r="H105" s="371">
        <v>0.23685420481757996</v>
      </c>
      <c r="I105" s="371">
        <v>4.7370840963515994E-3</v>
      </c>
      <c r="J105" s="371">
        <v>7.4439892942667974E-3</v>
      </c>
      <c r="K105" s="371">
        <v>1.6241431187491193E-2</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159"/>
      <c r="AF105" s="200" t="s">
        <v>411</v>
      </c>
      <c r="AG105" s="200" t="s">
        <v>411</v>
      </c>
      <c r="AH105" s="200" t="s">
        <v>411</v>
      </c>
      <c r="AI105" s="200" t="s">
        <v>411</v>
      </c>
      <c r="AJ105" s="200" t="s">
        <v>411</v>
      </c>
      <c r="AK105" s="371">
        <v>33.836314973939992</v>
      </c>
      <c r="AL105" s="146" t="s">
        <v>414</v>
      </c>
      <c r="AM105" s="255"/>
    </row>
    <row r="106" spans="1:39" s="10" customFormat="1" ht="24.75" customHeight="1" thickBot="1" x14ac:dyDescent="0.25">
      <c r="A106" s="104" t="s">
        <v>126</v>
      </c>
      <c r="B106" s="104" t="s">
        <v>257</v>
      </c>
      <c r="C106" s="112" t="s">
        <v>286</v>
      </c>
      <c r="D106" s="144"/>
      <c r="E106" s="183" t="s">
        <v>425</v>
      </c>
      <c r="F106" s="183" t="s">
        <v>425</v>
      </c>
      <c r="G106" s="200" t="s">
        <v>411</v>
      </c>
      <c r="H106" s="183"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159"/>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100" t="s">
        <v>126</v>
      </c>
      <c r="B107" s="104" t="s">
        <v>364</v>
      </c>
      <c r="C107" s="100" t="s">
        <v>341</v>
      </c>
      <c r="D107" s="144"/>
      <c r="E107" s="193" t="s">
        <v>427</v>
      </c>
      <c r="F107" s="194" t="s">
        <v>427</v>
      </c>
      <c r="G107" s="200" t="s">
        <v>411</v>
      </c>
      <c r="H107" s="194"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159"/>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100" t="s">
        <v>126</v>
      </c>
      <c r="B108" s="104" t="s">
        <v>365</v>
      </c>
      <c r="C108" s="100" t="s">
        <v>342</v>
      </c>
      <c r="D108" s="144"/>
      <c r="E108" s="160">
        <v>8.3328434999999992E-2</v>
      </c>
      <c r="F108" s="157">
        <v>0.83943405000000004</v>
      </c>
      <c r="G108" s="200" t="s">
        <v>411</v>
      </c>
      <c r="H108" s="157">
        <v>1.3836824999999999</v>
      </c>
      <c r="I108" s="157">
        <v>1.5374250000000001E-2</v>
      </c>
      <c r="J108" s="157">
        <v>0.18449099999999999</v>
      </c>
      <c r="K108" s="157">
        <v>0.7072155</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159"/>
      <c r="AF108" s="200" t="s">
        <v>411</v>
      </c>
      <c r="AG108" s="200" t="s">
        <v>411</v>
      </c>
      <c r="AH108" s="200" t="s">
        <v>411</v>
      </c>
      <c r="AI108" s="200" t="s">
        <v>411</v>
      </c>
      <c r="AJ108" s="200" t="s">
        <v>411</v>
      </c>
      <c r="AK108" s="157">
        <v>6149.7</v>
      </c>
      <c r="AL108" s="146" t="s">
        <v>414</v>
      </c>
      <c r="AM108" s="255"/>
    </row>
    <row r="109" spans="1:39" s="10" customFormat="1" ht="24.75" customHeight="1" thickBot="1" x14ac:dyDescent="0.25">
      <c r="A109" s="100" t="s">
        <v>126</v>
      </c>
      <c r="B109" s="104" t="s">
        <v>366</v>
      </c>
      <c r="C109" s="100" t="s">
        <v>324</v>
      </c>
      <c r="D109" s="144"/>
      <c r="E109" s="183" t="s">
        <v>425</v>
      </c>
      <c r="F109" s="183" t="s">
        <v>425</v>
      </c>
      <c r="G109" s="200" t="s">
        <v>411</v>
      </c>
      <c r="H109" s="183" t="s">
        <v>425</v>
      </c>
      <c r="I109" s="183" t="s">
        <v>425</v>
      </c>
      <c r="J109" s="183" t="s">
        <v>425</v>
      </c>
      <c r="K109" s="183" t="s">
        <v>425</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159"/>
      <c r="AF109" s="200" t="s">
        <v>411</v>
      </c>
      <c r="AG109" s="200" t="s">
        <v>411</v>
      </c>
      <c r="AH109" s="200" t="s">
        <v>411</v>
      </c>
      <c r="AI109" s="200" t="s">
        <v>411</v>
      </c>
      <c r="AJ109" s="200" t="s">
        <v>411</v>
      </c>
      <c r="AK109" s="183" t="s">
        <v>425</v>
      </c>
      <c r="AL109" s="146" t="s">
        <v>414</v>
      </c>
      <c r="AM109" s="255"/>
    </row>
    <row r="110" spans="1:39" s="10" customFormat="1" ht="24.75" customHeight="1" thickBot="1" x14ac:dyDescent="0.25">
      <c r="A110" s="100" t="s">
        <v>126</v>
      </c>
      <c r="B110" s="104" t="s">
        <v>367</v>
      </c>
      <c r="C110" s="100" t="s">
        <v>325</v>
      </c>
      <c r="D110" s="144"/>
      <c r="E110" s="183" t="s">
        <v>425</v>
      </c>
      <c r="F110" s="183" t="s">
        <v>425</v>
      </c>
      <c r="G110" s="200" t="s">
        <v>411</v>
      </c>
      <c r="H110" s="183" t="s">
        <v>425</v>
      </c>
      <c r="I110" s="183" t="s">
        <v>425</v>
      </c>
      <c r="J110" s="183" t="s">
        <v>425</v>
      </c>
      <c r="K110" s="183" t="s">
        <v>425</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159"/>
      <c r="AF110" s="200" t="s">
        <v>411</v>
      </c>
      <c r="AG110" s="200" t="s">
        <v>411</v>
      </c>
      <c r="AH110" s="200" t="s">
        <v>411</v>
      </c>
      <c r="AI110" s="200" t="s">
        <v>411</v>
      </c>
      <c r="AJ110" s="200" t="s">
        <v>411</v>
      </c>
      <c r="AK110" s="200" t="s">
        <v>411</v>
      </c>
      <c r="AL110" s="146" t="s">
        <v>414</v>
      </c>
      <c r="AM110" s="255"/>
    </row>
    <row r="111" spans="1:39" s="10" customFormat="1" ht="24.75" customHeight="1" thickBot="1" x14ac:dyDescent="0.25">
      <c r="A111" s="104" t="s">
        <v>126</v>
      </c>
      <c r="B111" s="104" t="s">
        <v>368</v>
      </c>
      <c r="C111" s="112" t="s">
        <v>287</v>
      </c>
      <c r="D111" s="144"/>
      <c r="E111" s="200" t="s">
        <v>411</v>
      </c>
      <c r="F111" s="200" t="s">
        <v>411</v>
      </c>
      <c r="G111" s="200" t="s">
        <v>411</v>
      </c>
      <c r="H111" s="20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159"/>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57">
        <v>2.8704000000000001</v>
      </c>
      <c r="F112" s="200" t="s">
        <v>411</v>
      </c>
      <c r="G112" s="200" t="s">
        <v>411</v>
      </c>
      <c r="H112" s="157">
        <v>3.9780000000000002</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159"/>
      <c r="AF112" s="200" t="s">
        <v>411</v>
      </c>
      <c r="AG112" s="200" t="s">
        <v>411</v>
      </c>
      <c r="AH112" s="200" t="s">
        <v>411</v>
      </c>
      <c r="AI112" s="200" t="s">
        <v>411</v>
      </c>
      <c r="AJ112" s="200" t="s">
        <v>411</v>
      </c>
      <c r="AK112" s="167">
        <v>46800000</v>
      </c>
      <c r="AL112" s="146" t="s">
        <v>423</v>
      </c>
    </row>
    <row r="113" spans="1:38" s="10" customFormat="1" ht="24.75" customHeight="1" thickBot="1" x14ac:dyDescent="0.25">
      <c r="A113" s="104" t="s">
        <v>136</v>
      </c>
      <c r="B113" s="91" t="s">
        <v>254</v>
      </c>
      <c r="C113" s="114" t="s">
        <v>143</v>
      </c>
      <c r="D113" s="96"/>
      <c r="E113" s="371">
        <v>3.8811498184504862</v>
      </c>
      <c r="F113" s="200" t="s">
        <v>411</v>
      </c>
      <c r="G113" s="200" t="s">
        <v>411</v>
      </c>
      <c r="H113" s="157">
        <v>8.7261978837629712</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159"/>
      <c r="AF113" s="200" t="s">
        <v>411</v>
      </c>
      <c r="AG113" s="200" t="s">
        <v>411</v>
      </c>
      <c r="AH113" s="200" t="s">
        <v>411</v>
      </c>
      <c r="AI113" s="200" t="s">
        <v>411</v>
      </c>
      <c r="AJ113" s="200" t="s">
        <v>411</v>
      </c>
      <c r="AK113" s="157">
        <v>8139.04</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159"/>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159"/>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2" t="s">
        <v>304</v>
      </c>
      <c r="D116" s="96"/>
      <c r="E116" s="183" t="s">
        <v>425</v>
      </c>
      <c r="F116" s="200" t="s">
        <v>411</v>
      </c>
      <c r="G116" s="200" t="s">
        <v>411</v>
      </c>
      <c r="H116" s="157">
        <v>4.329381521341034</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159"/>
      <c r="AF116" s="200" t="s">
        <v>411</v>
      </c>
      <c r="AG116" s="200" t="s">
        <v>411</v>
      </c>
      <c r="AH116" s="200" t="s">
        <v>411</v>
      </c>
      <c r="AI116" s="200" t="s">
        <v>411</v>
      </c>
      <c r="AJ116" s="200" t="s">
        <v>411</v>
      </c>
      <c r="AK116" s="371">
        <v>8139.04</v>
      </c>
      <c r="AL116" s="146" t="s">
        <v>414</v>
      </c>
    </row>
    <row r="117" spans="1:38" s="10" customFormat="1" ht="24.75" customHeight="1" thickBot="1" x14ac:dyDescent="0.25">
      <c r="A117" s="104" t="s">
        <v>136</v>
      </c>
      <c r="B117" s="104" t="s">
        <v>308</v>
      </c>
      <c r="C117" s="112"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159"/>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2"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159"/>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1.7819999999999999E-2</v>
      </c>
      <c r="J119" s="157">
        <v>0.46332000000000001</v>
      </c>
      <c r="K119" s="157">
        <v>0.46332000000000001</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159"/>
      <c r="AF119" s="200" t="s">
        <v>411</v>
      </c>
      <c r="AG119" s="200" t="s">
        <v>411</v>
      </c>
      <c r="AH119" s="200" t="s">
        <v>411</v>
      </c>
      <c r="AI119" s="200" t="s">
        <v>411</v>
      </c>
      <c r="AJ119" s="200" t="s">
        <v>411</v>
      </c>
      <c r="AK119" s="257">
        <v>297000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159"/>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2" t="s">
        <v>311</v>
      </c>
      <c r="D121" s="141"/>
      <c r="E121" s="200" t="s">
        <v>411</v>
      </c>
      <c r="F121" s="157">
        <v>0.25541999999999998</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159"/>
      <c r="AF121" s="200" t="s">
        <v>411</v>
      </c>
      <c r="AG121" s="200" t="s">
        <v>411</v>
      </c>
      <c r="AH121" s="200" t="s">
        <v>411</v>
      </c>
      <c r="AI121" s="200" t="s">
        <v>411</v>
      </c>
      <c r="AJ121" s="200" t="s">
        <v>411</v>
      </c>
      <c r="AK121" s="257">
        <v>297000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159"/>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159"/>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159"/>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00" t="s">
        <v>411</v>
      </c>
      <c r="F125" s="371">
        <v>0.80157441513190641</v>
      </c>
      <c r="G125" s="20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159"/>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183" t="s">
        <v>425</v>
      </c>
      <c r="F126" s="183" t="s">
        <v>425</v>
      </c>
      <c r="G126" s="183"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159"/>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159"/>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4" t="s">
        <v>242</v>
      </c>
      <c r="C128" s="112" t="s">
        <v>108</v>
      </c>
      <c r="D128" s="96"/>
      <c r="E128" s="183" t="s">
        <v>425</v>
      </c>
      <c r="F128" s="183" t="s">
        <v>425</v>
      </c>
      <c r="G128" s="183"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159"/>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4" t="s">
        <v>343</v>
      </c>
      <c r="C129" s="95" t="s">
        <v>107</v>
      </c>
      <c r="D129" s="96"/>
      <c r="E129" s="183" t="s">
        <v>425</v>
      </c>
      <c r="F129" s="183" t="s">
        <v>425</v>
      </c>
      <c r="G129" s="183" t="s">
        <v>425</v>
      </c>
      <c r="H129" s="183" t="s">
        <v>425</v>
      </c>
      <c r="I129" s="183" t="s">
        <v>425</v>
      </c>
      <c r="J129" s="183" t="s">
        <v>425</v>
      </c>
      <c r="K129" s="183" t="s">
        <v>425</v>
      </c>
      <c r="L129" s="183" t="s">
        <v>425</v>
      </c>
      <c r="M129" s="183" t="s">
        <v>425</v>
      </c>
      <c r="N129" s="183" t="s">
        <v>425</v>
      </c>
      <c r="O129" s="183" t="s">
        <v>425</v>
      </c>
      <c r="P129" s="183" t="s">
        <v>425</v>
      </c>
      <c r="Q129" s="183" t="s">
        <v>425</v>
      </c>
      <c r="R129" s="183" t="s">
        <v>425</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159"/>
      <c r="AF129" s="200" t="s">
        <v>411</v>
      </c>
      <c r="AG129" s="200" t="s">
        <v>411</v>
      </c>
      <c r="AH129" s="200" t="s">
        <v>411</v>
      </c>
      <c r="AI129" s="200" t="s">
        <v>411</v>
      </c>
      <c r="AJ129" s="200" t="s">
        <v>411</v>
      </c>
      <c r="AK129" s="183" t="s">
        <v>425</v>
      </c>
      <c r="AL129" s="146" t="s">
        <v>416</v>
      </c>
    </row>
    <row r="130" spans="1:67" s="10" customFormat="1" ht="24.75" customHeight="1" thickBot="1" x14ac:dyDescent="0.25">
      <c r="A130" s="104" t="s">
        <v>127</v>
      </c>
      <c r="B130" s="104" t="s">
        <v>344</v>
      </c>
      <c r="C130" s="214" t="s">
        <v>345</v>
      </c>
      <c r="D130" s="96"/>
      <c r="E130" s="183" t="s">
        <v>425</v>
      </c>
      <c r="F130" s="183" t="s">
        <v>425</v>
      </c>
      <c r="G130" s="183"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159"/>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4" t="s">
        <v>346</v>
      </c>
      <c r="C131" s="95" t="s">
        <v>158</v>
      </c>
      <c r="D131" s="96"/>
      <c r="E131" s="183" t="s">
        <v>425</v>
      </c>
      <c r="F131" s="183" t="s">
        <v>425</v>
      </c>
      <c r="G131" s="183" t="s">
        <v>425</v>
      </c>
      <c r="H131" s="183" t="s">
        <v>425</v>
      </c>
      <c r="I131" s="183" t="s">
        <v>425</v>
      </c>
      <c r="J131" s="183" t="s">
        <v>425</v>
      </c>
      <c r="K131" s="183" t="s">
        <v>425</v>
      </c>
      <c r="L131" s="183" t="s">
        <v>425</v>
      </c>
      <c r="M131" s="183" t="s">
        <v>425</v>
      </c>
      <c r="N131" s="183" t="s">
        <v>425</v>
      </c>
      <c r="O131" s="183" t="s">
        <v>425</v>
      </c>
      <c r="P131" s="183" t="s">
        <v>425</v>
      </c>
      <c r="Q131" s="183" t="s">
        <v>425</v>
      </c>
      <c r="R131" s="183" t="s">
        <v>425</v>
      </c>
      <c r="S131" s="183" t="s">
        <v>425</v>
      </c>
      <c r="T131" s="183" t="s">
        <v>425</v>
      </c>
      <c r="U131" s="183" t="s">
        <v>425</v>
      </c>
      <c r="V131" s="183" t="s">
        <v>425</v>
      </c>
      <c r="W131" s="183" t="s">
        <v>425</v>
      </c>
      <c r="X131" s="183" t="s">
        <v>425</v>
      </c>
      <c r="Y131" s="183" t="s">
        <v>425</v>
      </c>
      <c r="Z131" s="183" t="s">
        <v>425</v>
      </c>
      <c r="AA131" s="183" t="s">
        <v>425</v>
      </c>
      <c r="AB131" s="183" t="s">
        <v>425</v>
      </c>
      <c r="AC131" s="183" t="s">
        <v>425</v>
      </c>
      <c r="AD131" s="183" t="s">
        <v>425</v>
      </c>
      <c r="AE131" s="159"/>
      <c r="AF131" s="200" t="s">
        <v>411</v>
      </c>
      <c r="AG131" s="200" t="s">
        <v>411</v>
      </c>
      <c r="AH131" s="200" t="s">
        <v>411</v>
      </c>
      <c r="AI131" s="200" t="s">
        <v>411</v>
      </c>
      <c r="AJ131" s="200" t="s">
        <v>411</v>
      </c>
      <c r="AK131" s="183" t="s">
        <v>425</v>
      </c>
      <c r="AL131" s="146" t="s">
        <v>416</v>
      </c>
    </row>
    <row r="132" spans="1:67" s="10" customFormat="1" ht="24.75" customHeight="1" thickBot="1" x14ac:dyDescent="0.25">
      <c r="A132" s="104" t="s">
        <v>127</v>
      </c>
      <c r="B132" s="104" t="s">
        <v>347</v>
      </c>
      <c r="C132" s="95" t="s">
        <v>113</v>
      </c>
      <c r="D132" s="96"/>
      <c r="E132" s="183" t="s">
        <v>425</v>
      </c>
      <c r="F132" s="183" t="s">
        <v>425</v>
      </c>
      <c r="G132" s="183"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159"/>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4" t="s">
        <v>348</v>
      </c>
      <c r="C133" s="95" t="s">
        <v>102</v>
      </c>
      <c r="D133" s="96"/>
      <c r="E133" s="182" t="s">
        <v>424</v>
      </c>
      <c r="F133" s="182" t="s">
        <v>424</v>
      </c>
      <c r="G133" s="18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159"/>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4" t="s">
        <v>349</v>
      </c>
      <c r="C134" s="112" t="s">
        <v>297</v>
      </c>
      <c r="D134" s="96"/>
      <c r="E134" s="200" t="s">
        <v>411</v>
      </c>
      <c r="F134" s="200" t="s">
        <v>411</v>
      </c>
      <c r="G134" s="20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159"/>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183" t="s">
        <v>425</v>
      </c>
      <c r="F135" s="183" t="s">
        <v>425</v>
      </c>
      <c r="G135" s="183"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159"/>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00" t="s">
        <v>411</v>
      </c>
      <c r="F136" s="157">
        <v>5.28E-3</v>
      </c>
      <c r="G136" s="200" t="s">
        <v>411</v>
      </c>
      <c r="H136" s="183" t="s">
        <v>425</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159"/>
      <c r="AF136" s="200" t="s">
        <v>411</v>
      </c>
      <c r="AG136" s="200" t="s">
        <v>411</v>
      </c>
      <c r="AH136" s="200" t="s">
        <v>411</v>
      </c>
      <c r="AI136" s="200" t="s">
        <v>411</v>
      </c>
      <c r="AJ136" s="200" t="s">
        <v>411</v>
      </c>
      <c r="AK136" s="157">
        <v>352</v>
      </c>
      <c r="AL136" s="232" t="s">
        <v>480</v>
      </c>
    </row>
    <row r="137" spans="1:67" s="10" customFormat="1" ht="24.75" customHeight="1" thickBot="1" x14ac:dyDescent="0.25">
      <c r="A137" s="104" t="s">
        <v>127</v>
      </c>
      <c r="B137" s="104" t="s">
        <v>115</v>
      </c>
      <c r="C137" s="112" t="s">
        <v>117</v>
      </c>
      <c r="D137" s="96"/>
      <c r="E137" s="200" t="s">
        <v>411</v>
      </c>
      <c r="F137" s="157">
        <v>2.2732500000000001E-4</v>
      </c>
      <c r="G137" s="20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159"/>
      <c r="AF137" s="200" t="s">
        <v>411</v>
      </c>
      <c r="AG137" s="200" t="s">
        <v>411</v>
      </c>
      <c r="AH137" s="200" t="s">
        <v>411</v>
      </c>
      <c r="AI137" s="200" t="s">
        <v>411</v>
      </c>
      <c r="AJ137" s="200" t="s">
        <v>411</v>
      </c>
      <c r="AK137" s="157">
        <v>15.154999999999999</v>
      </c>
      <c r="AL137" s="232" t="s">
        <v>479</v>
      </c>
    </row>
    <row r="138" spans="1:67" s="10" customFormat="1" ht="24.75" customHeight="1" thickBot="1" x14ac:dyDescent="0.25">
      <c r="A138" s="104" t="s">
        <v>127</v>
      </c>
      <c r="B138" s="104" t="s">
        <v>263</v>
      </c>
      <c r="C138" s="112" t="s">
        <v>264</v>
      </c>
      <c r="D138" s="141"/>
      <c r="E138" s="200" t="s">
        <v>411</v>
      </c>
      <c r="F138" s="200" t="s">
        <v>411</v>
      </c>
      <c r="G138" s="20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159"/>
      <c r="AF138" s="200" t="s">
        <v>411</v>
      </c>
      <c r="AG138" s="200" t="s">
        <v>411</v>
      </c>
      <c r="AH138" s="200" t="s">
        <v>411</v>
      </c>
      <c r="AI138" s="200" t="s">
        <v>411</v>
      </c>
      <c r="AJ138" s="200" t="s">
        <v>411</v>
      </c>
      <c r="AK138" s="200" t="s">
        <v>411</v>
      </c>
      <c r="AL138" s="232" t="s">
        <v>447</v>
      </c>
    </row>
    <row r="139" spans="1:67" s="10" customFormat="1" ht="24.75" customHeight="1" thickBot="1" x14ac:dyDescent="0.25">
      <c r="A139" s="104" t="s">
        <v>127</v>
      </c>
      <c r="B139" s="104" t="s">
        <v>244</v>
      </c>
      <c r="C139" s="112" t="s">
        <v>302</v>
      </c>
      <c r="D139" s="141"/>
      <c r="E139" s="183" t="s">
        <v>425</v>
      </c>
      <c r="F139" s="183" t="s">
        <v>425</v>
      </c>
      <c r="G139" s="183"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159"/>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159"/>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129" t="s">
        <v>350</v>
      </c>
      <c r="D141" s="252" t="s">
        <v>314</v>
      </c>
      <c r="E141" s="161">
        <f>SUM(E14:E140)</f>
        <v>22.839958109080818</v>
      </c>
      <c r="F141" s="161">
        <f t="shared" ref="F141:AD141" si="0">SUM(F14:F140)</f>
        <v>36.905794894866553</v>
      </c>
      <c r="G141" s="161">
        <f t="shared" si="0"/>
        <v>1.8861156732971176</v>
      </c>
      <c r="H141" s="161">
        <f t="shared" si="0"/>
        <v>33.797417911126857</v>
      </c>
      <c r="I141" s="161">
        <f t="shared" si="0"/>
        <v>12.320947959275417</v>
      </c>
      <c r="J141" s="161">
        <f t="shared" si="0"/>
        <v>14.182630429316808</v>
      </c>
      <c r="K141" s="161">
        <f t="shared" si="0"/>
        <v>17.799372035691405</v>
      </c>
      <c r="L141" s="161">
        <f t="shared" si="0"/>
        <v>1.3131436562297658</v>
      </c>
      <c r="M141" s="161">
        <f t="shared" si="0"/>
        <v>85.882086778188082</v>
      </c>
      <c r="N141" s="161">
        <f t="shared" si="0"/>
        <v>1.6169009175513014</v>
      </c>
      <c r="O141" s="161">
        <f t="shared" si="0"/>
        <v>0.23545417333630886</v>
      </c>
      <c r="P141" s="161">
        <f t="shared" si="0"/>
        <v>0.10967522880590982</v>
      </c>
      <c r="Q141" s="161">
        <f t="shared" si="0"/>
        <v>9.4578286734298411E-2</v>
      </c>
      <c r="R141" s="161">
        <f t="shared" si="0"/>
        <v>1.0365426522902457</v>
      </c>
      <c r="S141" s="161">
        <f t="shared" si="0"/>
        <v>0.20008493152963008</v>
      </c>
      <c r="T141" s="161">
        <f t="shared" si="0"/>
        <v>0.20089946697300939</v>
      </c>
      <c r="U141" s="161">
        <f t="shared" si="0"/>
        <v>8.7291143200991114E-2</v>
      </c>
      <c r="V141" s="161">
        <f t="shared" si="0"/>
        <v>10.624277240720598</v>
      </c>
      <c r="W141" s="161">
        <f t="shared" si="0"/>
        <v>12.41466502259245</v>
      </c>
      <c r="X141" s="161">
        <f t="shared" si="0"/>
        <v>1.8228985651685978</v>
      </c>
      <c r="Y141" s="161">
        <f t="shared" si="0"/>
        <v>1.704152159705187</v>
      </c>
      <c r="Z141" s="161">
        <f t="shared" si="0"/>
        <v>0.64752633871280763</v>
      </c>
      <c r="AA141" s="161">
        <f t="shared" si="0"/>
        <v>1.0652164064281076</v>
      </c>
      <c r="AB141" s="161">
        <f t="shared" si="0"/>
        <v>5.3031061669751622</v>
      </c>
      <c r="AC141" s="161">
        <f t="shared" si="0"/>
        <v>8.9443700587190034E-2</v>
      </c>
      <c r="AD141" s="161">
        <f t="shared" si="0"/>
        <v>387.74751268323212</v>
      </c>
      <c r="AE141" s="159"/>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59"/>
      <c r="AF142" s="162"/>
      <c r="AG142" s="162"/>
      <c r="AH142" s="162"/>
      <c r="AI142" s="162"/>
      <c r="AJ142" s="162"/>
      <c r="AK142" s="162"/>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244"/>
      <c r="B152" s="245" t="s">
        <v>470</v>
      </c>
      <c r="C152" s="246" t="s">
        <v>471</v>
      </c>
      <c r="D152" s="244" t="s">
        <v>106</v>
      </c>
      <c r="E152" s="164">
        <f>SUM(E$141, E$151, IF(AND(ISNUMBER(SEARCH($B$4,"AT|BE|CH|GB|IE|LT|LU|NL")),SUM(E$143:E$149)&gt;0),SUM(E$143:E$149)-SUM(E$27:E$33),0))</f>
        <v>22.839958109080818</v>
      </c>
      <c r="F152" s="164">
        <f t="shared" ref="F152:AD152" si="1">SUM(F$141, F$151, IF(AND(ISNUMBER(SEARCH($B$4,"AT|BE|CH|GB|IE|LT|LU|NL")),SUM(F$143:F$149)&gt;0),SUM(F$143:F$149)-SUM(F$27:F$33),0))</f>
        <v>36.905794894866553</v>
      </c>
      <c r="G152" s="164">
        <f t="shared" si="1"/>
        <v>1.8861156732971176</v>
      </c>
      <c r="H152" s="164">
        <f t="shared" si="1"/>
        <v>33.797417911126857</v>
      </c>
      <c r="I152" s="164">
        <f t="shared" si="1"/>
        <v>12.320947959275417</v>
      </c>
      <c r="J152" s="164">
        <f t="shared" si="1"/>
        <v>14.182630429316808</v>
      </c>
      <c r="K152" s="164">
        <f t="shared" si="1"/>
        <v>17.799372035691405</v>
      </c>
      <c r="L152" s="164">
        <f t="shared" si="1"/>
        <v>1.3131436562297658</v>
      </c>
      <c r="M152" s="164">
        <f t="shared" si="1"/>
        <v>85.882086778188082</v>
      </c>
      <c r="N152" s="164">
        <f t="shared" si="1"/>
        <v>1.6169009175513014</v>
      </c>
      <c r="O152" s="164">
        <f t="shared" si="1"/>
        <v>0.23545417333630886</v>
      </c>
      <c r="P152" s="164">
        <f t="shared" si="1"/>
        <v>0.10967522880590982</v>
      </c>
      <c r="Q152" s="164">
        <f t="shared" si="1"/>
        <v>9.4578286734298411E-2</v>
      </c>
      <c r="R152" s="164">
        <f t="shared" si="1"/>
        <v>1.0365426522902457</v>
      </c>
      <c r="S152" s="164">
        <f t="shared" si="1"/>
        <v>0.20008493152963008</v>
      </c>
      <c r="T152" s="164">
        <f t="shared" si="1"/>
        <v>0.20089946697300939</v>
      </c>
      <c r="U152" s="164">
        <f t="shared" si="1"/>
        <v>8.7291143200991114E-2</v>
      </c>
      <c r="V152" s="164">
        <f t="shared" si="1"/>
        <v>10.624277240720598</v>
      </c>
      <c r="W152" s="164">
        <f t="shared" si="1"/>
        <v>12.41466502259245</v>
      </c>
      <c r="X152" s="164">
        <f t="shared" si="1"/>
        <v>1.8228985651685978</v>
      </c>
      <c r="Y152" s="164">
        <f t="shared" si="1"/>
        <v>1.704152159705187</v>
      </c>
      <c r="Z152" s="164">
        <f t="shared" si="1"/>
        <v>0.64752633871280763</v>
      </c>
      <c r="AA152" s="164">
        <f t="shared" si="1"/>
        <v>1.0652164064281076</v>
      </c>
      <c r="AB152" s="164">
        <f t="shared" si="1"/>
        <v>5.3031061669751622</v>
      </c>
      <c r="AC152" s="164">
        <f t="shared" si="1"/>
        <v>8.9443700587190034E-2</v>
      </c>
      <c r="AD152" s="164">
        <f t="shared" si="1"/>
        <v>387.74751268323212</v>
      </c>
      <c r="AE152" s="239"/>
      <c r="AF152" s="164"/>
      <c r="AG152" s="164"/>
      <c r="AH152" s="164"/>
      <c r="AI152" s="164"/>
      <c r="AJ152" s="164"/>
      <c r="AK152" s="164"/>
      <c r="AL152" s="149" t="s">
        <v>411</v>
      </c>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22.839958109080818</v>
      </c>
      <c r="F154" s="164">
        <f>SUM(F$141, F$153, -1 * IF(OR($B$6=2005,$B$6&gt;=2020),SUM(F$99:F$122),0), IF(AND(ISNUMBER(SEARCH($B$4,"AT|BE|CH|GB|IE|LT|LU|NL")),SUM(F$143:F$149)&gt;0),SUM(F$143:F$149)-SUM(F$27:F$33),0))</f>
        <v>36.905794894866553</v>
      </c>
      <c r="G154" s="164">
        <f>SUM(G$141, G$153, IF(AND(ISNUMBER(SEARCH($B$4,"AT|BE|CH|GB|IE|LT|LU|NL")),SUM(G$143:G$149)&gt;0),SUM(G$143:G$149)-SUM(G$27:G$33),0))</f>
        <v>1.8861156732971176</v>
      </c>
      <c r="H154" s="164">
        <f>SUM(H$141, H$153, IF(AND(ISNUMBER(SEARCH($B$4,"AT|BE|CH|GB|IE|LT|LU|NL")),SUM(H$143:H$149)&gt;0),SUM(H$143:H$149)-SUM(H$27:H$33),0))</f>
        <v>33.797417911126857</v>
      </c>
      <c r="I154" s="164">
        <f t="shared" ref="I154:AD154" si="2">SUM(I$141, I$153, IF(AND(ISNUMBER(SEARCH($B$4,"AT|BE|CH|GB|IE|LT|LU|NL")),SUM(I$143:I$149)&gt;0),SUM(I$143:I$149)-SUM(I$27:I$33),0))</f>
        <v>12.320947959275417</v>
      </c>
      <c r="J154" s="164">
        <f t="shared" si="2"/>
        <v>14.182630429316808</v>
      </c>
      <c r="K154" s="164">
        <f t="shared" si="2"/>
        <v>17.799372035691405</v>
      </c>
      <c r="L154" s="164">
        <f t="shared" si="2"/>
        <v>1.3131436562297658</v>
      </c>
      <c r="M154" s="164">
        <f t="shared" si="2"/>
        <v>85.882086778188082</v>
      </c>
      <c r="N154" s="164">
        <f t="shared" si="2"/>
        <v>1.6169009175513014</v>
      </c>
      <c r="O154" s="164">
        <f t="shared" si="2"/>
        <v>0.23545417333630886</v>
      </c>
      <c r="P154" s="164">
        <f t="shared" si="2"/>
        <v>0.10967522880590982</v>
      </c>
      <c r="Q154" s="164">
        <f t="shared" si="2"/>
        <v>9.4578286734298411E-2</v>
      </c>
      <c r="R154" s="164">
        <f t="shared" si="2"/>
        <v>1.0365426522902457</v>
      </c>
      <c r="S154" s="164">
        <f t="shared" si="2"/>
        <v>0.20008493152963008</v>
      </c>
      <c r="T154" s="164">
        <f t="shared" si="2"/>
        <v>0.20089946697300939</v>
      </c>
      <c r="U154" s="164">
        <f t="shared" si="2"/>
        <v>8.7291143200991114E-2</v>
      </c>
      <c r="V154" s="164">
        <f t="shared" si="2"/>
        <v>10.624277240720598</v>
      </c>
      <c r="W154" s="164">
        <f t="shared" si="2"/>
        <v>12.41466502259245</v>
      </c>
      <c r="X154" s="164">
        <f t="shared" si="2"/>
        <v>1.8228985651685978</v>
      </c>
      <c r="Y154" s="164">
        <f t="shared" si="2"/>
        <v>1.704152159705187</v>
      </c>
      <c r="Z154" s="164">
        <f t="shared" si="2"/>
        <v>0.64752633871280763</v>
      </c>
      <c r="AA154" s="164">
        <f t="shared" si="2"/>
        <v>1.0652164064281076</v>
      </c>
      <c r="AB154" s="164">
        <f t="shared" si="2"/>
        <v>5.3031061669751622</v>
      </c>
      <c r="AC154" s="164">
        <f t="shared" si="2"/>
        <v>8.9443700587190034E-2</v>
      </c>
      <c r="AD154" s="164">
        <f t="shared" si="2"/>
        <v>387.74751268323212</v>
      </c>
      <c r="AE154" s="247"/>
      <c r="AF154" s="164"/>
      <c r="AG154" s="164"/>
      <c r="AH154" s="164"/>
      <c r="AI154" s="164"/>
      <c r="AJ154" s="164"/>
      <c r="AK154" s="164"/>
      <c r="AL154" s="149" t="s">
        <v>411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154"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155"/>
      <c r="AN159" s="156"/>
      <c r="AO159" s="156"/>
      <c r="AP159" s="156"/>
      <c r="AQ159" s="156"/>
      <c r="AR159" s="156"/>
      <c r="AS159" s="156"/>
      <c r="AT159" s="156"/>
      <c r="AU159" s="156"/>
      <c r="AV159" s="156"/>
      <c r="AW159" s="156"/>
      <c r="AX159" s="156"/>
      <c r="AY159" s="156"/>
      <c r="AZ159" s="156"/>
      <c r="BA159" s="156"/>
      <c r="BB159" s="156"/>
      <c r="BC159" s="156"/>
      <c r="BD159" s="156"/>
      <c r="BE159" s="156"/>
      <c r="BF159" s="156"/>
      <c r="BG159" s="156"/>
      <c r="BH159" s="156"/>
      <c r="BI159" s="156"/>
      <c r="BJ159" s="156"/>
      <c r="BK159" s="156"/>
      <c r="BL159" s="156"/>
      <c r="BM159" s="156"/>
      <c r="BN159" s="156"/>
      <c r="BO159" s="156"/>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24.7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48.75" customHeight="1" x14ac:dyDescent="0.2">
      <c r="A166" s="463" t="s">
        <v>448</v>
      </c>
      <c r="B166" s="463"/>
      <c r="C166" s="463"/>
      <c r="D166" s="463"/>
      <c r="E166" s="463"/>
      <c r="F166" s="463"/>
      <c r="G166" s="463"/>
    </row>
    <row r="167" spans="1:67" s="84" customFormat="1" ht="58.5" customHeight="1" x14ac:dyDescent="0.2">
      <c r="A167" s="463" t="s">
        <v>449</v>
      </c>
      <c r="B167" s="463"/>
      <c r="C167" s="463"/>
      <c r="D167" s="463"/>
      <c r="E167" s="463"/>
      <c r="F167" s="463"/>
      <c r="G167" s="463"/>
    </row>
    <row r="168" spans="1:67" s="84" customFormat="1" ht="24.75" customHeight="1" x14ac:dyDescent="0.2">
      <c r="A168" s="463" t="s">
        <v>450</v>
      </c>
      <c r="B168" s="463"/>
      <c r="C168" s="463"/>
      <c r="D168" s="463"/>
      <c r="E168" s="463"/>
      <c r="F168" s="463"/>
      <c r="G168" s="463"/>
    </row>
    <row r="169" spans="1:67" s="84" customFormat="1" ht="22.5" customHeight="1" x14ac:dyDescent="0.2">
      <c r="A169" s="463" t="s">
        <v>451</v>
      </c>
      <c r="B169" s="463"/>
      <c r="C169" s="463"/>
      <c r="D169" s="463"/>
      <c r="E169" s="463"/>
      <c r="F169" s="463"/>
      <c r="G169" s="463"/>
    </row>
    <row r="170" spans="1:67" s="84" customFormat="1" ht="52.5" customHeight="1" x14ac:dyDescent="0.2">
      <c r="A170" s="463" t="s">
        <v>452</v>
      </c>
      <c r="B170" s="463"/>
      <c r="C170" s="463"/>
      <c r="D170" s="463"/>
      <c r="E170" s="463"/>
      <c r="F170" s="463"/>
      <c r="G170" s="463"/>
    </row>
    <row r="171" spans="1:67" s="84" customFormat="1" ht="12" x14ac:dyDescent="0.2">
      <c r="C171" s="122"/>
    </row>
  </sheetData>
  <mergeCells count="42">
    <mergeCell ref="K11:K12"/>
    <mergeCell ref="N10:P10"/>
    <mergeCell ref="I11:I12"/>
    <mergeCell ref="J11:J12"/>
    <mergeCell ref="V11:V12"/>
    <mergeCell ref="S11:S12"/>
    <mergeCell ref="Q10:V10"/>
    <mergeCell ref="P11:P12"/>
    <mergeCell ref="AF10:AL10"/>
    <mergeCell ref="E11:E12"/>
    <mergeCell ref="I10:L10"/>
    <mergeCell ref="L11:L12"/>
    <mergeCell ref="Q11:Q12"/>
    <mergeCell ref="R11:R12"/>
    <mergeCell ref="AH11:AH12"/>
    <mergeCell ref="AK11:AK12"/>
    <mergeCell ref="E10:H10"/>
    <mergeCell ref="M11:M12"/>
    <mergeCell ref="W10:AD10"/>
    <mergeCell ref="AC11:AC12"/>
    <mergeCell ref="T11:T12"/>
    <mergeCell ref="N11:N12"/>
    <mergeCell ref="W11:W12"/>
    <mergeCell ref="U11:U12"/>
    <mergeCell ref="X11:AB11"/>
    <mergeCell ref="O11:O12"/>
    <mergeCell ref="AL11:AL12"/>
    <mergeCell ref="AF11:AF12"/>
    <mergeCell ref="AJ11:AJ12"/>
    <mergeCell ref="AI11:AI12"/>
    <mergeCell ref="AG11:AG12"/>
    <mergeCell ref="AD11:AD12"/>
    <mergeCell ref="A169:G169"/>
    <mergeCell ref="A170:G170"/>
    <mergeCell ref="H11:H12"/>
    <mergeCell ref="F11:F12"/>
    <mergeCell ref="A10:A12"/>
    <mergeCell ref="B10:D12"/>
    <mergeCell ref="A166:G166"/>
    <mergeCell ref="A167:G167"/>
    <mergeCell ref="A168:G168"/>
    <mergeCell ref="G11:G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1826" r:id="rId4" name="Button 146">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71827" r:id="rId5" name="Button 147">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3">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30.42578125" style="32"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2008</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2008</v>
      </c>
      <c r="B10" s="448" t="s">
        <v>351</v>
      </c>
      <c r="C10" s="449"/>
      <c r="D10" s="450"/>
      <c r="E10" s="423" t="s">
        <v>54</v>
      </c>
      <c r="F10" s="432"/>
      <c r="G10" s="432"/>
      <c r="H10" s="433"/>
      <c r="I10" s="423" t="s">
        <v>49</v>
      </c>
      <c r="J10" s="434"/>
      <c r="K10" s="434"/>
      <c r="L10" s="435"/>
      <c r="M10" s="22" t="s">
        <v>55</v>
      </c>
      <c r="N10" s="423" t="s">
        <v>50</v>
      </c>
      <c r="O10" s="434"/>
      <c r="P10" s="436"/>
      <c r="Q10" s="423" t="s">
        <v>273</v>
      </c>
      <c r="R10" s="434"/>
      <c r="S10" s="434"/>
      <c r="T10" s="434"/>
      <c r="U10" s="434"/>
      <c r="V10" s="436"/>
      <c r="W10" s="423" t="s">
        <v>151</v>
      </c>
      <c r="X10" s="434"/>
      <c r="Y10" s="434"/>
      <c r="Z10" s="434"/>
      <c r="AA10" s="434"/>
      <c r="AB10" s="434"/>
      <c r="AC10" s="434"/>
      <c r="AD10" s="436"/>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51"/>
      <c r="C11" s="452"/>
      <c r="D11" s="453"/>
      <c r="E11" s="426" t="s">
        <v>146</v>
      </c>
      <c r="F11" s="426" t="s">
        <v>27</v>
      </c>
      <c r="G11" s="426" t="s">
        <v>147</v>
      </c>
      <c r="H11" s="426" t="s">
        <v>148</v>
      </c>
      <c r="I11" s="426" t="s">
        <v>149</v>
      </c>
      <c r="J11" s="428" t="s">
        <v>150</v>
      </c>
      <c r="K11" s="428" t="s">
        <v>274</v>
      </c>
      <c r="L11" s="430" t="s">
        <v>374</v>
      </c>
      <c r="M11" s="437" t="s">
        <v>26</v>
      </c>
      <c r="N11" s="428" t="s">
        <v>28</v>
      </c>
      <c r="O11" s="428" t="s">
        <v>29</v>
      </c>
      <c r="P11" s="428" t="s">
        <v>30</v>
      </c>
      <c r="Q11" s="428" t="s">
        <v>32</v>
      </c>
      <c r="R11" s="428" t="s">
        <v>33</v>
      </c>
      <c r="S11" s="428" t="s">
        <v>34</v>
      </c>
      <c r="T11" s="428" t="s">
        <v>35</v>
      </c>
      <c r="U11" s="428" t="s">
        <v>36</v>
      </c>
      <c r="V11" s="428" t="s">
        <v>37</v>
      </c>
      <c r="W11" s="437" t="s">
        <v>298</v>
      </c>
      <c r="X11" s="442" t="s">
        <v>46</v>
      </c>
      <c r="Y11" s="443"/>
      <c r="Z11" s="443"/>
      <c r="AA11" s="443"/>
      <c r="AB11" s="444"/>
      <c r="AC11" s="428" t="s">
        <v>31</v>
      </c>
      <c r="AD11" s="428"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51"/>
      <c r="C12" s="452"/>
      <c r="D12" s="453"/>
      <c r="E12" s="427"/>
      <c r="F12" s="427"/>
      <c r="G12" s="427"/>
      <c r="H12" s="427"/>
      <c r="I12" s="427"/>
      <c r="J12" s="429"/>
      <c r="K12" s="429"/>
      <c r="L12" s="431"/>
      <c r="M12" s="429"/>
      <c r="N12" s="429"/>
      <c r="O12" s="429"/>
      <c r="P12" s="429"/>
      <c r="Q12" s="429"/>
      <c r="R12" s="429"/>
      <c r="S12" s="429"/>
      <c r="T12" s="429"/>
      <c r="U12" s="429"/>
      <c r="V12" s="429"/>
      <c r="W12" s="429"/>
      <c r="X12" s="43" t="s">
        <v>10</v>
      </c>
      <c r="Y12" s="43" t="s">
        <v>8</v>
      </c>
      <c r="Z12" s="43" t="s">
        <v>9</v>
      </c>
      <c r="AA12" s="43" t="s">
        <v>48</v>
      </c>
      <c r="AB12" s="43" t="s">
        <v>38</v>
      </c>
      <c r="AC12" s="429"/>
      <c r="AD12" s="445"/>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103" t="s">
        <v>41</v>
      </c>
      <c r="B13" s="103" t="s">
        <v>42</v>
      </c>
      <c r="C13" s="111" t="s">
        <v>43</v>
      </c>
      <c r="D13" s="103" t="s">
        <v>315</v>
      </c>
      <c r="E13" s="103" t="s">
        <v>330</v>
      </c>
      <c r="F13" s="103" t="s">
        <v>137</v>
      </c>
      <c r="G13" s="103" t="s">
        <v>330</v>
      </c>
      <c r="H13" s="103" t="s">
        <v>137</v>
      </c>
      <c r="I13" s="103" t="s">
        <v>137</v>
      </c>
      <c r="J13" s="103" t="s">
        <v>137</v>
      </c>
      <c r="K13" s="103" t="s">
        <v>137</v>
      </c>
      <c r="L13" s="103" t="s">
        <v>137</v>
      </c>
      <c r="M13" s="103" t="s">
        <v>137</v>
      </c>
      <c r="N13" s="103" t="s">
        <v>138</v>
      </c>
      <c r="O13" s="103" t="s">
        <v>138</v>
      </c>
      <c r="P13" s="103" t="s">
        <v>138</v>
      </c>
      <c r="Q13" s="103" t="s">
        <v>138</v>
      </c>
      <c r="R13" s="103" t="s">
        <v>138</v>
      </c>
      <c r="S13" s="103" t="s">
        <v>138</v>
      </c>
      <c r="T13" s="103" t="s">
        <v>138</v>
      </c>
      <c r="U13" s="103" t="s">
        <v>138</v>
      </c>
      <c r="V13" s="103" t="s">
        <v>138</v>
      </c>
      <c r="W13" s="103" t="s">
        <v>275</v>
      </c>
      <c r="X13" s="103" t="s">
        <v>138</v>
      </c>
      <c r="Y13" s="103" t="s">
        <v>138</v>
      </c>
      <c r="Z13" s="103" t="s">
        <v>138</v>
      </c>
      <c r="AA13" s="103" t="s">
        <v>138</v>
      </c>
      <c r="AB13" s="103" t="s">
        <v>138</v>
      </c>
      <c r="AC13" s="103" t="s">
        <v>39</v>
      </c>
      <c r="AD13" s="103"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75">
        <v>0.75064714893617024</v>
      </c>
      <c r="F14" s="175">
        <v>2.3858451063829791E-2</v>
      </c>
      <c r="G14" s="216">
        <v>4.3109052085106382E-2</v>
      </c>
      <c r="H14" s="183" t="s">
        <v>425</v>
      </c>
      <c r="I14" s="157">
        <v>8.4291148936170221E-3</v>
      </c>
      <c r="J14" s="157">
        <v>5.620604255319149E-3</v>
      </c>
      <c r="K14" s="157">
        <v>3.5780510638297874E-3</v>
      </c>
      <c r="L14" s="157">
        <v>3.0051510638297871E-4</v>
      </c>
      <c r="M14" s="175">
        <v>9.8043438297872348E-2</v>
      </c>
      <c r="N14" s="157">
        <v>3.4855587872340424E-3</v>
      </c>
      <c r="O14" s="157">
        <v>1.1610683085106382E-3</v>
      </c>
      <c r="P14" s="157">
        <v>2.6060468085106385E-3</v>
      </c>
      <c r="Q14" s="157">
        <v>3.2787455319148937E-3</v>
      </c>
      <c r="R14" s="157">
        <v>1.1684561685106382E-3</v>
      </c>
      <c r="S14" s="157">
        <v>2.3159945530212764E-3</v>
      </c>
      <c r="T14" s="157">
        <v>1.1648346685106381E-3</v>
      </c>
      <c r="U14" s="157">
        <v>5.9409666042553192E-3</v>
      </c>
      <c r="V14" s="157">
        <v>1.5621545319148937E-3</v>
      </c>
      <c r="W14" s="157">
        <v>4.2553191489361702E-4</v>
      </c>
      <c r="X14" s="157">
        <v>8.1121600000000006E-6</v>
      </c>
      <c r="Y14" s="157">
        <v>2.288788E-5</v>
      </c>
      <c r="Z14" s="157">
        <v>1.6079460000000001E-5</v>
      </c>
      <c r="AA14" s="157">
        <v>1.2699232170212764E-4</v>
      </c>
      <c r="AB14" s="157">
        <v>1.7407182170212765E-4</v>
      </c>
      <c r="AC14" s="183" t="s">
        <v>425</v>
      </c>
      <c r="AD14" s="183" t="s">
        <v>425</v>
      </c>
      <c r="AE14" s="159"/>
      <c r="AF14" s="167">
        <v>851.063829787234</v>
      </c>
      <c r="AG14" s="181" t="s">
        <v>424</v>
      </c>
      <c r="AH14" s="167">
        <v>14486</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217" t="s">
        <v>424</v>
      </c>
      <c r="F15" s="217" t="s">
        <v>424</v>
      </c>
      <c r="G15" s="217" t="s">
        <v>424</v>
      </c>
      <c r="H15" s="180"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159"/>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217" t="s">
        <v>424</v>
      </c>
      <c r="F16" s="217" t="s">
        <v>424</v>
      </c>
      <c r="G16" s="217" t="s">
        <v>424</v>
      </c>
      <c r="H16" s="180"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159"/>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75">
        <v>0.15718822811022146</v>
      </c>
      <c r="F17" s="175">
        <v>5.5423760022009202E-2</v>
      </c>
      <c r="G17" s="175">
        <v>0.34972388605062571</v>
      </c>
      <c r="H17" s="219" t="s">
        <v>425</v>
      </c>
      <c r="I17" s="157">
        <v>4.3312833685290791E-2</v>
      </c>
      <c r="J17" s="157">
        <v>4.6780052049757513E-2</v>
      </c>
      <c r="K17" s="157">
        <v>4.9476777444342743E-2</v>
      </c>
      <c r="L17" s="157">
        <v>3.2669162618043294E-3</v>
      </c>
      <c r="M17" s="175">
        <v>0.38718884267799225</v>
      </c>
      <c r="N17" s="177">
        <v>5.1636680582707269E-2</v>
      </c>
      <c r="O17" s="177">
        <v>6.9453251832957954E-4</v>
      </c>
      <c r="P17" s="177">
        <v>3.5174528381112769E-3</v>
      </c>
      <c r="Q17" s="177">
        <v>1.6291654939420007E-3</v>
      </c>
      <c r="R17" s="177">
        <v>5.2223946400304765E-3</v>
      </c>
      <c r="S17" s="177">
        <v>6.7554011286461392E-3</v>
      </c>
      <c r="T17" s="177">
        <v>5.01987889247531E-3</v>
      </c>
      <c r="U17" s="177">
        <v>7.4935888708202545E-4</v>
      </c>
      <c r="V17" s="177">
        <v>7.9175904550559395E-2</v>
      </c>
      <c r="W17" s="177">
        <v>7.8727665313897688E-2</v>
      </c>
      <c r="X17" s="177">
        <v>1.7627233410094107E-2</v>
      </c>
      <c r="Y17" s="177">
        <v>2.3466382304416951E-2</v>
      </c>
      <c r="Z17" s="177">
        <v>9.218884554220156E-3</v>
      </c>
      <c r="AA17" s="177">
        <v>7.2413472377498688E-3</v>
      </c>
      <c r="AB17" s="176">
        <f>SUM(X17:AA17)</f>
        <v>5.7553847506481084E-2</v>
      </c>
      <c r="AC17" s="176">
        <v>2.3885282066326297E-4</v>
      </c>
      <c r="AD17" s="176">
        <v>6.5491902439926947E-2</v>
      </c>
      <c r="AE17" s="159"/>
      <c r="AF17" s="167">
        <v>51.523463983296395</v>
      </c>
      <c r="AG17" s="167">
        <v>385.24648494074671</v>
      </c>
      <c r="AH17" s="167">
        <v>866.33850259515179</v>
      </c>
      <c r="AI17" s="181" t="s">
        <v>424</v>
      </c>
      <c r="AJ17" s="196" t="s">
        <v>411</v>
      </c>
      <c r="AK17" s="196" t="s">
        <v>411</v>
      </c>
      <c r="AL17" s="146" t="s">
        <v>18</v>
      </c>
    </row>
    <row r="18" spans="1:39" s="10" customFormat="1" ht="24.75" customHeight="1" thickBot="1" x14ac:dyDescent="0.25">
      <c r="A18" s="104" t="s">
        <v>122</v>
      </c>
      <c r="B18" s="104" t="s">
        <v>164</v>
      </c>
      <c r="C18" s="112" t="s">
        <v>277</v>
      </c>
      <c r="D18" s="96"/>
      <c r="E18" s="217" t="s">
        <v>424</v>
      </c>
      <c r="F18" s="217" t="s">
        <v>424</v>
      </c>
      <c r="G18" s="217" t="s">
        <v>424</v>
      </c>
      <c r="H18" s="217" t="s">
        <v>424</v>
      </c>
      <c r="I18" s="217" t="s">
        <v>424</v>
      </c>
      <c r="J18" s="217" t="s">
        <v>424</v>
      </c>
      <c r="K18" s="217" t="s">
        <v>424</v>
      </c>
      <c r="L18" s="217" t="s">
        <v>424</v>
      </c>
      <c r="M18" s="217" t="s">
        <v>424</v>
      </c>
      <c r="N18" s="217" t="s">
        <v>424</v>
      </c>
      <c r="O18" s="217" t="s">
        <v>424</v>
      </c>
      <c r="P18" s="217" t="s">
        <v>424</v>
      </c>
      <c r="Q18" s="217" t="s">
        <v>424</v>
      </c>
      <c r="R18" s="217" t="s">
        <v>424</v>
      </c>
      <c r="S18" s="217" t="s">
        <v>424</v>
      </c>
      <c r="T18" s="217" t="s">
        <v>424</v>
      </c>
      <c r="U18" s="217" t="s">
        <v>424</v>
      </c>
      <c r="V18" s="217" t="s">
        <v>424</v>
      </c>
      <c r="W18" s="217" t="s">
        <v>424</v>
      </c>
      <c r="X18" s="217" t="s">
        <v>424</v>
      </c>
      <c r="Y18" s="217" t="s">
        <v>424</v>
      </c>
      <c r="Z18" s="217" t="s">
        <v>424</v>
      </c>
      <c r="AA18" s="217" t="s">
        <v>424</v>
      </c>
      <c r="AB18" s="217" t="s">
        <v>424</v>
      </c>
      <c r="AC18" s="217" t="s">
        <v>424</v>
      </c>
      <c r="AD18" s="217" t="s">
        <v>424</v>
      </c>
      <c r="AE18" s="159"/>
      <c r="AF18" s="180" t="s">
        <v>424</v>
      </c>
      <c r="AG18" s="196" t="s">
        <v>411</v>
      </c>
      <c r="AH18" s="180" t="s">
        <v>424</v>
      </c>
      <c r="AI18" s="196" t="s">
        <v>411</v>
      </c>
      <c r="AJ18" s="196" t="s">
        <v>411</v>
      </c>
      <c r="AK18" s="196" t="s">
        <v>411</v>
      </c>
      <c r="AL18" s="146" t="s">
        <v>18</v>
      </c>
    </row>
    <row r="19" spans="1:39" s="10" customFormat="1" ht="24.75" customHeight="1" thickBot="1" x14ac:dyDescent="0.25">
      <c r="A19" s="104" t="s">
        <v>122</v>
      </c>
      <c r="B19" s="104" t="s">
        <v>165</v>
      </c>
      <c r="C19" s="112" t="s">
        <v>58</v>
      </c>
      <c r="D19" s="96"/>
      <c r="E19" s="218" t="s">
        <v>427</v>
      </c>
      <c r="F19" s="218" t="s">
        <v>427</v>
      </c>
      <c r="G19" s="218" t="s">
        <v>427</v>
      </c>
      <c r="H19" s="183" t="s">
        <v>425</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90" t="s">
        <v>427</v>
      </c>
      <c r="Y19" s="183" t="s">
        <v>425</v>
      </c>
      <c r="Z19" s="183" t="s">
        <v>425</v>
      </c>
      <c r="AA19" s="183" t="s">
        <v>425</v>
      </c>
      <c r="AB19" s="183" t="s">
        <v>425</v>
      </c>
      <c r="AC19" s="183" t="s">
        <v>425</v>
      </c>
      <c r="AD19" s="183" t="s">
        <v>425</v>
      </c>
      <c r="AE19" s="159"/>
      <c r="AF19" s="191" t="s">
        <v>427</v>
      </c>
      <c r="AG19" s="191" t="s">
        <v>427</v>
      </c>
      <c r="AH19" s="184" t="s">
        <v>425</v>
      </c>
      <c r="AI19" s="181" t="s">
        <v>424</v>
      </c>
      <c r="AJ19" s="196" t="s">
        <v>411</v>
      </c>
      <c r="AK19" s="196" t="s">
        <v>411</v>
      </c>
      <c r="AL19" s="146" t="s">
        <v>18</v>
      </c>
    </row>
    <row r="20" spans="1:39" s="10" customFormat="1" ht="24.75" customHeight="1" thickBot="1" x14ac:dyDescent="0.25">
      <c r="A20" s="104" t="s">
        <v>122</v>
      </c>
      <c r="B20" s="104" t="s">
        <v>166</v>
      </c>
      <c r="C20" s="112" t="s">
        <v>59</v>
      </c>
      <c r="D20" s="96"/>
      <c r="E20" s="217" t="s">
        <v>424</v>
      </c>
      <c r="F20" s="217" t="s">
        <v>424</v>
      </c>
      <c r="G20" s="217" t="s">
        <v>424</v>
      </c>
      <c r="H20" s="217" t="s">
        <v>424</v>
      </c>
      <c r="I20" s="217" t="s">
        <v>424</v>
      </c>
      <c r="J20" s="217" t="s">
        <v>424</v>
      </c>
      <c r="K20" s="217" t="s">
        <v>424</v>
      </c>
      <c r="L20" s="217" t="s">
        <v>424</v>
      </c>
      <c r="M20" s="217" t="s">
        <v>424</v>
      </c>
      <c r="N20" s="217" t="s">
        <v>424</v>
      </c>
      <c r="O20" s="217" t="s">
        <v>424</v>
      </c>
      <c r="P20" s="217" t="s">
        <v>424</v>
      </c>
      <c r="Q20" s="217" t="s">
        <v>424</v>
      </c>
      <c r="R20" s="217" t="s">
        <v>424</v>
      </c>
      <c r="S20" s="217" t="s">
        <v>424</v>
      </c>
      <c r="T20" s="217" t="s">
        <v>424</v>
      </c>
      <c r="U20" s="217" t="s">
        <v>424</v>
      </c>
      <c r="V20" s="217" t="s">
        <v>424</v>
      </c>
      <c r="W20" s="217" t="s">
        <v>424</v>
      </c>
      <c r="X20" s="217" t="s">
        <v>424</v>
      </c>
      <c r="Y20" s="217" t="s">
        <v>424</v>
      </c>
      <c r="Z20" s="217" t="s">
        <v>424</v>
      </c>
      <c r="AA20" s="217" t="s">
        <v>424</v>
      </c>
      <c r="AB20" s="217" t="s">
        <v>424</v>
      </c>
      <c r="AC20" s="199" t="s">
        <v>411</v>
      </c>
      <c r="AD20" s="199" t="s">
        <v>411</v>
      </c>
      <c r="AE20" s="159"/>
      <c r="AF20" s="196" t="s">
        <v>411</v>
      </c>
      <c r="AG20" s="196" t="s">
        <v>411</v>
      </c>
      <c r="AH20" s="184" t="s">
        <v>425</v>
      </c>
      <c r="AI20" s="196" t="s">
        <v>411</v>
      </c>
      <c r="AJ20" s="196" t="s">
        <v>411</v>
      </c>
      <c r="AK20" s="196" t="s">
        <v>411</v>
      </c>
      <c r="AL20" s="146" t="s">
        <v>18</v>
      </c>
    </row>
    <row r="21" spans="1:39" s="10" customFormat="1" ht="24.75" customHeight="1" thickBot="1" x14ac:dyDescent="0.25">
      <c r="A21" s="104" t="s">
        <v>122</v>
      </c>
      <c r="B21" s="104" t="s">
        <v>167</v>
      </c>
      <c r="C21" s="112" t="s">
        <v>60</v>
      </c>
      <c r="D21" s="96"/>
      <c r="E21" s="175">
        <v>0.10995322560548498</v>
      </c>
      <c r="F21" s="175">
        <v>7.9669238871488066E-3</v>
      </c>
      <c r="G21" s="175">
        <v>1.3020728091372943E-2</v>
      </c>
      <c r="H21" s="183" t="s">
        <v>425</v>
      </c>
      <c r="I21" s="157">
        <v>3.3527139996727541E-3</v>
      </c>
      <c r="J21" s="157">
        <v>3.6027523465444735E-3</v>
      </c>
      <c r="K21" s="157">
        <v>3.7071031769085197E-3</v>
      </c>
      <c r="L21" s="157">
        <v>2.0118372494054692E-4</v>
      </c>
      <c r="M21" s="175">
        <v>0.10572739314088424</v>
      </c>
      <c r="N21" s="157">
        <v>2.6421948215565988E-3</v>
      </c>
      <c r="O21" s="157">
        <v>4.0242986175823476E-5</v>
      </c>
      <c r="P21" s="157">
        <v>3.5636230132778931E-4</v>
      </c>
      <c r="Q21" s="157">
        <v>3.9119095659288696E-4</v>
      </c>
      <c r="R21" s="157">
        <v>3.2735572947305291E-4</v>
      </c>
      <c r="S21" s="157">
        <v>4.4415579876434428E-4</v>
      </c>
      <c r="T21" s="157">
        <v>2.3182402697224345E-3</v>
      </c>
      <c r="U21" s="157">
        <v>5.4501427554070936E-5</v>
      </c>
      <c r="V21" s="157">
        <v>3.8234920790091503E-3</v>
      </c>
      <c r="W21" s="157">
        <v>6.4104610901085796E-3</v>
      </c>
      <c r="X21" s="157">
        <v>1.3068090115202979E-3</v>
      </c>
      <c r="Y21" s="157">
        <v>1.6895068273369126E-3</v>
      </c>
      <c r="Z21" s="157">
        <v>6.6868509677821882E-4</v>
      </c>
      <c r="AA21" s="157">
        <v>5.2299758027054449E-4</v>
      </c>
      <c r="AB21" s="157">
        <v>4.1879985159059734E-3</v>
      </c>
      <c r="AC21" s="157">
        <v>7.7511887530233169E-6</v>
      </c>
      <c r="AD21" s="157">
        <v>2.1253259484096186E-3</v>
      </c>
      <c r="AE21" s="159"/>
      <c r="AF21" s="167">
        <v>6.8894476906047704</v>
      </c>
      <c r="AG21" s="167">
        <v>12.501917343585994</v>
      </c>
      <c r="AH21" s="167">
        <v>2681.5993515362684</v>
      </c>
      <c r="AI21" s="181" t="s">
        <v>424</v>
      </c>
      <c r="AJ21" s="196" t="s">
        <v>411</v>
      </c>
      <c r="AK21" s="196" t="s">
        <v>411</v>
      </c>
      <c r="AL21" s="146" t="s">
        <v>18</v>
      </c>
    </row>
    <row r="22" spans="1:39" s="10" customFormat="1" ht="24.75" customHeight="1" thickBot="1" x14ac:dyDescent="0.25">
      <c r="A22" s="104" t="s">
        <v>122</v>
      </c>
      <c r="B22" s="105" t="s">
        <v>168</v>
      </c>
      <c r="C22" s="112" t="s">
        <v>299</v>
      </c>
      <c r="D22" s="96"/>
      <c r="E22" s="388">
        <v>1.2415103924599997</v>
      </c>
      <c r="F22" s="388">
        <v>1.5852600000000001E-2</v>
      </c>
      <c r="G22" s="388">
        <v>0.40410449762</v>
      </c>
      <c r="H22" s="387" t="s">
        <v>425</v>
      </c>
      <c r="I22" s="190" t="s">
        <v>427</v>
      </c>
      <c r="J22" s="190" t="s">
        <v>427</v>
      </c>
      <c r="K22" s="190" t="s">
        <v>427</v>
      </c>
      <c r="L22" s="190" t="s">
        <v>427</v>
      </c>
      <c r="M22" s="388">
        <v>1.3583521270000001</v>
      </c>
      <c r="N22" s="388">
        <v>8.6308600000000013E-2</v>
      </c>
      <c r="O22" s="388">
        <v>7.0456E-3</v>
      </c>
      <c r="P22" s="388">
        <v>4.3154300000000007E-2</v>
      </c>
      <c r="Q22" s="388">
        <v>2.3338550000000003E-2</v>
      </c>
      <c r="R22" s="388">
        <v>3.6108700000000007E-2</v>
      </c>
      <c r="S22" s="388">
        <v>5.6981289999999997E-2</v>
      </c>
      <c r="T22" s="388">
        <v>4.3154300000000007E-2</v>
      </c>
      <c r="U22" s="388">
        <v>2.228171E-2</v>
      </c>
      <c r="V22" s="388">
        <v>0.37341680000000005</v>
      </c>
      <c r="W22" s="388">
        <v>3.61087E-3</v>
      </c>
      <c r="X22" s="388">
        <v>5.7245499999999999E-5</v>
      </c>
      <c r="Y22" s="388">
        <v>2.4659599999999997E-4</v>
      </c>
      <c r="Z22" s="388">
        <v>6.7813900000000005E-5</v>
      </c>
      <c r="AA22" s="388">
        <v>3.7870100000000002E-5</v>
      </c>
      <c r="AB22" s="388">
        <v>4.0952549999999995E-4</v>
      </c>
      <c r="AC22" s="388">
        <v>4.0512200000000003E-3</v>
      </c>
      <c r="AD22" s="388">
        <v>9.0712100000000004E-2</v>
      </c>
      <c r="AE22" s="159"/>
      <c r="AF22" s="372" t="s">
        <v>411</v>
      </c>
      <c r="AG22" s="372" t="s">
        <v>411</v>
      </c>
      <c r="AH22" s="372" t="s">
        <v>411</v>
      </c>
      <c r="AI22" s="372" t="s">
        <v>411</v>
      </c>
      <c r="AJ22" s="196" t="s">
        <v>411</v>
      </c>
      <c r="AK22" s="167" t="s">
        <v>517</v>
      </c>
      <c r="AL22" s="146" t="s">
        <v>498</v>
      </c>
    </row>
    <row r="23" spans="1:39" s="10" customFormat="1" ht="24.75" customHeight="1" thickBot="1" x14ac:dyDescent="0.25">
      <c r="A23" s="104" t="s">
        <v>129</v>
      </c>
      <c r="B23" s="105"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159"/>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5"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159"/>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5" t="s">
        <v>170</v>
      </c>
      <c r="C25" s="113" t="s">
        <v>312</v>
      </c>
      <c r="D25" s="96"/>
      <c r="E25" s="183" t="s">
        <v>425</v>
      </c>
      <c r="F25" s="183" t="s">
        <v>425</v>
      </c>
      <c r="G25" s="183" t="s">
        <v>425</v>
      </c>
      <c r="H25" s="180" t="s">
        <v>424</v>
      </c>
      <c r="I25" s="183" t="s">
        <v>425</v>
      </c>
      <c r="J25" s="183" t="s">
        <v>425</v>
      </c>
      <c r="K25" s="183" t="s">
        <v>425</v>
      </c>
      <c r="L25" s="183" t="s">
        <v>425</v>
      </c>
      <c r="M25" s="219"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159"/>
      <c r="AF25" s="180" t="s">
        <v>424</v>
      </c>
      <c r="AG25" s="180" t="s">
        <v>424</v>
      </c>
      <c r="AH25" s="180" t="s">
        <v>424</v>
      </c>
      <c r="AI25" s="180" t="s">
        <v>424</v>
      </c>
      <c r="AJ25" s="180" t="s">
        <v>424</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219"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159"/>
      <c r="AF26" s="180" t="s">
        <v>424</v>
      </c>
      <c r="AG26" s="180" t="s">
        <v>424</v>
      </c>
      <c r="AH26" s="180" t="s">
        <v>424</v>
      </c>
      <c r="AI26" s="180" t="s">
        <v>424</v>
      </c>
      <c r="AJ26" s="180" t="s">
        <v>424</v>
      </c>
      <c r="AK26" s="196" t="s">
        <v>411</v>
      </c>
      <c r="AL26" s="146" t="s">
        <v>18</v>
      </c>
    </row>
    <row r="27" spans="1:39" s="10" customFormat="1" ht="24.75" customHeight="1" thickBot="1" x14ac:dyDescent="0.25">
      <c r="A27" s="104" t="s">
        <v>131</v>
      </c>
      <c r="B27" s="104" t="s">
        <v>171</v>
      </c>
      <c r="C27" s="112" t="s">
        <v>61</v>
      </c>
      <c r="D27" s="96"/>
      <c r="E27" s="388">
        <v>1.5095692617142857</v>
      </c>
      <c r="F27" s="388">
        <v>2.9139939302857143</v>
      </c>
      <c r="G27" s="388">
        <v>0.35100000000000003</v>
      </c>
      <c r="H27" s="388">
        <v>0.31579639542857141</v>
      </c>
      <c r="I27" s="388">
        <v>7.6363645714285716E-3</v>
      </c>
      <c r="J27" s="388">
        <v>7.6363645714285716E-3</v>
      </c>
      <c r="K27" s="388">
        <v>7.6363645714285716E-3</v>
      </c>
      <c r="L27" s="388">
        <v>8.4239999999999998E-4</v>
      </c>
      <c r="M27" s="388">
        <v>18.170518178285715</v>
      </c>
      <c r="N27" s="388">
        <v>4.137395428571429E-2</v>
      </c>
      <c r="O27" s="388">
        <v>4.0085821485714287E-3</v>
      </c>
      <c r="P27" s="185" t="s">
        <v>425</v>
      </c>
      <c r="Q27" s="185" t="s">
        <v>425</v>
      </c>
      <c r="R27" s="388">
        <v>5.7719730171428571E-3</v>
      </c>
      <c r="S27" s="388">
        <v>1.5438146617142856E-2</v>
      </c>
      <c r="T27" s="388">
        <v>4.782836697142856E-3</v>
      </c>
      <c r="U27" s="388">
        <v>7.0199999999999999E-5</v>
      </c>
      <c r="V27" s="388">
        <v>0.80332588457142873</v>
      </c>
      <c r="W27" s="185" t="s">
        <v>425</v>
      </c>
      <c r="X27" s="388">
        <v>2.0433780061714286E-3</v>
      </c>
      <c r="Y27" s="388">
        <v>2.50965E-3</v>
      </c>
      <c r="Z27" s="388">
        <v>1.6046280061714287E-3</v>
      </c>
      <c r="AA27" s="388">
        <v>2.7699480061714288E-3</v>
      </c>
      <c r="AB27" s="388">
        <v>8.927604018514286E-3</v>
      </c>
      <c r="AC27" s="187" t="s">
        <v>425</v>
      </c>
      <c r="AD27" s="187" t="s">
        <v>425</v>
      </c>
      <c r="AE27" s="170"/>
      <c r="AF27" s="167">
        <v>15724.8</v>
      </c>
      <c r="AG27" s="204" t="s">
        <v>411</v>
      </c>
      <c r="AH27" s="167">
        <v>1298</v>
      </c>
      <c r="AI27" s="180" t="s">
        <v>424</v>
      </c>
      <c r="AJ27" s="204" t="s">
        <v>411</v>
      </c>
      <c r="AK27" s="205" t="s">
        <v>411</v>
      </c>
      <c r="AL27" s="146" t="s">
        <v>18</v>
      </c>
    </row>
    <row r="28" spans="1:39" s="10" customFormat="1" ht="24.75" customHeight="1" thickBot="1" x14ac:dyDescent="0.25">
      <c r="A28" s="104" t="s">
        <v>131</v>
      </c>
      <c r="B28" s="104" t="s">
        <v>172</v>
      </c>
      <c r="C28" s="112" t="s">
        <v>154</v>
      </c>
      <c r="D28" s="96"/>
      <c r="E28" s="388">
        <v>0.52972083051701258</v>
      </c>
      <c r="F28" s="388">
        <v>4.833506094480159E-2</v>
      </c>
      <c r="G28" s="388">
        <v>2.7507758261269197E-2</v>
      </c>
      <c r="H28" s="388">
        <v>3.9296797516098856E-4</v>
      </c>
      <c r="I28" s="403">
        <v>4.7942092969640603E-2</v>
      </c>
      <c r="J28" s="403">
        <v>4.7942092969640603E-2</v>
      </c>
      <c r="K28" s="388">
        <v>4.7942092969640603E-2</v>
      </c>
      <c r="L28" s="388">
        <v>2.6368151133302334E-2</v>
      </c>
      <c r="M28" s="388">
        <v>0.26761119108463322</v>
      </c>
      <c r="N28" s="388">
        <v>6.1303004125114212E-2</v>
      </c>
      <c r="O28" s="388">
        <v>3.4188213839006005E-4</v>
      </c>
      <c r="P28" s="185" t="s">
        <v>425</v>
      </c>
      <c r="Q28" s="185" t="s">
        <v>425</v>
      </c>
      <c r="R28" s="388">
        <v>1.1789039254829657E-3</v>
      </c>
      <c r="S28" s="388">
        <v>8.330921073412958E-4</v>
      </c>
      <c r="T28" s="388">
        <v>3.4581181814166993E-4</v>
      </c>
      <c r="U28" s="388">
        <v>3.9296797516098855E-6</v>
      </c>
      <c r="V28" s="388">
        <v>6.8297834082979805E-2</v>
      </c>
      <c r="W28" s="185" t="s">
        <v>425</v>
      </c>
      <c r="X28" s="388">
        <v>9.4705282013798236E-4</v>
      </c>
      <c r="Y28" s="388">
        <v>1.061013532934669E-3</v>
      </c>
      <c r="Z28" s="388">
        <v>8.330921073412958E-4</v>
      </c>
      <c r="AA28" s="388">
        <v>8.8417794411222426E-4</v>
      </c>
      <c r="AB28" s="388">
        <v>3.7253364045261713E-3</v>
      </c>
      <c r="AC28" s="185" t="s">
        <v>425</v>
      </c>
      <c r="AD28" s="185" t="s">
        <v>425</v>
      </c>
      <c r="AE28" s="170"/>
      <c r="AF28" s="167">
        <v>1672.204149621228</v>
      </c>
      <c r="AG28" s="204" t="s">
        <v>411</v>
      </c>
      <c r="AH28" s="171">
        <v>0</v>
      </c>
      <c r="AI28" s="180" t="s">
        <v>424</v>
      </c>
      <c r="AJ28" s="204" t="s">
        <v>411</v>
      </c>
      <c r="AK28" s="205" t="s">
        <v>411</v>
      </c>
      <c r="AL28" s="146" t="s">
        <v>18</v>
      </c>
    </row>
    <row r="29" spans="1:39" s="10" customFormat="1" ht="24.75" customHeight="1" thickBot="1" x14ac:dyDescent="0.25">
      <c r="A29" s="104" t="s">
        <v>131</v>
      </c>
      <c r="B29" s="104" t="s">
        <v>173</v>
      </c>
      <c r="C29" s="112" t="s">
        <v>155</v>
      </c>
      <c r="D29" s="96"/>
      <c r="E29" s="388">
        <v>3.4069407000841885</v>
      </c>
      <c r="F29" s="388">
        <v>0.11815979306650364</v>
      </c>
      <c r="G29" s="388">
        <v>9.1902061273947275E-2</v>
      </c>
      <c r="H29" s="388">
        <v>2.6257731792556369E-3</v>
      </c>
      <c r="I29" s="403">
        <v>7.2208762429530018E-2</v>
      </c>
      <c r="J29" s="403">
        <v>7.2208762429530018E-2</v>
      </c>
      <c r="K29" s="388">
        <v>7.2208762429530018E-2</v>
      </c>
      <c r="L29" s="388">
        <v>3.8270644087650914E-2</v>
      </c>
      <c r="M29" s="388">
        <v>0.80086081967296907</v>
      </c>
      <c r="N29" s="388">
        <v>0.12682484455804724</v>
      </c>
      <c r="O29" s="388">
        <v>1.1422113329762017E-3</v>
      </c>
      <c r="P29" s="185" t="s">
        <v>425</v>
      </c>
      <c r="Q29" s="185" t="s">
        <v>425</v>
      </c>
      <c r="R29" s="388">
        <v>3.938659768883454E-3</v>
      </c>
      <c r="S29" s="388">
        <v>2.7833195700109744E-3</v>
      </c>
      <c r="T29" s="388">
        <v>1.15534019887248E-3</v>
      </c>
      <c r="U29" s="388">
        <v>1.3128865896278184E-5</v>
      </c>
      <c r="V29" s="388">
        <v>0.22817968927731483</v>
      </c>
      <c r="W29" s="185" t="s">
        <v>425</v>
      </c>
      <c r="X29" s="388">
        <v>4.5951030636973638E-4</v>
      </c>
      <c r="Y29" s="388">
        <v>2.7833195700109749E-3</v>
      </c>
      <c r="Z29" s="388">
        <v>3.1115412174179294E-3</v>
      </c>
      <c r="AA29" s="388">
        <v>7.1552319134716102E-4</v>
      </c>
      <c r="AB29" s="388">
        <v>7.0698942851458012E-3</v>
      </c>
      <c r="AC29" s="185" t="s">
        <v>425</v>
      </c>
      <c r="AD29" s="185" t="s">
        <v>425</v>
      </c>
      <c r="AE29" s="170"/>
      <c r="AF29" s="167">
        <v>5586.7514452247588</v>
      </c>
      <c r="AG29" s="204" t="s">
        <v>411</v>
      </c>
      <c r="AH29" s="171">
        <v>0</v>
      </c>
      <c r="AI29" s="180" t="s">
        <v>424</v>
      </c>
      <c r="AJ29" s="204" t="s">
        <v>411</v>
      </c>
      <c r="AK29" s="205"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7" t="s">
        <v>425</v>
      </c>
      <c r="AD30" s="187" t="s">
        <v>425</v>
      </c>
      <c r="AE30" s="170"/>
      <c r="AF30" s="183" t="s">
        <v>425</v>
      </c>
      <c r="AG30" s="204" t="s">
        <v>411</v>
      </c>
      <c r="AH30" s="183" t="s">
        <v>425</v>
      </c>
      <c r="AI30" s="180" t="s">
        <v>424</v>
      </c>
      <c r="AJ30" s="204" t="s">
        <v>411</v>
      </c>
      <c r="AK30" s="205" t="s">
        <v>411</v>
      </c>
      <c r="AL30" s="146" t="s">
        <v>18</v>
      </c>
      <c r="AM30" s="44"/>
    </row>
    <row r="31" spans="1:39" s="10" customFormat="1" ht="24.75" customHeight="1" thickBot="1" x14ac:dyDescent="0.25">
      <c r="A31" s="104" t="s">
        <v>131</v>
      </c>
      <c r="B31" s="104" t="s">
        <v>175</v>
      </c>
      <c r="C31" s="112" t="s">
        <v>63</v>
      </c>
      <c r="D31" s="96"/>
      <c r="E31" s="199" t="s">
        <v>411</v>
      </c>
      <c r="F31" s="388">
        <v>1.13164485</v>
      </c>
      <c r="G31" s="199" t="s">
        <v>411</v>
      </c>
      <c r="H31" s="199" t="s">
        <v>411</v>
      </c>
      <c r="I31" s="199" t="s">
        <v>411</v>
      </c>
      <c r="J31" s="199" t="s">
        <v>411</v>
      </c>
      <c r="K31" s="199" t="s">
        <v>411</v>
      </c>
      <c r="L31" s="199" t="s">
        <v>411</v>
      </c>
      <c r="M31" s="199" t="s">
        <v>411</v>
      </c>
      <c r="N31" s="199" t="s">
        <v>411</v>
      </c>
      <c r="O31" s="199" t="s">
        <v>411</v>
      </c>
      <c r="P31" s="199" t="s">
        <v>411</v>
      </c>
      <c r="Q31" s="199" t="s">
        <v>411</v>
      </c>
      <c r="R31" s="199" t="s">
        <v>411</v>
      </c>
      <c r="S31" s="199" t="s">
        <v>411</v>
      </c>
      <c r="T31" s="199" t="s">
        <v>411</v>
      </c>
      <c r="U31" s="199" t="s">
        <v>411</v>
      </c>
      <c r="V31" s="199" t="s">
        <v>411</v>
      </c>
      <c r="W31" s="185" t="s">
        <v>425</v>
      </c>
      <c r="X31" s="185" t="s">
        <v>425</v>
      </c>
      <c r="Y31" s="185" t="s">
        <v>425</v>
      </c>
      <c r="Z31" s="185" t="s">
        <v>425</v>
      </c>
      <c r="AA31" s="185" t="s">
        <v>425</v>
      </c>
      <c r="AB31" s="199" t="s">
        <v>411</v>
      </c>
      <c r="AC31" s="187" t="s">
        <v>425</v>
      </c>
      <c r="AD31" s="187" t="s">
        <v>425</v>
      </c>
      <c r="AE31" s="170"/>
      <c r="AF31" s="195" t="s">
        <v>427</v>
      </c>
      <c r="AG31" s="204" t="s">
        <v>411</v>
      </c>
      <c r="AH31" s="204" t="s">
        <v>411</v>
      </c>
      <c r="AI31" s="204" t="s">
        <v>411</v>
      </c>
      <c r="AJ31" s="204" t="s">
        <v>411</v>
      </c>
      <c r="AK31" s="205" t="s">
        <v>411</v>
      </c>
      <c r="AL31" s="146" t="s">
        <v>18</v>
      </c>
    </row>
    <row r="32" spans="1:39" s="10" customFormat="1" ht="24.75" customHeight="1" thickBot="1" x14ac:dyDescent="0.25">
      <c r="A32" s="104" t="s">
        <v>131</v>
      </c>
      <c r="B32" s="104" t="s">
        <v>176</v>
      </c>
      <c r="C32" s="112" t="s">
        <v>64</v>
      </c>
      <c r="D32" s="96"/>
      <c r="E32" s="199" t="s">
        <v>411</v>
      </c>
      <c r="F32" s="199" t="s">
        <v>411</v>
      </c>
      <c r="G32" s="199" t="s">
        <v>411</v>
      </c>
      <c r="H32" s="199" t="s">
        <v>411</v>
      </c>
      <c r="I32" s="388">
        <v>8.5999989999999985E-2</v>
      </c>
      <c r="J32" s="388">
        <v>0.16743719000000001</v>
      </c>
      <c r="K32" s="394">
        <v>0.21170913899999996</v>
      </c>
      <c r="L32" s="394">
        <v>8.5999989999999988E-3</v>
      </c>
      <c r="M32" s="199" t="s">
        <v>411</v>
      </c>
      <c r="N32" s="183" t="s">
        <v>425</v>
      </c>
      <c r="O32" s="183" t="s">
        <v>425</v>
      </c>
      <c r="P32" s="183" t="s">
        <v>425</v>
      </c>
      <c r="Q32" s="183" t="s">
        <v>425</v>
      </c>
      <c r="R32" s="183" t="s">
        <v>425</v>
      </c>
      <c r="S32" s="183" t="s">
        <v>425</v>
      </c>
      <c r="T32" s="183" t="s">
        <v>425</v>
      </c>
      <c r="U32" s="183" t="s">
        <v>425</v>
      </c>
      <c r="V32" s="183" t="s">
        <v>425</v>
      </c>
      <c r="W32" s="199" t="s">
        <v>411</v>
      </c>
      <c r="X32" s="185" t="s">
        <v>425</v>
      </c>
      <c r="Y32" s="185" t="s">
        <v>425</v>
      </c>
      <c r="Z32" s="185" t="s">
        <v>425</v>
      </c>
      <c r="AA32" s="185" t="s">
        <v>425</v>
      </c>
      <c r="AB32" s="185" t="s">
        <v>425</v>
      </c>
      <c r="AC32" s="187" t="s">
        <v>425</v>
      </c>
      <c r="AD32" s="187" t="s">
        <v>425</v>
      </c>
      <c r="AE32" s="170"/>
      <c r="AF32" s="204" t="s">
        <v>411</v>
      </c>
      <c r="AG32" s="204" t="s">
        <v>411</v>
      </c>
      <c r="AH32" s="204" t="s">
        <v>411</v>
      </c>
      <c r="AI32" s="204" t="s">
        <v>411</v>
      </c>
      <c r="AJ32" s="204" t="s">
        <v>411</v>
      </c>
      <c r="AK32" s="188"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172">
        <v>4.2320769999999994E-2</v>
      </c>
      <c r="J33" s="172">
        <v>7.7810450000000003E-2</v>
      </c>
      <c r="K33" s="172">
        <v>0.1071777</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170"/>
      <c r="AF33" s="204" t="s">
        <v>411</v>
      </c>
      <c r="AG33" s="204" t="s">
        <v>411</v>
      </c>
      <c r="AH33" s="204" t="s">
        <v>411</v>
      </c>
      <c r="AI33" s="204" t="s">
        <v>411</v>
      </c>
      <c r="AJ33" s="204" t="s">
        <v>411</v>
      </c>
      <c r="AK33" s="188" t="s">
        <v>425</v>
      </c>
      <c r="AL33" s="232" t="s">
        <v>434</v>
      </c>
    </row>
    <row r="34" spans="1:38" s="10" customFormat="1" ht="24.75" customHeight="1" thickBot="1" x14ac:dyDescent="0.25">
      <c r="A34" s="104" t="s">
        <v>129</v>
      </c>
      <c r="B34" s="104" t="s">
        <v>178</v>
      </c>
      <c r="C34" s="112" t="s">
        <v>66</v>
      </c>
      <c r="D34" s="96"/>
      <c r="E34" s="176">
        <v>0.16132197173551788</v>
      </c>
      <c r="F34" s="176">
        <v>1.4315785659735843E-2</v>
      </c>
      <c r="G34" s="388">
        <v>2.1550645079172234E-3</v>
      </c>
      <c r="H34" s="176">
        <v>2.1550645079172234E-5</v>
      </c>
      <c r="I34" s="176">
        <v>4.2177691083522808E-3</v>
      </c>
      <c r="J34" s="176">
        <v>4.4332755591440023E-3</v>
      </c>
      <c r="K34" s="176">
        <v>4.6795686457631134E-3</v>
      </c>
      <c r="L34" s="187" t="s">
        <v>425</v>
      </c>
      <c r="M34" s="176">
        <v>3.2941700335306127E-2</v>
      </c>
      <c r="N34" s="187" t="s">
        <v>425</v>
      </c>
      <c r="O34" s="176">
        <v>3.0786635827388908E-5</v>
      </c>
      <c r="P34" s="187" t="s">
        <v>425</v>
      </c>
      <c r="Q34" s="187" t="s">
        <v>425</v>
      </c>
      <c r="R34" s="176">
        <v>1.5393317913694454E-4</v>
      </c>
      <c r="S34" s="176">
        <v>5.2337280906561137E-3</v>
      </c>
      <c r="T34" s="176">
        <v>2.1550645079172236E-4</v>
      </c>
      <c r="U34" s="176">
        <v>3.0786635827388908E-5</v>
      </c>
      <c r="V34" s="176">
        <v>3.0786635827388907E-3</v>
      </c>
      <c r="W34" s="187" t="s">
        <v>425</v>
      </c>
      <c r="X34" s="176">
        <v>9.2359907482166711E-5</v>
      </c>
      <c r="Y34" s="176">
        <v>1.5393317913694454E-4</v>
      </c>
      <c r="Z34" s="187" t="s">
        <v>425</v>
      </c>
      <c r="AA34" s="187" t="s">
        <v>425</v>
      </c>
      <c r="AB34" s="187" t="s">
        <v>425</v>
      </c>
      <c r="AC34" s="206" t="s">
        <v>411</v>
      </c>
      <c r="AD34" s="206" t="s">
        <v>411</v>
      </c>
      <c r="AE34" s="159"/>
      <c r="AF34" s="371">
        <v>132.38253405777229</v>
      </c>
      <c r="AG34" s="372" t="s">
        <v>411</v>
      </c>
      <c r="AH34" s="372" t="s">
        <v>411</v>
      </c>
      <c r="AI34" s="372" t="s">
        <v>411</v>
      </c>
      <c r="AJ34" s="372"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159"/>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2.4250531551067846E-2</v>
      </c>
      <c r="F36" s="176">
        <v>5.8778989216577194E-4</v>
      </c>
      <c r="G36" s="400">
        <v>2.3511595686630878E-3</v>
      </c>
      <c r="H36" s="183" t="s">
        <v>425</v>
      </c>
      <c r="I36" s="176">
        <v>3.5939153406707201E-4</v>
      </c>
      <c r="J36" s="176">
        <v>3.5939153406707201E-4</v>
      </c>
      <c r="K36" s="176">
        <v>3.5939153406707201E-4</v>
      </c>
      <c r="L36" s="176">
        <v>1.1141137556079233E-4</v>
      </c>
      <c r="M36" s="176">
        <v>1.2897789633808938E-3</v>
      </c>
      <c r="N36" s="176">
        <v>4.3664391989457347E-5</v>
      </c>
      <c r="O36" s="176">
        <v>3.358799383804411E-6</v>
      </c>
      <c r="P36" s="176">
        <v>1.0076398151413233E-5</v>
      </c>
      <c r="Q36" s="176">
        <v>1.3435197535217644E-5</v>
      </c>
      <c r="R36" s="176">
        <v>1.6793996919022055E-5</v>
      </c>
      <c r="S36" s="176">
        <v>2.955743457747882E-4</v>
      </c>
      <c r="T36" s="176">
        <v>3.3587993838044109E-4</v>
      </c>
      <c r="U36" s="176">
        <v>3.358799383804411E-5</v>
      </c>
      <c r="V36" s="176">
        <v>4.0305592605652935E-4</v>
      </c>
      <c r="W36" s="176">
        <v>4.3664391989457347E-5</v>
      </c>
      <c r="X36" s="176">
        <v>6.7175987676088229E-7</v>
      </c>
      <c r="Y36" s="176">
        <v>3.358799383804411E-6</v>
      </c>
      <c r="Z36" s="176">
        <v>3.358799383804411E-6</v>
      </c>
      <c r="AA36" s="176">
        <v>3.3587993838044114E-7</v>
      </c>
      <c r="AB36" s="176">
        <v>7.7252385827501457E-6</v>
      </c>
      <c r="AC36" s="176">
        <v>2.6870395070435288E-5</v>
      </c>
      <c r="AD36" s="176">
        <v>1.2763437658456762E-5</v>
      </c>
      <c r="AE36" s="159"/>
      <c r="AF36" s="371">
        <v>14.442837350358968</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159"/>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159"/>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0.41802643036662673</v>
      </c>
      <c r="F39" s="175">
        <v>0.60469943983454677</v>
      </c>
      <c r="G39" s="175">
        <v>0.20500247406100572</v>
      </c>
      <c r="H39" s="175">
        <v>1.758E-3</v>
      </c>
      <c r="I39" s="175">
        <v>0.30617589007293217</v>
      </c>
      <c r="J39" s="175">
        <v>0.31355295462936955</v>
      </c>
      <c r="K39" s="175">
        <v>0.32719649165048359</v>
      </c>
      <c r="L39" s="175">
        <v>8.1445633648408677E-2</v>
      </c>
      <c r="M39" s="175">
        <v>8.5912549546110314E-2</v>
      </c>
      <c r="N39" s="175">
        <v>7.4120243053719365E-2</v>
      </c>
      <c r="O39" s="175">
        <v>2.3219367596179562E-2</v>
      </c>
      <c r="P39" s="175">
        <v>2.7579652033764218E-3</v>
      </c>
      <c r="Q39" s="175">
        <v>1.4134225526612246E-3</v>
      </c>
      <c r="R39" s="175">
        <v>4.4324105352641703E-2</v>
      </c>
      <c r="S39" s="175">
        <v>1.4281747853504369E-2</v>
      </c>
      <c r="T39" s="175">
        <v>6.0339312385950224E-3</v>
      </c>
      <c r="U39" s="175">
        <v>1.3814132278342414E-3</v>
      </c>
      <c r="V39" s="175">
        <v>0.94244534806471592</v>
      </c>
      <c r="W39" s="175">
        <v>0.21666156181374419</v>
      </c>
      <c r="X39" s="175">
        <v>2.6276042080837975E-2</v>
      </c>
      <c r="Y39" s="175">
        <v>3.939162031959121E-2</v>
      </c>
      <c r="Z39" s="175">
        <v>1.3321498645381064E-2</v>
      </c>
      <c r="AA39" s="175">
        <v>1.0569823917137299E-2</v>
      </c>
      <c r="AB39" s="175">
        <v>8.9558984962947549E-2</v>
      </c>
      <c r="AC39" s="175">
        <v>8.936581665446662E-3</v>
      </c>
      <c r="AD39" s="175">
        <v>3.2588538554217145E-2</v>
      </c>
      <c r="AE39" s="159"/>
      <c r="AF39" s="167">
        <v>127.79136690647482</v>
      </c>
      <c r="AG39" s="167">
        <v>191.07671730199675</v>
      </c>
      <c r="AH39" s="167">
        <v>2512</v>
      </c>
      <c r="AI39" s="167">
        <v>1758</v>
      </c>
      <c r="AJ39" s="200" t="s">
        <v>411</v>
      </c>
      <c r="AK39" s="196" t="s">
        <v>411</v>
      </c>
      <c r="AL39" s="146" t="s">
        <v>18</v>
      </c>
    </row>
    <row r="40" spans="1:38" s="10" customFormat="1" ht="24.75" customHeight="1" thickBot="1" x14ac:dyDescent="0.25">
      <c r="A40" s="104" t="s">
        <v>129</v>
      </c>
      <c r="B40" s="104" t="s">
        <v>184</v>
      </c>
      <c r="C40" s="112" t="s">
        <v>355</v>
      </c>
      <c r="D40" s="96"/>
      <c r="E40" s="183" t="s">
        <v>425</v>
      </c>
      <c r="F40" s="183" t="s">
        <v>425</v>
      </c>
      <c r="G40" s="183" t="s">
        <v>425</v>
      </c>
      <c r="H40" s="183" t="s">
        <v>425</v>
      </c>
      <c r="I40" s="183" t="s">
        <v>425</v>
      </c>
      <c r="J40" s="183" t="s">
        <v>425</v>
      </c>
      <c r="K40" s="183" t="s">
        <v>425</v>
      </c>
      <c r="L40" s="183" t="s">
        <v>425</v>
      </c>
      <c r="M40" s="183"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159"/>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1.2642910690742331</v>
      </c>
      <c r="F41" s="175">
        <v>8.4025197580968758</v>
      </c>
      <c r="G41" s="175">
        <v>0.41952840756663801</v>
      </c>
      <c r="H41" s="175">
        <v>0.11090699226139296</v>
      </c>
      <c r="I41" s="175">
        <v>10.326384238463744</v>
      </c>
      <c r="J41" s="175">
        <v>10.604404083691604</v>
      </c>
      <c r="K41" s="175">
        <v>11.164456385210661</v>
      </c>
      <c r="L41" s="175">
        <v>1.0300353838670107</v>
      </c>
      <c r="M41" s="175">
        <v>56.434449825164805</v>
      </c>
      <c r="N41" s="399">
        <v>0.39283263575809685</v>
      </c>
      <c r="O41" s="399">
        <v>0.18037313595872742</v>
      </c>
      <c r="P41" s="399">
        <v>9.6195066552020626E-3</v>
      </c>
      <c r="Q41" s="399">
        <v>3.2908381484666096E-3</v>
      </c>
      <c r="R41" s="175">
        <v>0.32073278437787334</v>
      </c>
      <c r="S41" s="175">
        <v>8.6595943786024643E-2</v>
      </c>
      <c r="T41" s="175">
        <v>2.9550248591114932E-2</v>
      </c>
      <c r="U41" s="175">
        <v>2.4228333860705071E-2</v>
      </c>
      <c r="V41" s="175">
        <v>7.1276496520951564</v>
      </c>
      <c r="W41" s="175">
        <v>11.225900475781026</v>
      </c>
      <c r="X41" s="175">
        <v>1.709938523475609</v>
      </c>
      <c r="Y41" s="175">
        <v>1.5856144000027514</v>
      </c>
      <c r="Z41" s="175">
        <v>0.60080893196033247</v>
      </c>
      <c r="AA41" s="175">
        <v>0.99999889985944412</v>
      </c>
      <c r="AB41" s="175">
        <v>4.8963607552981374</v>
      </c>
      <c r="AC41" s="175">
        <v>6.937885067354542E-2</v>
      </c>
      <c r="AD41" s="175">
        <v>2.519376145600458E-2</v>
      </c>
      <c r="AE41" s="159"/>
      <c r="AF41" s="178">
        <v>1934.6517626827169</v>
      </c>
      <c r="AG41" s="178">
        <v>143.30753797649754</v>
      </c>
      <c r="AH41" s="178">
        <v>8960</v>
      </c>
      <c r="AI41" s="178">
        <v>13858</v>
      </c>
      <c r="AJ41" s="200" t="s">
        <v>411</v>
      </c>
      <c r="AK41" s="196" t="s">
        <v>411</v>
      </c>
      <c r="AL41" s="146" t="s">
        <v>18</v>
      </c>
    </row>
    <row r="42" spans="1:38" s="10" customFormat="1" ht="24.75" customHeight="1" thickBot="1" x14ac:dyDescent="0.25">
      <c r="A42" s="104" t="s">
        <v>129</v>
      </c>
      <c r="B42" s="104" t="s">
        <v>186</v>
      </c>
      <c r="C42" s="112" t="s">
        <v>68</v>
      </c>
      <c r="D42" s="96"/>
      <c r="E42" s="183" t="s">
        <v>425</v>
      </c>
      <c r="F42" s="183" t="s">
        <v>425</v>
      </c>
      <c r="G42" s="183" t="s">
        <v>425</v>
      </c>
      <c r="H42" s="183" t="s">
        <v>425</v>
      </c>
      <c r="I42" s="183" t="s">
        <v>425</v>
      </c>
      <c r="J42" s="183" t="s">
        <v>425</v>
      </c>
      <c r="K42" s="183" t="s">
        <v>425</v>
      </c>
      <c r="L42" s="183" t="s">
        <v>425</v>
      </c>
      <c r="M42" s="183"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159"/>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0.15227312642314364</v>
      </c>
      <c r="F43" s="175">
        <v>5.1107325883033849E-2</v>
      </c>
      <c r="G43" s="175">
        <v>0.1541131447485681</v>
      </c>
      <c r="H43" s="175">
        <v>0</v>
      </c>
      <c r="I43" s="175">
        <v>1.9765581543512354E-2</v>
      </c>
      <c r="J43" s="175">
        <v>2.1353291202694288E-2</v>
      </c>
      <c r="K43" s="175">
        <v>2.252363609616902E-2</v>
      </c>
      <c r="L43" s="175">
        <v>1.4828844491189958E-3</v>
      </c>
      <c r="M43" s="175">
        <v>0.20325071816971207</v>
      </c>
      <c r="N43" s="175">
        <v>2.264210394641121E-2</v>
      </c>
      <c r="O43" s="175">
        <v>3.0649210376735122E-4</v>
      </c>
      <c r="P43" s="175">
        <v>1.4788336581722152E-3</v>
      </c>
      <c r="Q43" s="175">
        <v>8.3784842843631256E-4</v>
      </c>
      <c r="R43" s="175">
        <v>2.5538779028238911E-3</v>
      </c>
      <c r="S43" s="175">
        <v>3.0128792397685388E-3</v>
      </c>
      <c r="T43" s="175">
        <v>5.6512014054381247E-3</v>
      </c>
      <c r="U43" s="175">
        <v>3.9375674979350115E-4</v>
      </c>
      <c r="V43" s="175">
        <v>3.5069632369919147E-2</v>
      </c>
      <c r="W43" s="175">
        <v>3.4913262062225531E-2</v>
      </c>
      <c r="X43" s="175">
        <v>7.608412160705234E-3</v>
      </c>
      <c r="Y43" s="175">
        <v>9.8525334656552298E-3</v>
      </c>
      <c r="Z43" s="175">
        <v>3.9642081955002864E-3</v>
      </c>
      <c r="AA43" s="175">
        <v>3.0947725497756117E-3</v>
      </c>
      <c r="AB43" s="175">
        <v>2.4519926371636361E-2</v>
      </c>
      <c r="AC43" s="175">
        <v>1.0974435656777192E-4</v>
      </c>
      <c r="AD43" s="175">
        <v>2.8422665294494134E-2</v>
      </c>
      <c r="AE43" s="159"/>
      <c r="AF43" s="157">
        <v>27.660170142903098</v>
      </c>
      <c r="AG43" s="157">
        <v>167.19212763924716</v>
      </c>
      <c r="AH43" s="157">
        <v>1552.4983280787235</v>
      </c>
      <c r="AI43" s="180" t="s">
        <v>424</v>
      </c>
      <c r="AJ43" s="200" t="s">
        <v>411</v>
      </c>
      <c r="AK43" s="196" t="s">
        <v>411</v>
      </c>
      <c r="AL43" s="146" t="s">
        <v>18</v>
      </c>
    </row>
    <row r="44" spans="1:38" s="10" customFormat="1" ht="24.75" customHeight="1" thickBot="1" x14ac:dyDescent="0.25">
      <c r="A44" s="104" t="s">
        <v>129</v>
      </c>
      <c r="B44" s="104" t="s">
        <v>188</v>
      </c>
      <c r="C44" s="112" t="s">
        <v>70</v>
      </c>
      <c r="D44" s="96"/>
      <c r="E44" s="349">
        <v>1.1169126293731924</v>
      </c>
      <c r="F44" s="349">
        <v>0.85577071385386605</v>
      </c>
      <c r="G44" s="349">
        <v>2.5770991989178545E-2</v>
      </c>
      <c r="H44" s="349">
        <v>2.6701423315082573E-4</v>
      </c>
      <c r="I44" s="349">
        <v>7.3787626833655418E-2</v>
      </c>
      <c r="J44" s="349">
        <v>7.3787626833655418E-2</v>
      </c>
      <c r="K44" s="349">
        <v>7.3787626833655418E-2</v>
      </c>
      <c r="L44" s="349">
        <v>3.6335355186391728E-2</v>
      </c>
      <c r="M44" s="349">
        <v>2.3950675203152016</v>
      </c>
      <c r="N44" s="349">
        <v>8.0785563477846753E-2</v>
      </c>
      <c r="O44" s="349">
        <v>3.5416818625617028E-7</v>
      </c>
      <c r="P44" s="350" t="s">
        <v>425</v>
      </c>
      <c r="Q44" s="350" t="s">
        <v>425</v>
      </c>
      <c r="R44" s="349">
        <v>1.7708409312808513E-6</v>
      </c>
      <c r="S44" s="349">
        <v>6.0208591663548941E-5</v>
      </c>
      <c r="T44" s="349">
        <v>2.4791773037931924E-6</v>
      </c>
      <c r="U44" s="349">
        <v>3.5416818625617028E-7</v>
      </c>
      <c r="V44" s="349">
        <v>3.5416818625617029E-5</v>
      </c>
      <c r="W44" s="350" t="s">
        <v>425</v>
      </c>
      <c r="X44" s="349">
        <v>1.0951451904767319E-6</v>
      </c>
      <c r="Y44" s="349">
        <v>1.7382002995726305E-6</v>
      </c>
      <c r="Z44" s="350" t="s">
        <v>425</v>
      </c>
      <c r="AA44" s="350" t="s">
        <v>425</v>
      </c>
      <c r="AB44" s="350" t="s">
        <v>425</v>
      </c>
      <c r="AC44" s="350" t="s">
        <v>425</v>
      </c>
      <c r="AD44" s="350" t="s">
        <v>425</v>
      </c>
      <c r="AE44" s="159"/>
      <c r="AF44" s="351">
        <v>1518.0264128564199</v>
      </c>
      <c r="AG44" s="353" t="s">
        <v>411</v>
      </c>
      <c r="AH44" s="353" t="s">
        <v>411</v>
      </c>
      <c r="AI44" s="353" t="s">
        <v>411</v>
      </c>
      <c r="AJ44" s="353" t="s">
        <v>411</v>
      </c>
      <c r="AK44" s="352" t="s">
        <v>411</v>
      </c>
      <c r="AL44" s="146" t="s">
        <v>18</v>
      </c>
    </row>
    <row r="45" spans="1:38" s="10" customFormat="1" ht="24.75" customHeight="1" thickBot="1" x14ac:dyDescent="0.25">
      <c r="A45" s="104" t="s">
        <v>129</v>
      </c>
      <c r="B45" s="104" t="s">
        <v>189</v>
      </c>
      <c r="C45" s="112" t="s">
        <v>139</v>
      </c>
      <c r="D45" s="96"/>
      <c r="E45" s="183" t="s">
        <v>425</v>
      </c>
      <c r="F45" s="183" t="s">
        <v>425</v>
      </c>
      <c r="G45" s="183" t="s">
        <v>425</v>
      </c>
      <c r="H45" s="183" t="s">
        <v>425</v>
      </c>
      <c r="I45" s="183" t="s">
        <v>425</v>
      </c>
      <c r="J45" s="183" t="s">
        <v>425</v>
      </c>
      <c r="K45" s="183" t="s">
        <v>425</v>
      </c>
      <c r="L45" s="183" t="s">
        <v>425</v>
      </c>
      <c r="M45" s="183"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159"/>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00" t="s">
        <v>411</v>
      </c>
      <c r="F46" s="200" t="s">
        <v>411</v>
      </c>
      <c r="G46" s="200" t="s">
        <v>411</v>
      </c>
      <c r="H46" s="200" t="s">
        <v>411</v>
      </c>
      <c r="I46" s="200" t="s">
        <v>411</v>
      </c>
      <c r="J46" s="200" t="s">
        <v>411</v>
      </c>
      <c r="K46" s="200" t="s">
        <v>411</v>
      </c>
      <c r="L46" s="200" t="s">
        <v>411</v>
      </c>
      <c r="M46" s="20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159"/>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00" t="s">
        <v>411</v>
      </c>
      <c r="F47" s="200" t="s">
        <v>411</v>
      </c>
      <c r="G47" s="200" t="s">
        <v>411</v>
      </c>
      <c r="H47" s="200" t="s">
        <v>411</v>
      </c>
      <c r="I47" s="200" t="s">
        <v>411</v>
      </c>
      <c r="J47" s="200" t="s">
        <v>411</v>
      </c>
      <c r="K47" s="200" t="s">
        <v>411</v>
      </c>
      <c r="L47" s="200" t="s">
        <v>411</v>
      </c>
      <c r="M47" s="20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159"/>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4.6640000000000001E-2</v>
      </c>
      <c r="G48" s="221" t="s">
        <v>411</v>
      </c>
      <c r="H48" s="220" t="s">
        <v>411</v>
      </c>
      <c r="I48" s="388">
        <v>2.9149999999999998E-4</v>
      </c>
      <c r="J48" s="388">
        <v>2.4486E-3</v>
      </c>
      <c r="K48" s="215">
        <v>5.1887000000000001E-3</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159"/>
      <c r="AF48" s="200" t="s">
        <v>411</v>
      </c>
      <c r="AG48" s="200" t="s">
        <v>411</v>
      </c>
      <c r="AH48" s="200" t="s">
        <v>411</v>
      </c>
      <c r="AI48" s="200" t="s">
        <v>411</v>
      </c>
      <c r="AJ48" s="200" t="s">
        <v>411</v>
      </c>
      <c r="AK48" s="371">
        <v>5.8299999999999998E-2</v>
      </c>
      <c r="AL48" s="146" t="s">
        <v>386</v>
      </c>
    </row>
    <row r="49" spans="1:38" s="10" customFormat="1" ht="24.75" customHeight="1" thickBot="1" x14ac:dyDescent="0.25">
      <c r="A49" s="104" t="s">
        <v>124</v>
      </c>
      <c r="B49" s="104" t="s">
        <v>193</v>
      </c>
      <c r="C49" s="112" t="s">
        <v>74</v>
      </c>
      <c r="D49" s="96"/>
      <c r="E49" s="180" t="s">
        <v>424</v>
      </c>
      <c r="F49" s="180" t="s">
        <v>424</v>
      </c>
      <c r="G49" s="180" t="s">
        <v>424</v>
      </c>
      <c r="H49" s="180" t="s">
        <v>424</v>
      </c>
      <c r="I49" s="180" t="s">
        <v>424</v>
      </c>
      <c r="J49" s="180" t="s">
        <v>424</v>
      </c>
      <c r="K49" s="180" t="s">
        <v>424</v>
      </c>
      <c r="L49" s="180" t="s">
        <v>424</v>
      </c>
      <c r="M49" s="180" t="s">
        <v>424</v>
      </c>
      <c r="N49" s="180" t="s">
        <v>424</v>
      </c>
      <c r="O49" s="180" t="s">
        <v>424</v>
      </c>
      <c r="P49" s="180" t="s">
        <v>424</v>
      </c>
      <c r="Q49" s="180" t="s">
        <v>424</v>
      </c>
      <c r="R49" s="180" t="s">
        <v>424</v>
      </c>
      <c r="S49" s="180" t="s">
        <v>424</v>
      </c>
      <c r="T49" s="180" t="s">
        <v>424</v>
      </c>
      <c r="U49" s="180" t="s">
        <v>424</v>
      </c>
      <c r="V49" s="180" t="s">
        <v>424</v>
      </c>
      <c r="W49" s="180" t="s">
        <v>424</v>
      </c>
      <c r="X49" s="180" t="s">
        <v>424</v>
      </c>
      <c r="Y49" s="180" t="s">
        <v>424</v>
      </c>
      <c r="Z49" s="180" t="s">
        <v>424</v>
      </c>
      <c r="AA49" s="180" t="s">
        <v>424</v>
      </c>
      <c r="AB49" s="180" t="s">
        <v>424</v>
      </c>
      <c r="AC49" s="180" t="s">
        <v>424</v>
      </c>
      <c r="AD49" s="180" t="s">
        <v>424</v>
      </c>
      <c r="AE49" s="159"/>
      <c r="AF49" s="200" t="s">
        <v>411</v>
      </c>
      <c r="AG49" s="200" t="s">
        <v>411</v>
      </c>
      <c r="AH49" s="200" t="s">
        <v>411</v>
      </c>
      <c r="AI49" s="200" t="s">
        <v>411</v>
      </c>
      <c r="AJ49" s="200" t="s">
        <v>411</v>
      </c>
      <c r="AK49" s="180" t="s">
        <v>424</v>
      </c>
      <c r="AL49" s="146" t="s">
        <v>387</v>
      </c>
    </row>
    <row r="50" spans="1:38" s="10" customFormat="1" ht="24.75" customHeight="1" thickBot="1" x14ac:dyDescent="0.25">
      <c r="A50" s="104" t="s">
        <v>124</v>
      </c>
      <c r="B50" s="104" t="s">
        <v>194</v>
      </c>
      <c r="C50" s="112" t="s">
        <v>75</v>
      </c>
      <c r="D50" s="96"/>
      <c r="E50" s="180" t="s">
        <v>424</v>
      </c>
      <c r="F50" s="180" t="s">
        <v>424</v>
      </c>
      <c r="G50" s="180" t="s">
        <v>424</v>
      </c>
      <c r="H50" s="180" t="s">
        <v>424</v>
      </c>
      <c r="I50" s="180" t="s">
        <v>424</v>
      </c>
      <c r="J50" s="180" t="s">
        <v>424</v>
      </c>
      <c r="K50" s="180" t="s">
        <v>424</v>
      </c>
      <c r="L50" s="180" t="s">
        <v>424</v>
      </c>
      <c r="M50" s="180"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159"/>
      <c r="AF50" s="200" t="s">
        <v>411</v>
      </c>
      <c r="AG50" s="200" t="s">
        <v>411</v>
      </c>
      <c r="AH50" s="200" t="s">
        <v>411</v>
      </c>
      <c r="AI50" s="200" t="s">
        <v>411</v>
      </c>
      <c r="AJ50" s="200" t="s">
        <v>411</v>
      </c>
      <c r="AK50" s="180" t="s">
        <v>424</v>
      </c>
      <c r="AL50" s="232" t="s">
        <v>435</v>
      </c>
    </row>
    <row r="51" spans="1:38" s="10" customFormat="1" ht="24.75" customHeight="1" thickBot="1" x14ac:dyDescent="0.25">
      <c r="A51" s="104" t="s">
        <v>124</v>
      </c>
      <c r="B51" s="105" t="s">
        <v>195</v>
      </c>
      <c r="C51" s="112" t="s">
        <v>140</v>
      </c>
      <c r="D51" s="96"/>
      <c r="E51" s="389" t="s">
        <v>411</v>
      </c>
      <c r="F51" s="215">
        <v>0.10857000000000001</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159"/>
      <c r="AF51" s="200" t="s">
        <v>411</v>
      </c>
      <c r="AG51" s="200" t="s">
        <v>411</v>
      </c>
      <c r="AH51" s="200" t="s">
        <v>411</v>
      </c>
      <c r="AI51" s="200" t="s">
        <v>411</v>
      </c>
      <c r="AJ51" s="200" t="s">
        <v>411</v>
      </c>
      <c r="AK51" s="390">
        <v>5.1700000000000003E-2</v>
      </c>
      <c r="AL51" s="146" t="s">
        <v>388</v>
      </c>
    </row>
    <row r="52" spans="1:38" s="10" customFormat="1" ht="24.75" customHeight="1" thickBot="1" x14ac:dyDescent="0.25">
      <c r="A52" s="104" t="s">
        <v>124</v>
      </c>
      <c r="B52" s="105" t="s">
        <v>327</v>
      </c>
      <c r="C52" s="113" t="s">
        <v>141</v>
      </c>
      <c r="D52" s="141"/>
      <c r="E52" s="181" t="s">
        <v>424</v>
      </c>
      <c r="F52" s="181" t="s">
        <v>424</v>
      </c>
      <c r="G52" s="181" t="s">
        <v>424</v>
      </c>
      <c r="H52" s="181" t="s">
        <v>424</v>
      </c>
      <c r="I52" s="181" t="s">
        <v>424</v>
      </c>
      <c r="J52" s="181" t="s">
        <v>424</v>
      </c>
      <c r="K52" s="181" t="s">
        <v>424</v>
      </c>
      <c r="L52" s="389" t="s">
        <v>411</v>
      </c>
      <c r="M52" s="181" t="s">
        <v>424</v>
      </c>
      <c r="N52" s="181" t="s">
        <v>424</v>
      </c>
      <c r="O52" s="181" t="s">
        <v>424</v>
      </c>
      <c r="P52" s="181" t="s">
        <v>424</v>
      </c>
      <c r="Q52" s="181" t="s">
        <v>424</v>
      </c>
      <c r="R52" s="181" t="s">
        <v>424</v>
      </c>
      <c r="S52" s="181" t="s">
        <v>424</v>
      </c>
      <c r="T52" s="181" t="s">
        <v>424</v>
      </c>
      <c r="U52" s="181" t="s">
        <v>424</v>
      </c>
      <c r="V52" s="181" t="s">
        <v>424</v>
      </c>
      <c r="W52" s="181" t="s">
        <v>424</v>
      </c>
      <c r="X52" s="389" t="s">
        <v>411</v>
      </c>
      <c r="Y52" s="389" t="s">
        <v>411</v>
      </c>
      <c r="Z52" s="389" t="s">
        <v>411</v>
      </c>
      <c r="AA52" s="389" t="s">
        <v>411</v>
      </c>
      <c r="AB52" s="389" t="s">
        <v>411</v>
      </c>
      <c r="AC52" s="389" t="s">
        <v>411</v>
      </c>
      <c r="AD52" s="389" t="s">
        <v>411</v>
      </c>
      <c r="AE52" s="97"/>
      <c r="AF52" s="200" t="s">
        <v>411</v>
      </c>
      <c r="AG52" s="200" t="s">
        <v>411</v>
      </c>
      <c r="AH52" s="200" t="s">
        <v>411</v>
      </c>
      <c r="AI52" s="200" t="s">
        <v>411</v>
      </c>
      <c r="AJ52" s="200" t="s">
        <v>411</v>
      </c>
      <c r="AK52" s="181" t="s">
        <v>424</v>
      </c>
      <c r="AL52" s="146" t="s">
        <v>389</v>
      </c>
    </row>
    <row r="53" spans="1:38" s="10" customFormat="1" ht="24.75" customHeight="1" thickBot="1" x14ac:dyDescent="0.25">
      <c r="A53" s="104" t="s">
        <v>124</v>
      </c>
      <c r="B53" s="105" t="s">
        <v>328</v>
      </c>
      <c r="C53" s="113" t="s">
        <v>76</v>
      </c>
      <c r="D53" s="141"/>
      <c r="E53" s="389" t="s">
        <v>411</v>
      </c>
      <c r="F53" s="388">
        <v>1.5794999999999999</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159"/>
      <c r="AF53" s="371">
        <v>0.35099999999999998</v>
      </c>
      <c r="AG53" s="200" t="s">
        <v>411</v>
      </c>
      <c r="AH53" s="200" t="s">
        <v>411</v>
      </c>
      <c r="AI53" s="200" t="s">
        <v>411</v>
      </c>
      <c r="AJ53" s="200" t="s">
        <v>411</v>
      </c>
      <c r="AK53" s="200" t="s">
        <v>411</v>
      </c>
      <c r="AL53" s="146" t="s">
        <v>385</v>
      </c>
    </row>
    <row r="54" spans="1:38" s="10" customFormat="1" ht="36.75" thickBot="1" x14ac:dyDescent="0.25">
      <c r="A54" s="104" t="s">
        <v>124</v>
      </c>
      <c r="B54" s="105" t="s">
        <v>196</v>
      </c>
      <c r="C54" s="113" t="s">
        <v>300</v>
      </c>
      <c r="D54" s="141"/>
      <c r="E54" s="389" t="s">
        <v>411</v>
      </c>
      <c r="F54" s="388">
        <v>0.12100058106297266</v>
      </c>
      <c r="G54" s="183" t="s">
        <v>425</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3" t="s">
        <v>425</v>
      </c>
      <c r="X54" s="389" t="s">
        <v>411</v>
      </c>
      <c r="Y54" s="389" t="s">
        <v>411</v>
      </c>
      <c r="Z54" s="389" t="s">
        <v>411</v>
      </c>
      <c r="AA54" s="389" t="s">
        <v>411</v>
      </c>
      <c r="AB54" s="389" t="s">
        <v>411</v>
      </c>
      <c r="AC54" s="389" t="s">
        <v>411</v>
      </c>
      <c r="AD54" s="389" t="s">
        <v>411</v>
      </c>
      <c r="AE54" s="159"/>
      <c r="AF54" s="200" t="s">
        <v>411</v>
      </c>
      <c r="AG54" s="200" t="s">
        <v>411</v>
      </c>
      <c r="AH54" s="200" t="s">
        <v>411</v>
      </c>
      <c r="AI54" s="200" t="s">
        <v>411</v>
      </c>
      <c r="AJ54" s="200" t="s">
        <v>411</v>
      </c>
      <c r="AK54" s="371">
        <v>475.86206896551727</v>
      </c>
      <c r="AL54" s="232" t="s">
        <v>436</v>
      </c>
    </row>
    <row r="55" spans="1:38" s="10" customFormat="1" ht="24.75" customHeight="1" thickBot="1" x14ac:dyDescent="0.25">
      <c r="A55" s="104" t="s">
        <v>124</v>
      </c>
      <c r="B55" s="105" t="s">
        <v>197</v>
      </c>
      <c r="C55" s="113" t="s">
        <v>270</v>
      </c>
      <c r="D55" s="141"/>
      <c r="E55" s="182" t="s">
        <v>424</v>
      </c>
      <c r="F55" s="182" t="s">
        <v>424</v>
      </c>
      <c r="G55" s="182" t="s">
        <v>424</v>
      </c>
      <c r="H55" s="182" t="s">
        <v>424</v>
      </c>
      <c r="I55" s="182" t="s">
        <v>424</v>
      </c>
      <c r="J55" s="182" t="s">
        <v>424</v>
      </c>
      <c r="K55" s="182" t="s">
        <v>424</v>
      </c>
      <c r="L55" s="182" t="s">
        <v>424</v>
      </c>
      <c r="M55" s="182" t="s">
        <v>424</v>
      </c>
      <c r="N55" s="182" t="s">
        <v>424</v>
      </c>
      <c r="O55" s="182" t="s">
        <v>424</v>
      </c>
      <c r="P55" s="182" t="s">
        <v>424</v>
      </c>
      <c r="Q55" s="182" t="s">
        <v>424</v>
      </c>
      <c r="R55" s="182" t="s">
        <v>424</v>
      </c>
      <c r="S55" s="182" t="s">
        <v>424</v>
      </c>
      <c r="T55" s="182" t="s">
        <v>424</v>
      </c>
      <c r="U55" s="182" t="s">
        <v>424</v>
      </c>
      <c r="V55" s="182" t="s">
        <v>424</v>
      </c>
      <c r="W55" s="182" t="s">
        <v>424</v>
      </c>
      <c r="X55" s="182" t="s">
        <v>424</v>
      </c>
      <c r="Y55" s="182" t="s">
        <v>424</v>
      </c>
      <c r="Z55" s="182" t="s">
        <v>424</v>
      </c>
      <c r="AA55" s="182" t="s">
        <v>424</v>
      </c>
      <c r="AB55" s="182" t="s">
        <v>424</v>
      </c>
      <c r="AC55" s="389" t="s">
        <v>411</v>
      </c>
      <c r="AD55" s="389" t="s">
        <v>411</v>
      </c>
      <c r="AE55" s="159"/>
      <c r="AF55" s="200" t="s">
        <v>411</v>
      </c>
      <c r="AG55" s="200" t="s">
        <v>411</v>
      </c>
      <c r="AH55" s="200" t="s">
        <v>411</v>
      </c>
      <c r="AI55" s="200" t="s">
        <v>411</v>
      </c>
      <c r="AJ55" s="200" t="s">
        <v>411</v>
      </c>
      <c r="AK55" s="182" t="s">
        <v>424</v>
      </c>
      <c r="AL55" s="146" t="s">
        <v>390</v>
      </c>
    </row>
    <row r="56" spans="1:38" s="10" customFormat="1" ht="24.75" customHeight="1" thickBot="1" x14ac:dyDescent="0.25">
      <c r="A56" s="105" t="s">
        <v>124</v>
      </c>
      <c r="B56" s="105" t="s">
        <v>326</v>
      </c>
      <c r="C56" s="113" t="s">
        <v>156</v>
      </c>
      <c r="D56" s="141"/>
      <c r="E56" s="182" t="s">
        <v>424</v>
      </c>
      <c r="F56" s="182" t="s">
        <v>424</v>
      </c>
      <c r="G56" s="182" t="s">
        <v>424</v>
      </c>
      <c r="H56" s="182" t="s">
        <v>424</v>
      </c>
      <c r="I56" s="182" t="s">
        <v>424</v>
      </c>
      <c r="J56" s="182" t="s">
        <v>424</v>
      </c>
      <c r="K56" s="182" t="s">
        <v>424</v>
      </c>
      <c r="L56" s="182" t="s">
        <v>424</v>
      </c>
      <c r="M56" s="18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159"/>
      <c r="AF56" s="200" t="s">
        <v>411</v>
      </c>
      <c r="AG56" s="200" t="s">
        <v>411</v>
      </c>
      <c r="AH56" s="200" t="s">
        <v>411</v>
      </c>
      <c r="AI56" s="200" t="s">
        <v>411</v>
      </c>
      <c r="AJ56" s="200" t="s">
        <v>411</v>
      </c>
      <c r="AK56" s="182" t="s">
        <v>424</v>
      </c>
      <c r="AL56" s="232" t="s">
        <v>435</v>
      </c>
    </row>
    <row r="57" spans="1:38" s="10" customFormat="1" ht="24.75" customHeight="1" thickBot="1" x14ac:dyDescent="0.25">
      <c r="A57" s="104" t="s">
        <v>122</v>
      </c>
      <c r="B57" s="104" t="s">
        <v>198</v>
      </c>
      <c r="C57" s="112" t="s">
        <v>77</v>
      </c>
      <c r="D57" s="96"/>
      <c r="E57" s="183" t="s">
        <v>425</v>
      </c>
      <c r="F57" s="183" t="s">
        <v>425</v>
      </c>
      <c r="G57" s="183" t="s">
        <v>425</v>
      </c>
      <c r="H57" s="183" t="s">
        <v>425</v>
      </c>
      <c r="I57" s="388">
        <v>0.22898199999999999</v>
      </c>
      <c r="J57" s="388">
        <v>0.41216760000000002</v>
      </c>
      <c r="K57" s="388">
        <v>0.45796399999999998</v>
      </c>
      <c r="L57" s="388">
        <v>1.3738919999999998E-2</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159"/>
      <c r="AF57" s="200" t="s">
        <v>411</v>
      </c>
      <c r="AG57" s="200" t="s">
        <v>411</v>
      </c>
      <c r="AH57" s="200" t="s">
        <v>411</v>
      </c>
      <c r="AI57" s="200" t="s">
        <v>411</v>
      </c>
      <c r="AJ57" s="200" t="s">
        <v>411</v>
      </c>
      <c r="AK57" s="167">
        <v>880.7</v>
      </c>
      <c r="AL57" s="146" t="s">
        <v>391</v>
      </c>
    </row>
    <row r="58" spans="1:38" s="10" customFormat="1" ht="24.75" customHeight="1" thickBot="1" x14ac:dyDescent="0.25">
      <c r="A58" s="104" t="s">
        <v>122</v>
      </c>
      <c r="B58" s="104" t="s">
        <v>199</v>
      </c>
      <c r="C58" s="112" t="s">
        <v>78</v>
      </c>
      <c r="D58" s="96"/>
      <c r="E58" s="183" t="s">
        <v>425</v>
      </c>
      <c r="F58" s="183" t="s">
        <v>425</v>
      </c>
      <c r="G58" s="183" t="s">
        <v>425</v>
      </c>
      <c r="H58" s="389" t="s">
        <v>411</v>
      </c>
      <c r="I58" s="388">
        <v>3.5387000000000002E-2</v>
      </c>
      <c r="J58" s="388">
        <v>0.15924150000000001</v>
      </c>
      <c r="K58" s="388">
        <v>0.38925700000000002</v>
      </c>
      <c r="L58" s="388">
        <v>3.2556039999999999E-4</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159"/>
      <c r="AF58" s="200" t="s">
        <v>411</v>
      </c>
      <c r="AG58" s="200" t="s">
        <v>411</v>
      </c>
      <c r="AH58" s="200" t="s">
        <v>411</v>
      </c>
      <c r="AI58" s="200" t="s">
        <v>411</v>
      </c>
      <c r="AJ58" s="200" t="s">
        <v>411</v>
      </c>
      <c r="AK58" s="167">
        <v>17.6935</v>
      </c>
      <c r="AL58" s="146" t="s">
        <v>392</v>
      </c>
    </row>
    <row r="59" spans="1:38" s="10" customFormat="1" ht="24.75" customHeight="1" thickBot="1" x14ac:dyDescent="0.25">
      <c r="A59" s="104" t="s">
        <v>122</v>
      </c>
      <c r="B59" s="106" t="s">
        <v>200</v>
      </c>
      <c r="C59" s="112" t="s">
        <v>110</v>
      </c>
      <c r="D59" s="96"/>
      <c r="E59" s="183" t="s">
        <v>425</v>
      </c>
      <c r="F59" s="183" t="s">
        <v>425</v>
      </c>
      <c r="G59" s="183" t="s">
        <v>425</v>
      </c>
      <c r="H59" s="183" t="s">
        <v>425</v>
      </c>
      <c r="I59" s="371">
        <v>7.92E-3</v>
      </c>
      <c r="J59" s="371">
        <v>8.9099999999999995E-3</v>
      </c>
      <c r="K59" s="371">
        <v>9.9000000000000008E-3</v>
      </c>
      <c r="L59" s="371">
        <v>4.9103999999999996E-6</v>
      </c>
      <c r="M59" s="183" t="s">
        <v>425</v>
      </c>
      <c r="N59" s="388">
        <v>5.6099999999999997E-2</v>
      </c>
      <c r="O59" s="388">
        <v>4.2900000000000004E-3</v>
      </c>
      <c r="P59" s="371">
        <v>9.8999999999999994E-5</v>
      </c>
      <c r="Q59" s="388">
        <v>6.2700000000000004E-3</v>
      </c>
      <c r="R59" s="371">
        <v>7.5900000000000004E-3</v>
      </c>
      <c r="S59" s="371">
        <v>2.31E-4</v>
      </c>
      <c r="T59" s="388">
        <v>1.617E-2</v>
      </c>
      <c r="U59" s="388">
        <v>2.64E-2</v>
      </c>
      <c r="V59" s="388">
        <v>1.221E-2</v>
      </c>
      <c r="W59" s="183" t="s">
        <v>425</v>
      </c>
      <c r="X59" s="183" t="s">
        <v>425</v>
      </c>
      <c r="Y59" s="183" t="s">
        <v>425</v>
      </c>
      <c r="Z59" s="183" t="s">
        <v>425</v>
      </c>
      <c r="AA59" s="183" t="s">
        <v>425</v>
      </c>
      <c r="AB59" s="183" t="s">
        <v>425</v>
      </c>
      <c r="AC59" s="183" t="s">
        <v>425</v>
      </c>
      <c r="AD59" s="389" t="s">
        <v>411</v>
      </c>
      <c r="AE59" s="159"/>
      <c r="AF59" s="200" t="s">
        <v>411</v>
      </c>
      <c r="AG59" s="200" t="s">
        <v>411</v>
      </c>
      <c r="AH59" s="200" t="s">
        <v>411</v>
      </c>
      <c r="AI59" s="200" t="s">
        <v>411</v>
      </c>
      <c r="AJ59" s="200" t="s">
        <v>411</v>
      </c>
      <c r="AK59" s="157" t="s">
        <v>433</v>
      </c>
      <c r="AL59" s="232" t="s">
        <v>437</v>
      </c>
    </row>
    <row r="60" spans="1:38" s="10" customFormat="1" ht="24.75" customHeight="1" thickBot="1" x14ac:dyDescent="0.25">
      <c r="A60" s="104" t="s">
        <v>122</v>
      </c>
      <c r="B60" s="106" t="s">
        <v>337</v>
      </c>
      <c r="C60" s="112" t="s">
        <v>81</v>
      </c>
      <c r="D60" s="139"/>
      <c r="E60" s="389" t="s">
        <v>411</v>
      </c>
      <c r="F60" s="389" t="s">
        <v>411</v>
      </c>
      <c r="G60" s="389" t="s">
        <v>411</v>
      </c>
      <c r="H60" s="389" t="s">
        <v>411</v>
      </c>
      <c r="I60" s="371">
        <v>1.3880144700000001E-2</v>
      </c>
      <c r="J60" s="371">
        <v>0.13880144700000002</v>
      </c>
      <c r="K60" s="371">
        <v>0.28315495188000001</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159"/>
      <c r="AF60" s="200" t="s">
        <v>411</v>
      </c>
      <c r="AG60" s="200" t="s">
        <v>411</v>
      </c>
      <c r="AH60" s="200" t="s">
        <v>411</v>
      </c>
      <c r="AI60" s="200" t="s">
        <v>411</v>
      </c>
      <c r="AJ60" s="200" t="s">
        <v>411</v>
      </c>
      <c r="AK60" s="371">
        <v>2776.0289400000001</v>
      </c>
      <c r="AL60" s="232" t="s">
        <v>438</v>
      </c>
    </row>
    <row r="61" spans="1:38" s="10" customFormat="1" ht="24.75" customHeight="1" thickBot="1" x14ac:dyDescent="0.25">
      <c r="A61" s="104" t="s">
        <v>122</v>
      </c>
      <c r="B61" s="106" t="s">
        <v>338</v>
      </c>
      <c r="C61" s="112" t="s">
        <v>82</v>
      </c>
      <c r="D61" s="96"/>
      <c r="E61" s="220" t="s">
        <v>411</v>
      </c>
      <c r="F61" s="200" t="s">
        <v>411</v>
      </c>
      <c r="G61" s="22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159"/>
      <c r="AF61" s="200" t="s">
        <v>411</v>
      </c>
      <c r="AG61" s="200" t="s">
        <v>411</v>
      </c>
      <c r="AH61" s="200" t="s">
        <v>411</v>
      </c>
      <c r="AI61" s="200" t="s">
        <v>411</v>
      </c>
      <c r="AJ61" s="200" t="s">
        <v>411</v>
      </c>
      <c r="AK61" s="183" t="s">
        <v>425</v>
      </c>
      <c r="AL61" s="232" t="s">
        <v>439</v>
      </c>
    </row>
    <row r="62" spans="1:38" s="10" customFormat="1" ht="24.75" customHeight="1" thickBot="1" x14ac:dyDescent="0.25">
      <c r="A62" s="104" t="s">
        <v>122</v>
      </c>
      <c r="B62" s="106" t="s">
        <v>339</v>
      </c>
      <c r="C62" s="112" t="s">
        <v>83</v>
      </c>
      <c r="D62" s="96"/>
      <c r="E62" s="220" t="s">
        <v>411</v>
      </c>
      <c r="F62" s="200" t="s">
        <v>411</v>
      </c>
      <c r="G62" s="22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159"/>
      <c r="AF62" s="200" t="s">
        <v>411</v>
      </c>
      <c r="AG62" s="200" t="s">
        <v>411</v>
      </c>
      <c r="AH62" s="200" t="s">
        <v>411</v>
      </c>
      <c r="AI62" s="200" t="s">
        <v>411</v>
      </c>
      <c r="AJ62" s="200" t="s">
        <v>411</v>
      </c>
      <c r="AK62" s="200" t="s">
        <v>411</v>
      </c>
      <c r="AL62" s="232" t="s">
        <v>440</v>
      </c>
    </row>
    <row r="63" spans="1:38" s="10" customFormat="1" ht="24.75" customHeight="1" thickBot="1" x14ac:dyDescent="0.25">
      <c r="A63" s="104" t="s">
        <v>122</v>
      </c>
      <c r="B63" s="211" t="s">
        <v>329</v>
      </c>
      <c r="C63" s="113" t="s">
        <v>317</v>
      </c>
      <c r="D63" s="142"/>
      <c r="E63" s="391">
        <v>1.5363129E-2</v>
      </c>
      <c r="F63" s="388">
        <v>2.3823539999999997E-3</v>
      </c>
      <c r="G63" s="388">
        <v>6.0627855000000001E-2</v>
      </c>
      <c r="H63" s="389" t="s">
        <v>411</v>
      </c>
      <c r="I63" s="183" t="s">
        <v>425</v>
      </c>
      <c r="J63" s="183" t="s">
        <v>425</v>
      </c>
      <c r="K63" s="371">
        <v>0.81217636040000007</v>
      </c>
      <c r="L63" s="183" t="s">
        <v>425</v>
      </c>
      <c r="M63" s="371">
        <v>9.6821310000000001E-3</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159"/>
      <c r="AF63" s="200" t="s">
        <v>411</v>
      </c>
      <c r="AG63" s="200" t="s">
        <v>411</v>
      </c>
      <c r="AH63" s="200" t="s">
        <v>411</v>
      </c>
      <c r="AI63" s="200" t="s">
        <v>411</v>
      </c>
      <c r="AJ63" s="200" t="s">
        <v>411</v>
      </c>
      <c r="AK63" s="371" t="s">
        <v>541</v>
      </c>
      <c r="AL63" s="146" t="s">
        <v>529</v>
      </c>
    </row>
    <row r="64" spans="1:38" s="10" customFormat="1" ht="24.75" customHeight="1" thickBot="1" x14ac:dyDescent="0.25">
      <c r="A64" s="104" t="s">
        <v>122</v>
      </c>
      <c r="B64" s="106" t="s">
        <v>201</v>
      </c>
      <c r="C64" s="112" t="s">
        <v>84</v>
      </c>
      <c r="D64" s="96"/>
      <c r="E64" s="388">
        <v>0.19623699999999999</v>
      </c>
      <c r="F64" s="183" t="s">
        <v>425</v>
      </c>
      <c r="G64" s="183" t="s">
        <v>425</v>
      </c>
      <c r="H64" s="388">
        <v>1.9623699999999997E-3</v>
      </c>
      <c r="I64" s="183" t="s">
        <v>425</v>
      </c>
      <c r="J64" s="389" t="s">
        <v>411</v>
      </c>
      <c r="K64" s="389" t="s">
        <v>411</v>
      </c>
      <c r="L64" s="389" t="s">
        <v>411</v>
      </c>
      <c r="M64" s="388">
        <v>1.9623700000000001E-2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159"/>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5" t="s">
        <v>202</v>
      </c>
      <c r="C65" s="112" t="s">
        <v>85</v>
      </c>
      <c r="D65" s="96"/>
      <c r="E65" s="388">
        <v>1.9623699999999999</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159"/>
      <c r="AF65" s="200" t="s">
        <v>411</v>
      </c>
      <c r="AG65" s="200" t="s">
        <v>411</v>
      </c>
      <c r="AH65" s="200" t="s">
        <v>411</v>
      </c>
      <c r="AI65" s="200" t="s">
        <v>411</v>
      </c>
      <c r="AJ65" s="200" t="s">
        <v>411</v>
      </c>
      <c r="AK65" s="371" t="s">
        <v>433</v>
      </c>
      <c r="AL65" s="146" t="s">
        <v>395</v>
      </c>
    </row>
    <row r="66" spans="1:38" s="10" customFormat="1" ht="24.75" customHeight="1" thickBot="1" x14ac:dyDescent="0.25">
      <c r="A66" s="104" t="s">
        <v>122</v>
      </c>
      <c r="B66" s="105" t="s">
        <v>203</v>
      </c>
      <c r="C66" s="112" t="s">
        <v>86</v>
      </c>
      <c r="D66" s="96"/>
      <c r="E66" s="222" t="s">
        <v>424</v>
      </c>
      <c r="F66" s="182" t="s">
        <v>424</v>
      </c>
      <c r="G66" s="22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159"/>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5" t="s">
        <v>204</v>
      </c>
      <c r="C67" s="112" t="s">
        <v>87</v>
      </c>
      <c r="D67" s="96"/>
      <c r="E67" s="222" t="s">
        <v>424</v>
      </c>
      <c r="F67" s="182" t="s">
        <v>424</v>
      </c>
      <c r="G67" s="22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159"/>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5" t="s">
        <v>205</v>
      </c>
      <c r="C68" s="112" t="s">
        <v>278</v>
      </c>
      <c r="D68" s="96"/>
      <c r="E68" s="222" t="s">
        <v>424</v>
      </c>
      <c r="F68" s="182" t="s">
        <v>424</v>
      </c>
      <c r="G68" s="22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159"/>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222" t="s">
        <v>424</v>
      </c>
      <c r="F69" s="182" t="s">
        <v>424</v>
      </c>
      <c r="G69" s="22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159"/>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2.5837311820708843E-2</v>
      </c>
      <c r="I70" s="183" t="s">
        <v>425</v>
      </c>
      <c r="J70" s="183" t="s">
        <v>425</v>
      </c>
      <c r="K70" s="371">
        <v>0.11799039064790211</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159"/>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20" t="s">
        <v>411</v>
      </c>
      <c r="F71" s="200" t="s">
        <v>411</v>
      </c>
      <c r="G71" s="22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159"/>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18" t="s">
        <v>427</v>
      </c>
      <c r="F72" s="259">
        <v>1.8693062999999999E-2</v>
      </c>
      <c r="G72" s="218" t="s">
        <v>427</v>
      </c>
      <c r="H72" s="387" t="s">
        <v>425</v>
      </c>
      <c r="I72" s="259">
        <v>1.7446858799999999E-2</v>
      </c>
      <c r="J72" s="259">
        <v>2.2431675599999999E-2</v>
      </c>
      <c r="K72" s="259">
        <v>3.7386125999999999E-2</v>
      </c>
      <c r="L72" s="259">
        <v>6.2808691679999991E-5</v>
      </c>
      <c r="M72" s="218" t="s">
        <v>427</v>
      </c>
      <c r="N72" s="259">
        <v>0.57325393199999997</v>
      </c>
      <c r="O72" s="259">
        <v>2.4924083999999999E-3</v>
      </c>
      <c r="P72" s="259">
        <v>1.2462042E-2</v>
      </c>
      <c r="Q72" s="259">
        <v>4.9848167999999998E-2</v>
      </c>
      <c r="R72" s="259">
        <v>0.56079188999999996</v>
      </c>
      <c r="S72" s="259">
        <v>8.7234293999999997E-3</v>
      </c>
      <c r="T72" s="259">
        <v>1.7446858799999999E-2</v>
      </c>
      <c r="U72" s="259">
        <v>2.4924083999999999E-3</v>
      </c>
      <c r="V72" s="259">
        <v>0.49848167999999998</v>
      </c>
      <c r="W72" s="259">
        <v>0.37386126000000003</v>
      </c>
      <c r="X72" s="183" t="s">
        <v>425</v>
      </c>
      <c r="Y72" s="183" t="s">
        <v>425</v>
      </c>
      <c r="Z72" s="183" t="s">
        <v>425</v>
      </c>
      <c r="AA72" s="183" t="s">
        <v>425</v>
      </c>
      <c r="AB72" s="259">
        <v>5.9817801599999998E-2</v>
      </c>
      <c r="AC72" s="259">
        <v>3.7386125999999999E-3</v>
      </c>
      <c r="AD72" s="259">
        <v>0.31155105</v>
      </c>
      <c r="AE72" s="159"/>
      <c r="AF72" s="200" t="s">
        <v>411</v>
      </c>
      <c r="AG72" s="200" t="s">
        <v>411</v>
      </c>
      <c r="AH72" s="200" t="s">
        <v>411</v>
      </c>
      <c r="AI72" s="200" t="s">
        <v>411</v>
      </c>
      <c r="AJ72" s="200" t="s">
        <v>411</v>
      </c>
      <c r="AK72" s="259">
        <v>124.62042</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7.4080800000000002E-2</v>
      </c>
      <c r="J73" s="371">
        <v>0.10494780000000001</v>
      </c>
      <c r="K73" s="371">
        <v>0.12346799999999999</v>
      </c>
      <c r="L73" s="371">
        <v>7.4080800000000009E-3</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159"/>
      <c r="AF73" s="200" t="s">
        <v>411</v>
      </c>
      <c r="AG73" s="200" t="s">
        <v>411</v>
      </c>
      <c r="AH73" s="200" t="s">
        <v>411</v>
      </c>
      <c r="AI73" s="200" t="s">
        <v>411</v>
      </c>
      <c r="AJ73" s="200" t="s">
        <v>411</v>
      </c>
      <c r="AK73" s="393">
        <v>123.468</v>
      </c>
      <c r="AL73" s="146" t="s">
        <v>401</v>
      </c>
    </row>
    <row r="74" spans="1:38" s="10" customFormat="1" ht="24.75" customHeight="1" thickBot="1" x14ac:dyDescent="0.25">
      <c r="A74" s="104" t="s">
        <v>122</v>
      </c>
      <c r="B74" s="104" t="s">
        <v>211</v>
      </c>
      <c r="C74" s="112" t="s">
        <v>301</v>
      </c>
      <c r="D74" s="96"/>
      <c r="E74" s="222" t="s">
        <v>424</v>
      </c>
      <c r="F74" s="182" t="s">
        <v>424</v>
      </c>
      <c r="G74" s="222" t="s">
        <v>424</v>
      </c>
      <c r="H74" s="182" t="s">
        <v>424</v>
      </c>
      <c r="I74" s="182" t="s">
        <v>424</v>
      </c>
      <c r="J74" s="182" t="s">
        <v>424</v>
      </c>
      <c r="K74" s="182" t="s">
        <v>424</v>
      </c>
      <c r="L74" s="182" t="s">
        <v>424</v>
      </c>
      <c r="M74" s="182" t="s">
        <v>424</v>
      </c>
      <c r="N74" s="182" t="s">
        <v>424</v>
      </c>
      <c r="O74" s="182" t="s">
        <v>424</v>
      </c>
      <c r="P74" s="182" t="s">
        <v>424</v>
      </c>
      <c r="Q74" s="182" t="s">
        <v>424</v>
      </c>
      <c r="R74" s="182" t="s">
        <v>424</v>
      </c>
      <c r="S74" s="182" t="s">
        <v>424</v>
      </c>
      <c r="T74" s="182" t="s">
        <v>424</v>
      </c>
      <c r="U74" s="182" t="s">
        <v>424</v>
      </c>
      <c r="V74" s="182" t="s">
        <v>424</v>
      </c>
      <c r="W74" s="182" t="s">
        <v>424</v>
      </c>
      <c r="X74" s="182" t="s">
        <v>424</v>
      </c>
      <c r="Y74" s="182" t="s">
        <v>424</v>
      </c>
      <c r="Z74" s="182" t="s">
        <v>424</v>
      </c>
      <c r="AA74" s="182" t="s">
        <v>424</v>
      </c>
      <c r="AB74" s="182" t="s">
        <v>424</v>
      </c>
      <c r="AC74" s="182" t="s">
        <v>424</v>
      </c>
      <c r="AD74" s="182" t="s">
        <v>424</v>
      </c>
      <c r="AE74" s="159"/>
      <c r="AF74" s="200" t="s">
        <v>411</v>
      </c>
      <c r="AG74" s="200" t="s">
        <v>411</v>
      </c>
      <c r="AH74" s="200" t="s">
        <v>411</v>
      </c>
      <c r="AI74" s="200" t="s">
        <v>411</v>
      </c>
      <c r="AJ74" s="200" t="s">
        <v>411</v>
      </c>
      <c r="AK74" s="182" t="s">
        <v>424</v>
      </c>
      <c r="AL74" s="146" t="s">
        <v>402</v>
      </c>
    </row>
    <row r="75" spans="1:38" s="10" customFormat="1" ht="24.75" customHeight="1" thickBot="1" x14ac:dyDescent="0.25">
      <c r="A75" s="104" t="s">
        <v>122</v>
      </c>
      <c r="B75" s="104" t="s">
        <v>212</v>
      </c>
      <c r="C75" s="112" t="s">
        <v>280</v>
      </c>
      <c r="D75" s="140"/>
      <c r="E75" s="222" t="s">
        <v>424</v>
      </c>
      <c r="F75" s="182" t="s">
        <v>424</v>
      </c>
      <c r="G75" s="22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159"/>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222" t="s">
        <v>424</v>
      </c>
      <c r="F76" s="182" t="s">
        <v>424</v>
      </c>
      <c r="G76" s="222" t="s">
        <v>424</v>
      </c>
      <c r="H76" s="182" t="s">
        <v>424</v>
      </c>
      <c r="I76" s="182" t="s">
        <v>424</v>
      </c>
      <c r="J76" s="182" t="s">
        <v>424</v>
      </c>
      <c r="K76" s="182" t="s">
        <v>424</v>
      </c>
      <c r="L76" s="182" t="s">
        <v>424</v>
      </c>
      <c r="M76" s="182" t="s">
        <v>424</v>
      </c>
      <c r="N76" s="182" t="s">
        <v>424</v>
      </c>
      <c r="O76" s="182" t="s">
        <v>424</v>
      </c>
      <c r="P76" s="182" t="s">
        <v>424</v>
      </c>
      <c r="Q76" s="182" t="s">
        <v>424</v>
      </c>
      <c r="R76" s="182" t="s">
        <v>424</v>
      </c>
      <c r="S76" s="182" t="s">
        <v>424</v>
      </c>
      <c r="T76" s="182" t="s">
        <v>424</v>
      </c>
      <c r="U76" s="182" t="s">
        <v>424</v>
      </c>
      <c r="V76" s="182" t="s">
        <v>424</v>
      </c>
      <c r="W76" s="182" t="s">
        <v>424</v>
      </c>
      <c r="X76" s="182" t="s">
        <v>424</v>
      </c>
      <c r="Y76" s="182" t="s">
        <v>424</v>
      </c>
      <c r="Z76" s="182" t="s">
        <v>424</v>
      </c>
      <c r="AA76" s="182" t="s">
        <v>424</v>
      </c>
      <c r="AB76" s="182" t="s">
        <v>424</v>
      </c>
      <c r="AC76" s="182" t="s">
        <v>424</v>
      </c>
      <c r="AD76" s="182" t="s">
        <v>424</v>
      </c>
      <c r="AE76" s="159"/>
      <c r="AF76" s="200" t="s">
        <v>411</v>
      </c>
      <c r="AG76" s="200" t="s">
        <v>411</v>
      </c>
      <c r="AH76" s="200" t="s">
        <v>411</v>
      </c>
      <c r="AI76" s="200" t="s">
        <v>411</v>
      </c>
      <c r="AJ76" s="200" t="s">
        <v>411</v>
      </c>
      <c r="AK76" s="182" t="s">
        <v>424</v>
      </c>
      <c r="AL76" s="146" t="s">
        <v>404</v>
      </c>
    </row>
    <row r="77" spans="1:38" s="10" customFormat="1" ht="24.75" customHeight="1" thickBot="1" x14ac:dyDescent="0.25">
      <c r="A77" s="104" t="s">
        <v>122</v>
      </c>
      <c r="B77" s="104" t="s">
        <v>214</v>
      </c>
      <c r="C77" s="112" t="s">
        <v>93</v>
      </c>
      <c r="D77" s="96"/>
      <c r="E77" s="222" t="s">
        <v>424</v>
      </c>
      <c r="F77" s="182" t="s">
        <v>424</v>
      </c>
      <c r="G77" s="22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159"/>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222" t="s">
        <v>424</v>
      </c>
      <c r="F78" s="182" t="s">
        <v>424</v>
      </c>
      <c r="G78" s="22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159"/>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222" t="s">
        <v>424</v>
      </c>
      <c r="F79" s="182" t="s">
        <v>424</v>
      </c>
      <c r="G79" s="22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159"/>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5" t="s">
        <v>217</v>
      </c>
      <c r="C80" s="113" t="s">
        <v>318</v>
      </c>
      <c r="D80" s="96"/>
      <c r="E80" s="222" t="s">
        <v>424</v>
      </c>
      <c r="F80" s="182" t="s">
        <v>424</v>
      </c>
      <c r="G80" s="22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159"/>
      <c r="AF80" s="200" t="s">
        <v>411</v>
      </c>
      <c r="AG80" s="200" t="s">
        <v>411</v>
      </c>
      <c r="AH80" s="200" t="s">
        <v>411</v>
      </c>
      <c r="AI80" s="200" t="s">
        <v>411</v>
      </c>
      <c r="AJ80" s="200" t="s">
        <v>411</v>
      </c>
      <c r="AK80" s="182" t="s">
        <v>424</v>
      </c>
      <c r="AL80" s="232" t="s">
        <v>435</v>
      </c>
    </row>
    <row r="81" spans="1:38" s="10" customFormat="1" ht="24.75" customHeight="1" thickBot="1" x14ac:dyDescent="0.25">
      <c r="A81" s="104" t="s">
        <v>122</v>
      </c>
      <c r="B81" s="105" t="s">
        <v>218</v>
      </c>
      <c r="C81" s="113" t="s">
        <v>371</v>
      </c>
      <c r="D81" s="96"/>
      <c r="E81" s="220" t="s">
        <v>411</v>
      </c>
      <c r="F81" s="200" t="s">
        <v>411</v>
      </c>
      <c r="G81" s="22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159"/>
      <c r="AF81" s="200" t="s">
        <v>411</v>
      </c>
      <c r="AG81" s="200" t="s">
        <v>411</v>
      </c>
      <c r="AH81" s="200" t="s">
        <v>411</v>
      </c>
      <c r="AI81" s="200" t="s">
        <v>411</v>
      </c>
      <c r="AJ81" s="200" t="s">
        <v>411</v>
      </c>
      <c r="AK81" s="200" t="s">
        <v>411</v>
      </c>
      <c r="AL81" s="146" t="s">
        <v>408</v>
      </c>
    </row>
    <row r="82" spans="1:38" s="10" customFormat="1" ht="24.75" customHeight="1" thickBot="1" x14ac:dyDescent="0.25">
      <c r="A82" s="104" t="s">
        <v>125</v>
      </c>
      <c r="B82" s="105" t="s">
        <v>225</v>
      </c>
      <c r="C82" s="95" t="s">
        <v>100</v>
      </c>
      <c r="D82" s="96"/>
      <c r="E82" s="220" t="s">
        <v>411</v>
      </c>
      <c r="F82" s="157">
        <v>4.6171151999999989</v>
      </c>
      <c r="G82" s="22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159"/>
      <c r="AF82" s="200" t="s">
        <v>411</v>
      </c>
      <c r="AG82" s="200" t="s">
        <v>411</v>
      </c>
      <c r="AH82" s="200" t="s">
        <v>411</v>
      </c>
      <c r="AI82" s="200" t="s">
        <v>411</v>
      </c>
      <c r="AJ82" s="200" t="s">
        <v>411</v>
      </c>
      <c r="AK82" s="157">
        <v>3847.5959999999995</v>
      </c>
      <c r="AL82" s="146" t="s">
        <v>432</v>
      </c>
    </row>
    <row r="83" spans="1:38" s="10" customFormat="1" ht="24.75" customHeight="1" thickBot="1" x14ac:dyDescent="0.25">
      <c r="A83" s="104" t="s">
        <v>125</v>
      </c>
      <c r="B83" s="125" t="s">
        <v>226</v>
      </c>
      <c r="C83" s="98" t="s">
        <v>80</v>
      </c>
      <c r="D83" s="96"/>
      <c r="E83" s="183" t="s">
        <v>425</v>
      </c>
      <c r="F83" s="371">
        <v>2.9306656000000005E-3</v>
      </c>
      <c r="G83" s="183" t="s">
        <v>425</v>
      </c>
      <c r="H83" s="389" t="s">
        <v>411</v>
      </c>
      <c r="I83" s="371">
        <v>2.1979992E-3</v>
      </c>
      <c r="J83" s="371">
        <v>1.6484994000000003E-2</v>
      </c>
      <c r="K83" s="371">
        <v>7.6929972000000013E-2</v>
      </c>
      <c r="L83" s="371">
        <v>1.2528595439999999E-4</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159"/>
      <c r="AF83" s="200" t="s">
        <v>411</v>
      </c>
      <c r="AG83" s="200" t="s">
        <v>411</v>
      </c>
      <c r="AH83" s="200" t="s">
        <v>411</v>
      </c>
      <c r="AI83" s="200" t="s">
        <v>411</v>
      </c>
      <c r="AJ83" s="200" t="s">
        <v>411</v>
      </c>
      <c r="AK83" s="371">
        <v>183.16660000000002</v>
      </c>
      <c r="AL83" s="146" t="s">
        <v>428</v>
      </c>
    </row>
    <row r="84" spans="1:38" s="10" customFormat="1" ht="24.75" customHeight="1" thickBot="1" x14ac:dyDescent="0.25">
      <c r="A84" s="104" t="s">
        <v>122</v>
      </c>
      <c r="B84" s="125" t="s">
        <v>227</v>
      </c>
      <c r="C84" s="98"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159"/>
      <c r="AF84" s="200" t="s">
        <v>411</v>
      </c>
      <c r="AG84" s="200" t="s">
        <v>411</v>
      </c>
      <c r="AH84" s="200" t="s">
        <v>411</v>
      </c>
      <c r="AI84" s="200" t="s">
        <v>411</v>
      </c>
      <c r="AJ84" s="200" t="s">
        <v>411</v>
      </c>
      <c r="AK84" s="183" t="s">
        <v>425</v>
      </c>
      <c r="AL84" s="232" t="s">
        <v>435</v>
      </c>
    </row>
    <row r="85" spans="1:38" s="10" customFormat="1" ht="24.75" customHeight="1" thickBot="1" x14ac:dyDescent="0.25">
      <c r="A85" s="104" t="s">
        <v>125</v>
      </c>
      <c r="B85" s="113" t="s">
        <v>228</v>
      </c>
      <c r="C85" s="98" t="s">
        <v>357</v>
      </c>
      <c r="D85" s="96"/>
      <c r="E85" s="220" t="s">
        <v>411</v>
      </c>
      <c r="F85" s="371">
        <v>3.5104731650000001</v>
      </c>
      <c r="G85" s="22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159"/>
      <c r="AF85" s="200" t="s">
        <v>411</v>
      </c>
      <c r="AG85" s="200" t="s">
        <v>411</v>
      </c>
      <c r="AH85" s="200" t="s">
        <v>411</v>
      </c>
      <c r="AI85" s="200" t="s">
        <v>411</v>
      </c>
      <c r="AJ85" s="200" t="s">
        <v>411</v>
      </c>
      <c r="AK85" s="371">
        <v>14.04189266</v>
      </c>
      <c r="AL85" s="146" t="s">
        <v>409</v>
      </c>
    </row>
    <row r="86" spans="1:38" s="10" customFormat="1" ht="24.75" customHeight="1" thickBot="1" x14ac:dyDescent="0.25">
      <c r="A86" s="104" t="s">
        <v>125</v>
      </c>
      <c r="B86" s="113" t="s">
        <v>229</v>
      </c>
      <c r="C86" s="95" t="s">
        <v>96</v>
      </c>
      <c r="D86" s="96"/>
      <c r="E86" s="220" t="s">
        <v>411</v>
      </c>
      <c r="F86" s="183" t="s">
        <v>425</v>
      </c>
      <c r="G86" s="22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159"/>
      <c r="AF86" s="200" t="s">
        <v>411</v>
      </c>
      <c r="AG86" s="200" t="s">
        <v>411</v>
      </c>
      <c r="AH86" s="200" t="s">
        <v>411</v>
      </c>
      <c r="AI86" s="200" t="s">
        <v>411</v>
      </c>
      <c r="AJ86" s="200" t="s">
        <v>411</v>
      </c>
      <c r="AK86" s="200" t="s">
        <v>411</v>
      </c>
      <c r="AL86" s="146" t="s">
        <v>410</v>
      </c>
    </row>
    <row r="87" spans="1:38" s="10" customFormat="1" ht="24.75" customHeight="1" thickBot="1" x14ac:dyDescent="0.25">
      <c r="A87" s="104" t="s">
        <v>125</v>
      </c>
      <c r="B87" s="113" t="s">
        <v>230</v>
      </c>
      <c r="C87" s="95" t="s">
        <v>97</v>
      </c>
      <c r="D87" s="96"/>
      <c r="E87" s="220" t="s">
        <v>411</v>
      </c>
      <c r="F87" s="183" t="s">
        <v>425</v>
      </c>
      <c r="G87" s="22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159"/>
      <c r="AF87" s="200" t="s">
        <v>411</v>
      </c>
      <c r="AG87" s="200" t="s">
        <v>411</v>
      </c>
      <c r="AH87" s="200" t="s">
        <v>411</v>
      </c>
      <c r="AI87" s="200" t="s">
        <v>411</v>
      </c>
      <c r="AJ87" s="200" t="s">
        <v>411</v>
      </c>
      <c r="AK87" s="200" t="s">
        <v>411</v>
      </c>
      <c r="AL87" s="146" t="s">
        <v>410</v>
      </c>
    </row>
    <row r="88" spans="1:38" s="10" customFormat="1" ht="24.75" customHeight="1" thickBot="1" x14ac:dyDescent="0.25">
      <c r="A88" s="104" t="s">
        <v>125</v>
      </c>
      <c r="B88" s="113"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159"/>
      <c r="AF88" s="200" t="s">
        <v>411</v>
      </c>
      <c r="AG88" s="200" t="s">
        <v>411</v>
      </c>
      <c r="AH88" s="200" t="s">
        <v>411</v>
      </c>
      <c r="AI88" s="200" t="s">
        <v>411</v>
      </c>
      <c r="AJ88" s="200" t="s">
        <v>411</v>
      </c>
      <c r="AK88" s="200" t="s">
        <v>411</v>
      </c>
      <c r="AL88" s="232" t="s">
        <v>435</v>
      </c>
    </row>
    <row r="89" spans="1:38" s="10" customFormat="1" ht="24.75" customHeight="1" thickBot="1" x14ac:dyDescent="0.25">
      <c r="A89" s="104" t="s">
        <v>125</v>
      </c>
      <c r="B89" s="113" t="s">
        <v>232</v>
      </c>
      <c r="C89" s="95" t="s">
        <v>99</v>
      </c>
      <c r="D89" s="96"/>
      <c r="E89" s="220" t="s">
        <v>411</v>
      </c>
      <c r="F89" s="183" t="s">
        <v>425</v>
      </c>
      <c r="G89" s="22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159"/>
      <c r="AF89" s="200" t="s">
        <v>411</v>
      </c>
      <c r="AG89" s="200" t="s">
        <v>411</v>
      </c>
      <c r="AH89" s="200" t="s">
        <v>411</v>
      </c>
      <c r="AI89" s="200" t="s">
        <v>411</v>
      </c>
      <c r="AJ89" s="200" t="s">
        <v>411</v>
      </c>
      <c r="AK89" s="200" t="s">
        <v>411</v>
      </c>
      <c r="AL89" s="232" t="s">
        <v>435</v>
      </c>
    </row>
    <row r="90" spans="1:38" s="18" customFormat="1" ht="24.75" customHeight="1" thickBot="1" x14ac:dyDescent="0.25">
      <c r="A90" s="104" t="s">
        <v>125</v>
      </c>
      <c r="B90" s="113"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159"/>
      <c r="AF90" s="200" t="s">
        <v>411</v>
      </c>
      <c r="AG90" s="200" t="s">
        <v>411</v>
      </c>
      <c r="AH90" s="200" t="s">
        <v>411</v>
      </c>
      <c r="AI90" s="200" t="s">
        <v>411</v>
      </c>
      <c r="AJ90" s="200" t="s">
        <v>411</v>
      </c>
      <c r="AK90" s="200" t="s">
        <v>411</v>
      </c>
      <c r="AL90" s="232" t="s">
        <v>435</v>
      </c>
    </row>
    <row r="91" spans="1:38" s="10" customFormat="1" ht="24.75" customHeight="1" thickBot="1" x14ac:dyDescent="0.25">
      <c r="A91" s="104" t="s">
        <v>125</v>
      </c>
      <c r="B91" s="105" t="s">
        <v>266</v>
      </c>
      <c r="C91" s="113"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159"/>
      <c r="AF91" s="200" t="s">
        <v>411</v>
      </c>
      <c r="AG91" s="200" t="s">
        <v>411</v>
      </c>
      <c r="AH91" s="200" t="s">
        <v>411</v>
      </c>
      <c r="AI91" s="200" t="s">
        <v>411</v>
      </c>
      <c r="AJ91" s="200" t="s">
        <v>411</v>
      </c>
      <c r="AK91" s="200" t="s">
        <v>411</v>
      </c>
      <c r="AL91" s="232" t="s">
        <v>435</v>
      </c>
    </row>
    <row r="92" spans="1:38" s="10" customFormat="1" ht="24.75" customHeight="1" thickBot="1" x14ac:dyDescent="0.25">
      <c r="A92" s="104" t="s">
        <v>122</v>
      </c>
      <c r="B92" s="104" t="s">
        <v>219</v>
      </c>
      <c r="C92" s="112" t="s">
        <v>118</v>
      </c>
      <c r="D92" s="140"/>
      <c r="E92" s="222" t="s">
        <v>424</v>
      </c>
      <c r="F92" s="182" t="s">
        <v>424</v>
      </c>
      <c r="G92" s="222" t="s">
        <v>424</v>
      </c>
      <c r="H92" s="182" t="s">
        <v>424</v>
      </c>
      <c r="I92" s="182" t="s">
        <v>424</v>
      </c>
      <c r="J92" s="182" t="s">
        <v>424</v>
      </c>
      <c r="K92" s="182" t="s">
        <v>424</v>
      </c>
      <c r="L92" s="182" t="s">
        <v>424</v>
      </c>
      <c r="M92" s="182" t="s">
        <v>424</v>
      </c>
      <c r="N92" s="182" t="s">
        <v>424</v>
      </c>
      <c r="O92" s="182" t="s">
        <v>424</v>
      </c>
      <c r="P92" s="182" t="s">
        <v>424</v>
      </c>
      <c r="Q92" s="182" t="s">
        <v>424</v>
      </c>
      <c r="R92" s="182" t="s">
        <v>424</v>
      </c>
      <c r="S92" s="182" t="s">
        <v>424</v>
      </c>
      <c r="T92" s="182" t="s">
        <v>424</v>
      </c>
      <c r="U92" s="182" t="s">
        <v>424</v>
      </c>
      <c r="V92" s="182" t="s">
        <v>424</v>
      </c>
      <c r="W92" s="182" t="s">
        <v>424</v>
      </c>
      <c r="X92" s="182" t="s">
        <v>424</v>
      </c>
      <c r="Y92" s="182" t="s">
        <v>424</v>
      </c>
      <c r="Z92" s="182" t="s">
        <v>424</v>
      </c>
      <c r="AA92" s="182" t="s">
        <v>424</v>
      </c>
      <c r="AB92" s="182" t="s">
        <v>424</v>
      </c>
      <c r="AC92" s="182" t="s">
        <v>424</v>
      </c>
      <c r="AD92" s="182" t="s">
        <v>424</v>
      </c>
      <c r="AE92" s="159"/>
      <c r="AF92" s="200" t="s">
        <v>411</v>
      </c>
      <c r="AG92" s="200" t="s">
        <v>411</v>
      </c>
      <c r="AH92" s="200" t="s">
        <v>411</v>
      </c>
      <c r="AI92" s="200" t="s">
        <v>411</v>
      </c>
      <c r="AJ92" s="200" t="s">
        <v>411</v>
      </c>
      <c r="AK92" s="182" t="s">
        <v>424</v>
      </c>
      <c r="AL92" s="146" t="s">
        <v>412</v>
      </c>
    </row>
    <row r="93" spans="1:38" s="10" customFormat="1" ht="24.75" customHeight="1" thickBot="1" x14ac:dyDescent="0.25">
      <c r="A93" s="104" t="s">
        <v>122</v>
      </c>
      <c r="B93" s="105" t="s">
        <v>220</v>
      </c>
      <c r="C93" s="112" t="s">
        <v>119</v>
      </c>
      <c r="D93" s="140"/>
      <c r="E93" s="220" t="s">
        <v>411</v>
      </c>
      <c r="F93" s="371">
        <v>2.595241535</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159"/>
      <c r="AF93" s="200" t="s">
        <v>411</v>
      </c>
      <c r="AG93" s="200" t="s">
        <v>411</v>
      </c>
      <c r="AH93" s="200" t="s">
        <v>411</v>
      </c>
      <c r="AI93" s="200" t="s">
        <v>411</v>
      </c>
      <c r="AJ93" s="200" t="s">
        <v>411</v>
      </c>
      <c r="AK93" s="157">
        <v>154.4385</v>
      </c>
      <c r="AL93" s="146" t="s">
        <v>429</v>
      </c>
    </row>
    <row r="94" spans="1:38" s="10" customFormat="1" ht="24.75" customHeight="1" thickBot="1" x14ac:dyDescent="0.25">
      <c r="A94" s="104" t="s">
        <v>122</v>
      </c>
      <c r="B94" s="90" t="s">
        <v>265</v>
      </c>
      <c r="C94" s="112" t="s">
        <v>303</v>
      </c>
      <c r="D94" s="96"/>
      <c r="E94" s="220" t="s">
        <v>411</v>
      </c>
      <c r="F94" s="200" t="s">
        <v>411</v>
      </c>
      <c r="G94" s="22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159"/>
      <c r="AF94" s="200" t="s">
        <v>411</v>
      </c>
      <c r="AG94" s="200" t="s">
        <v>411</v>
      </c>
      <c r="AH94" s="200" t="s">
        <v>411</v>
      </c>
      <c r="AI94" s="200" t="s">
        <v>411</v>
      </c>
      <c r="AJ94" s="200" t="s">
        <v>411</v>
      </c>
      <c r="AK94" s="200" t="s">
        <v>411</v>
      </c>
      <c r="AL94" s="232" t="s">
        <v>435</v>
      </c>
    </row>
    <row r="95" spans="1:38" s="10" customFormat="1" ht="24.75" customHeight="1" thickBot="1" x14ac:dyDescent="0.25">
      <c r="A95" s="104" t="s">
        <v>122</v>
      </c>
      <c r="B95" s="90" t="s">
        <v>221</v>
      </c>
      <c r="C95" s="112" t="s">
        <v>94</v>
      </c>
      <c r="D95" s="140"/>
      <c r="E95" s="183" t="s">
        <v>425</v>
      </c>
      <c r="F95" s="183" t="s">
        <v>425</v>
      </c>
      <c r="G95" s="183" t="s">
        <v>425</v>
      </c>
      <c r="H95" s="183" t="s">
        <v>425</v>
      </c>
      <c r="I95" s="183" t="s">
        <v>425</v>
      </c>
      <c r="J95" s="183" t="s">
        <v>425</v>
      </c>
      <c r="K95" s="157">
        <v>0.12804624000000001</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159"/>
      <c r="AF95" s="200" t="s">
        <v>411</v>
      </c>
      <c r="AG95" s="200" t="s">
        <v>411</v>
      </c>
      <c r="AH95" s="200" t="s">
        <v>411</v>
      </c>
      <c r="AI95" s="200" t="s">
        <v>411</v>
      </c>
      <c r="AJ95" s="200" t="s">
        <v>411</v>
      </c>
      <c r="AK95" s="157">
        <v>42.682079999999999</v>
      </c>
      <c r="AL95" s="146" t="s">
        <v>430</v>
      </c>
    </row>
    <row r="96" spans="1:38" s="10" customFormat="1" ht="24.75" customHeight="1" thickBot="1" x14ac:dyDescent="0.25">
      <c r="A96" s="104" t="s">
        <v>122</v>
      </c>
      <c r="B96" s="105" t="s">
        <v>222</v>
      </c>
      <c r="C96" s="112" t="s">
        <v>95</v>
      </c>
      <c r="D96" s="144"/>
      <c r="E96" s="222" t="s">
        <v>424</v>
      </c>
      <c r="F96" s="182" t="s">
        <v>424</v>
      </c>
      <c r="G96" s="22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159"/>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5" t="s">
        <v>223</v>
      </c>
      <c r="C97" s="112" t="s">
        <v>370</v>
      </c>
      <c r="D97" s="144"/>
      <c r="E97" s="220" t="s">
        <v>411</v>
      </c>
      <c r="F97" s="200" t="s">
        <v>411</v>
      </c>
      <c r="G97" s="220" t="s">
        <v>411</v>
      </c>
      <c r="H97" s="200" t="s">
        <v>411</v>
      </c>
      <c r="I97" s="200" t="s">
        <v>411</v>
      </c>
      <c r="J97" s="200" t="s">
        <v>411</v>
      </c>
      <c r="K97" s="200" t="s">
        <v>411</v>
      </c>
      <c r="L97" s="200" t="s">
        <v>411</v>
      </c>
      <c r="M97" s="200" t="s">
        <v>411</v>
      </c>
      <c r="N97" s="183" t="s">
        <v>425</v>
      </c>
      <c r="O97" s="183" t="s">
        <v>425</v>
      </c>
      <c r="P97" s="157">
        <v>3.8475959999999997E-2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384.75959999999998</v>
      </c>
      <c r="AE97" s="159"/>
      <c r="AF97" s="200" t="s">
        <v>411</v>
      </c>
      <c r="AG97" s="200" t="s">
        <v>411</v>
      </c>
      <c r="AH97" s="200" t="s">
        <v>411</v>
      </c>
      <c r="AI97" s="200" t="s">
        <v>411</v>
      </c>
      <c r="AJ97" s="200" t="s">
        <v>411</v>
      </c>
      <c r="AK97" s="157">
        <v>3847.5959999999995</v>
      </c>
      <c r="AL97" s="146" t="s">
        <v>432</v>
      </c>
    </row>
    <row r="98" spans="1:39" s="10" customFormat="1" ht="24.75" customHeight="1" thickBot="1" x14ac:dyDescent="0.25">
      <c r="A98" s="104" t="s">
        <v>122</v>
      </c>
      <c r="B98" s="105" t="s">
        <v>224</v>
      </c>
      <c r="C98" s="113" t="s">
        <v>319</v>
      </c>
      <c r="D98" s="144"/>
      <c r="E98" s="220" t="s">
        <v>411</v>
      </c>
      <c r="F98" s="200" t="s">
        <v>411</v>
      </c>
      <c r="G98" s="22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159"/>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223">
        <v>0.2135505</v>
      </c>
      <c r="F99" s="157">
        <v>4.5103435000000003</v>
      </c>
      <c r="G99" s="200" t="s">
        <v>411</v>
      </c>
      <c r="H99" s="176">
        <v>10.677524999999999</v>
      </c>
      <c r="I99" s="157">
        <v>0.22980499999999998</v>
      </c>
      <c r="J99" s="157">
        <v>0.35311500000000001</v>
      </c>
      <c r="K99" s="157">
        <v>0.7734899999999999</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159"/>
      <c r="AF99" s="200" t="s">
        <v>411</v>
      </c>
      <c r="AG99" s="200" t="s">
        <v>411</v>
      </c>
      <c r="AH99" s="200" t="s">
        <v>411</v>
      </c>
      <c r="AI99" s="200" t="s">
        <v>411</v>
      </c>
      <c r="AJ99" s="200" t="s">
        <v>411</v>
      </c>
      <c r="AK99" s="157">
        <v>560.5</v>
      </c>
      <c r="AL99" s="146" t="s">
        <v>414</v>
      </c>
    </row>
    <row r="100" spans="1:39" s="10" customFormat="1" ht="24.75" customHeight="1" thickBot="1" x14ac:dyDescent="0.25">
      <c r="A100" s="104" t="s">
        <v>126</v>
      </c>
      <c r="B100" s="104" t="s">
        <v>235</v>
      </c>
      <c r="C100" s="112" t="s">
        <v>288</v>
      </c>
      <c r="D100" s="144"/>
      <c r="E100" s="223">
        <v>5.3350000000000002E-2</v>
      </c>
      <c r="F100" s="157">
        <v>1.7469700000000001</v>
      </c>
      <c r="G100" s="200" t="s">
        <v>411</v>
      </c>
      <c r="H100" s="176">
        <v>3.2980000000000005</v>
      </c>
      <c r="I100" s="157">
        <v>8.7300000000000003E-2</v>
      </c>
      <c r="J100" s="157">
        <v>0.13095000000000001</v>
      </c>
      <c r="K100" s="157">
        <v>0.28614999999999996</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159"/>
      <c r="AF100" s="200" t="s">
        <v>411</v>
      </c>
      <c r="AG100" s="200" t="s">
        <v>411</v>
      </c>
      <c r="AH100" s="200" t="s">
        <v>411</v>
      </c>
      <c r="AI100" s="200" t="s">
        <v>411</v>
      </c>
      <c r="AJ100" s="200" t="s">
        <v>411</v>
      </c>
      <c r="AK100" s="157">
        <v>485</v>
      </c>
      <c r="AL100" s="146" t="s">
        <v>414</v>
      </c>
      <c r="AM100" s="255"/>
    </row>
    <row r="101" spans="1:39" s="10" customFormat="1" ht="24.75" customHeight="1" thickBot="1" x14ac:dyDescent="0.25">
      <c r="A101" s="104" t="s">
        <v>126</v>
      </c>
      <c r="B101" s="104" t="s">
        <v>237</v>
      </c>
      <c r="C101" s="112" t="s">
        <v>281</v>
      </c>
      <c r="D101" s="144"/>
      <c r="E101" s="223">
        <v>8.2799999999999992E-3</v>
      </c>
      <c r="F101" s="157">
        <v>0.11661000000000002</v>
      </c>
      <c r="G101" s="200" t="s">
        <v>411</v>
      </c>
      <c r="H101" s="176">
        <v>0.27600000000000002</v>
      </c>
      <c r="I101" s="157">
        <v>1.3800000000000002E-2</v>
      </c>
      <c r="J101" s="157">
        <v>4.1399999999999999E-2</v>
      </c>
      <c r="K101" s="157">
        <v>9.6600000000000005E-2</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159"/>
      <c r="AF101" s="200" t="s">
        <v>411</v>
      </c>
      <c r="AG101" s="200" t="s">
        <v>411</v>
      </c>
      <c r="AH101" s="200" t="s">
        <v>411</v>
      </c>
      <c r="AI101" s="200" t="s">
        <v>411</v>
      </c>
      <c r="AJ101" s="200" t="s">
        <v>411</v>
      </c>
      <c r="AK101" s="168">
        <v>690</v>
      </c>
      <c r="AL101" s="146" t="s">
        <v>414</v>
      </c>
      <c r="AM101" s="255"/>
    </row>
    <row r="102" spans="1:39" s="10" customFormat="1" ht="24.75" customHeight="1" thickBot="1" x14ac:dyDescent="0.25">
      <c r="A102" s="104" t="s">
        <v>126</v>
      </c>
      <c r="B102" s="104" t="s">
        <v>238</v>
      </c>
      <c r="C102" s="112" t="s">
        <v>282</v>
      </c>
      <c r="D102" s="144"/>
      <c r="E102" s="223">
        <v>4.1164333333333332E-3</v>
      </c>
      <c r="F102" s="157">
        <v>7.3032600000000003E-2</v>
      </c>
      <c r="G102" s="200" t="s">
        <v>411</v>
      </c>
      <c r="H102" s="176">
        <v>0.43481000000000003</v>
      </c>
      <c r="I102" s="157">
        <v>6.0619999999999999E-4</v>
      </c>
      <c r="J102" s="157">
        <v>1.2745000000000001E-2</v>
      </c>
      <c r="K102" s="157">
        <v>8.111199999999999E-2</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159"/>
      <c r="AF102" s="200" t="s">
        <v>411</v>
      </c>
      <c r="AG102" s="200" t="s">
        <v>411</v>
      </c>
      <c r="AH102" s="200" t="s">
        <v>411</v>
      </c>
      <c r="AI102" s="200" t="s">
        <v>411</v>
      </c>
      <c r="AJ102" s="200" t="s">
        <v>411</v>
      </c>
      <c r="AK102" s="157">
        <v>86.3</v>
      </c>
      <c r="AL102" s="146" t="s">
        <v>414</v>
      </c>
      <c r="AM102" s="255"/>
    </row>
    <row r="103" spans="1:39" s="10" customFormat="1" ht="24.75" customHeight="1" thickBot="1" x14ac:dyDescent="0.25">
      <c r="A103" s="104" t="s">
        <v>126</v>
      </c>
      <c r="B103" s="104" t="s">
        <v>236</v>
      </c>
      <c r="C103" s="112" t="s">
        <v>283</v>
      </c>
      <c r="D103" s="144"/>
      <c r="E103" s="224" t="s">
        <v>427</v>
      </c>
      <c r="F103" s="194" t="s">
        <v>427</v>
      </c>
      <c r="G103" s="200" t="s">
        <v>411</v>
      </c>
      <c r="H103" s="226"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159"/>
      <c r="AF103" s="200" t="s">
        <v>411</v>
      </c>
      <c r="AG103" s="200" t="s">
        <v>411</v>
      </c>
      <c r="AH103" s="200" t="s">
        <v>411</v>
      </c>
      <c r="AI103" s="200" t="s">
        <v>411</v>
      </c>
      <c r="AJ103" s="200" t="s">
        <v>411</v>
      </c>
      <c r="AK103" s="190" t="s">
        <v>427</v>
      </c>
      <c r="AL103" s="165" t="s">
        <v>414</v>
      </c>
      <c r="AM103" s="255"/>
    </row>
    <row r="104" spans="1:39" s="10" customFormat="1" ht="24.75" customHeight="1" thickBot="1" x14ac:dyDescent="0.25">
      <c r="A104" s="104" t="s">
        <v>126</v>
      </c>
      <c r="B104" s="104" t="s">
        <v>362</v>
      </c>
      <c r="C104" s="112" t="s">
        <v>284</v>
      </c>
      <c r="D104" s="144"/>
      <c r="E104" s="223">
        <v>9.5280000000000007E-4</v>
      </c>
      <c r="F104" s="157">
        <v>4.3034800000000005E-2</v>
      </c>
      <c r="G104" s="200" t="s">
        <v>411</v>
      </c>
      <c r="H104" s="176">
        <v>3.1760000000000004E-2</v>
      </c>
      <c r="I104" s="157">
        <v>1.588E-3</v>
      </c>
      <c r="J104" s="157">
        <v>4.764E-3</v>
      </c>
      <c r="K104" s="157">
        <v>1.1116000000000001E-2</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159"/>
      <c r="AF104" s="200" t="s">
        <v>411</v>
      </c>
      <c r="AG104" s="200" t="s">
        <v>411</v>
      </c>
      <c r="AH104" s="200" t="s">
        <v>411</v>
      </c>
      <c r="AI104" s="200" t="s">
        <v>411</v>
      </c>
      <c r="AJ104" s="200" t="s">
        <v>411</v>
      </c>
      <c r="AK104" s="157">
        <v>79.400000000000006</v>
      </c>
      <c r="AL104" s="146" t="s">
        <v>414</v>
      </c>
      <c r="AM104" s="255"/>
    </row>
    <row r="105" spans="1:39" s="10" customFormat="1" ht="24.75" customHeight="1" thickBot="1" x14ac:dyDescent="0.25">
      <c r="A105" s="104" t="s">
        <v>126</v>
      </c>
      <c r="B105" s="104" t="s">
        <v>363</v>
      </c>
      <c r="C105" s="112" t="s">
        <v>285</v>
      </c>
      <c r="D105" s="144"/>
      <c r="E105" s="388">
        <v>8.7639808423721644E-3</v>
      </c>
      <c r="F105" s="371">
        <v>0.14986407240456404</v>
      </c>
      <c r="G105" s="200" t="s">
        <v>411</v>
      </c>
      <c r="H105" s="176">
        <v>0.24539146358642064</v>
      </c>
      <c r="I105" s="371">
        <v>4.907829271728413E-3</v>
      </c>
      <c r="J105" s="371">
        <v>7.7123031412875053E-3</v>
      </c>
      <c r="K105" s="371">
        <v>1.6826843217354559E-2</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159"/>
      <c r="AF105" s="200" t="s">
        <v>411</v>
      </c>
      <c r="AG105" s="200" t="s">
        <v>411</v>
      </c>
      <c r="AH105" s="200" t="s">
        <v>411</v>
      </c>
      <c r="AI105" s="200" t="s">
        <v>411</v>
      </c>
      <c r="AJ105" s="200" t="s">
        <v>411</v>
      </c>
      <c r="AK105" s="371">
        <v>35.05592336948866</v>
      </c>
      <c r="AL105" s="146" t="s">
        <v>414</v>
      </c>
      <c r="AM105" s="255"/>
    </row>
    <row r="106" spans="1:39" s="10" customFormat="1" ht="24.75" customHeight="1" thickBot="1" x14ac:dyDescent="0.25">
      <c r="A106" s="104" t="s">
        <v>126</v>
      </c>
      <c r="B106" s="104" t="s">
        <v>257</v>
      </c>
      <c r="C106" s="112" t="s">
        <v>286</v>
      </c>
      <c r="D106" s="144"/>
      <c r="E106" s="219" t="s">
        <v>425</v>
      </c>
      <c r="F106" s="183" t="s">
        <v>425</v>
      </c>
      <c r="G106" s="200" t="s">
        <v>411</v>
      </c>
      <c r="H106" s="227"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159"/>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99" t="s">
        <v>126</v>
      </c>
      <c r="B107" s="104" t="s">
        <v>364</v>
      </c>
      <c r="C107" s="100" t="s">
        <v>341</v>
      </c>
      <c r="D107" s="144"/>
      <c r="E107" s="224" t="s">
        <v>427</v>
      </c>
      <c r="F107" s="194" t="s">
        <v>427</v>
      </c>
      <c r="G107" s="200" t="s">
        <v>411</v>
      </c>
      <c r="H107" s="226"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159"/>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99" t="s">
        <v>126</v>
      </c>
      <c r="B108" s="104" t="s">
        <v>365</v>
      </c>
      <c r="C108" s="100" t="s">
        <v>342</v>
      </c>
      <c r="D108" s="144"/>
      <c r="E108" s="223">
        <v>9.0543809999999988E-2</v>
      </c>
      <c r="F108" s="157">
        <v>0.91212029999999999</v>
      </c>
      <c r="G108" s="200" t="s">
        <v>411</v>
      </c>
      <c r="H108" s="176">
        <v>1.5034949999999998</v>
      </c>
      <c r="I108" s="157">
        <v>1.6705500000000002E-2</v>
      </c>
      <c r="J108" s="157">
        <v>0.20046599999999998</v>
      </c>
      <c r="K108" s="157">
        <v>0.76845299999999994</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159"/>
      <c r="AF108" s="200" t="s">
        <v>411</v>
      </c>
      <c r="AG108" s="200" t="s">
        <v>411</v>
      </c>
      <c r="AH108" s="200" t="s">
        <v>411</v>
      </c>
      <c r="AI108" s="200" t="s">
        <v>411</v>
      </c>
      <c r="AJ108" s="200" t="s">
        <v>411</v>
      </c>
      <c r="AK108" s="157">
        <v>6682.2</v>
      </c>
      <c r="AL108" s="146" t="s">
        <v>414</v>
      </c>
      <c r="AM108" s="255"/>
    </row>
    <row r="109" spans="1:39" s="10" customFormat="1" ht="24.75" customHeight="1" thickBot="1" x14ac:dyDescent="0.25">
      <c r="A109" s="99" t="s">
        <v>126</v>
      </c>
      <c r="B109" s="104" t="s">
        <v>366</v>
      </c>
      <c r="C109" s="100" t="s">
        <v>324</v>
      </c>
      <c r="D109" s="144"/>
      <c r="E109" s="219" t="s">
        <v>425</v>
      </c>
      <c r="F109" s="183" t="s">
        <v>425</v>
      </c>
      <c r="G109" s="200" t="s">
        <v>411</v>
      </c>
      <c r="H109" s="227" t="s">
        <v>425</v>
      </c>
      <c r="I109" s="183" t="s">
        <v>425</v>
      </c>
      <c r="J109" s="183" t="s">
        <v>425</v>
      </c>
      <c r="K109" s="183" t="s">
        <v>425</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159"/>
      <c r="AF109" s="200" t="s">
        <v>411</v>
      </c>
      <c r="AG109" s="200" t="s">
        <v>411</v>
      </c>
      <c r="AH109" s="200" t="s">
        <v>411</v>
      </c>
      <c r="AI109" s="200" t="s">
        <v>411</v>
      </c>
      <c r="AJ109" s="200" t="s">
        <v>411</v>
      </c>
      <c r="AK109" s="183" t="s">
        <v>425</v>
      </c>
      <c r="AL109" s="146" t="s">
        <v>414</v>
      </c>
      <c r="AM109" s="255"/>
    </row>
    <row r="110" spans="1:39" s="10" customFormat="1" ht="24.75" customHeight="1" thickBot="1" x14ac:dyDescent="0.25">
      <c r="A110" s="99" t="s">
        <v>126</v>
      </c>
      <c r="B110" s="104" t="s">
        <v>367</v>
      </c>
      <c r="C110" s="101" t="s">
        <v>325</v>
      </c>
      <c r="D110" s="144"/>
      <c r="E110" s="219" t="s">
        <v>425</v>
      </c>
      <c r="F110" s="183" t="s">
        <v>425</v>
      </c>
      <c r="G110" s="200" t="s">
        <v>411</v>
      </c>
      <c r="H110" s="227" t="s">
        <v>425</v>
      </c>
      <c r="I110" s="183" t="s">
        <v>425</v>
      </c>
      <c r="J110" s="183" t="s">
        <v>425</v>
      </c>
      <c r="K110" s="183" t="s">
        <v>425</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159"/>
      <c r="AF110" s="200" t="s">
        <v>411</v>
      </c>
      <c r="AG110" s="200" t="s">
        <v>411</v>
      </c>
      <c r="AH110" s="200" t="s">
        <v>411</v>
      </c>
      <c r="AI110" s="200" t="s">
        <v>411</v>
      </c>
      <c r="AJ110" s="200" t="s">
        <v>411</v>
      </c>
      <c r="AK110" s="200" t="s">
        <v>411</v>
      </c>
      <c r="AL110" s="146" t="s">
        <v>414</v>
      </c>
      <c r="AM110" s="255"/>
    </row>
    <row r="111" spans="1:39" s="10" customFormat="1" ht="24.75" customHeight="1" thickBot="1" x14ac:dyDescent="0.25">
      <c r="A111" s="104" t="s">
        <v>126</v>
      </c>
      <c r="B111" s="104" t="s">
        <v>368</v>
      </c>
      <c r="C111" s="112" t="s">
        <v>287</v>
      </c>
      <c r="D111" s="144"/>
      <c r="E111" s="220" t="s">
        <v>411</v>
      </c>
      <c r="F111" s="200" t="s">
        <v>411</v>
      </c>
      <c r="G111" s="200" t="s">
        <v>411</v>
      </c>
      <c r="H111" s="228"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159"/>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75">
        <v>3.1402666666666668</v>
      </c>
      <c r="F112" s="200" t="s">
        <v>411</v>
      </c>
      <c r="G112" s="200" t="s">
        <v>411</v>
      </c>
      <c r="H112" s="176">
        <v>4.3520000000000003</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159"/>
      <c r="AF112" s="200" t="s">
        <v>411</v>
      </c>
      <c r="AG112" s="200" t="s">
        <v>411</v>
      </c>
      <c r="AH112" s="200" t="s">
        <v>411</v>
      </c>
      <c r="AI112" s="200" t="s">
        <v>411</v>
      </c>
      <c r="AJ112" s="200" t="s">
        <v>411</v>
      </c>
      <c r="AK112" s="167">
        <v>51200000</v>
      </c>
      <c r="AL112" s="146" t="s">
        <v>423</v>
      </c>
    </row>
    <row r="113" spans="1:38" s="10" customFormat="1" ht="24.75" customHeight="1" thickBot="1" x14ac:dyDescent="0.25">
      <c r="A113" s="104" t="s">
        <v>136</v>
      </c>
      <c r="B113" s="91" t="s">
        <v>254</v>
      </c>
      <c r="C113" s="114" t="s">
        <v>143</v>
      </c>
      <c r="D113" s="96"/>
      <c r="E113" s="371">
        <v>3.9057227744020282</v>
      </c>
      <c r="F113" s="200" t="s">
        <v>411</v>
      </c>
      <c r="G113" s="200" t="s">
        <v>411</v>
      </c>
      <c r="H113" s="157">
        <v>8.8469033264309527</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159"/>
      <c r="AF113" s="200" t="s">
        <v>411</v>
      </c>
      <c r="AG113" s="200" t="s">
        <v>411</v>
      </c>
      <c r="AH113" s="200" t="s">
        <v>411</v>
      </c>
      <c r="AI113" s="200" t="s">
        <v>411</v>
      </c>
      <c r="AJ113" s="200" t="s">
        <v>411</v>
      </c>
      <c r="AK113" s="157">
        <v>8618.4599999999991</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159"/>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159"/>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3" t="s">
        <v>304</v>
      </c>
      <c r="D116" s="96"/>
      <c r="E116" s="183" t="s">
        <v>425</v>
      </c>
      <c r="F116" s="200" t="s">
        <v>411</v>
      </c>
      <c r="G116" s="200" t="s">
        <v>411</v>
      </c>
      <c r="H116" s="157">
        <v>4.3340711325538814</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159"/>
      <c r="AF116" s="200" t="s">
        <v>411</v>
      </c>
      <c r="AG116" s="200" t="s">
        <v>411</v>
      </c>
      <c r="AH116" s="200" t="s">
        <v>411</v>
      </c>
      <c r="AI116" s="200" t="s">
        <v>411</v>
      </c>
      <c r="AJ116" s="200" t="s">
        <v>411</v>
      </c>
      <c r="AK116" s="371">
        <v>8618.4599999999991</v>
      </c>
      <c r="AL116" s="146" t="s">
        <v>414</v>
      </c>
    </row>
    <row r="117" spans="1:38" s="10" customFormat="1" ht="24.75" customHeight="1" thickBot="1" x14ac:dyDescent="0.25">
      <c r="A117" s="104" t="s">
        <v>136</v>
      </c>
      <c r="B117" s="104" t="s">
        <v>308</v>
      </c>
      <c r="C117" s="113"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159"/>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3"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159"/>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1.9758000000000001E-2</v>
      </c>
      <c r="J119" s="157">
        <v>0.51370800000000005</v>
      </c>
      <c r="K119" s="157">
        <v>0.51370800000000005</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159"/>
      <c r="AF119" s="200" t="s">
        <v>411</v>
      </c>
      <c r="AG119" s="200" t="s">
        <v>411</v>
      </c>
      <c r="AH119" s="200" t="s">
        <v>411</v>
      </c>
      <c r="AI119" s="200" t="s">
        <v>411</v>
      </c>
      <c r="AJ119" s="200" t="s">
        <v>411</v>
      </c>
      <c r="AK119" s="257">
        <v>329300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159"/>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3" t="s">
        <v>311</v>
      </c>
      <c r="D121" s="141"/>
      <c r="E121" s="200" t="s">
        <v>411</v>
      </c>
      <c r="F121" s="157">
        <v>0.28319800000000001</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159"/>
      <c r="AF121" s="200" t="s">
        <v>411</v>
      </c>
      <c r="AG121" s="200" t="s">
        <v>411</v>
      </c>
      <c r="AH121" s="200" t="s">
        <v>411</v>
      </c>
      <c r="AI121" s="200" t="s">
        <v>411</v>
      </c>
      <c r="AJ121" s="200" t="s">
        <v>411</v>
      </c>
      <c r="AK121" s="257">
        <v>329300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159"/>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159"/>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159"/>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00" t="s">
        <v>411</v>
      </c>
      <c r="F125" s="371">
        <v>0.81349875559980078</v>
      </c>
      <c r="G125" s="20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159"/>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183" t="s">
        <v>425</v>
      </c>
      <c r="F126" s="183" t="s">
        <v>425</v>
      </c>
      <c r="G126" s="183"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159"/>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159"/>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5" t="s">
        <v>242</v>
      </c>
      <c r="C128" s="113" t="s">
        <v>108</v>
      </c>
      <c r="D128" s="96"/>
      <c r="E128" s="183" t="s">
        <v>425</v>
      </c>
      <c r="F128" s="183" t="s">
        <v>425</v>
      </c>
      <c r="G128" s="183"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159"/>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5" t="s">
        <v>343</v>
      </c>
      <c r="C129" s="98" t="s">
        <v>107</v>
      </c>
      <c r="D129" s="96"/>
      <c r="E129" s="183" t="s">
        <v>425</v>
      </c>
      <c r="F129" s="183" t="s">
        <v>425</v>
      </c>
      <c r="G129" s="183" t="s">
        <v>425</v>
      </c>
      <c r="H129" s="183" t="s">
        <v>425</v>
      </c>
      <c r="I129" s="183" t="s">
        <v>425</v>
      </c>
      <c r="J129" s="183" t="s">
        <v>425</v>
      </c>
      <c r="K129" s="183" t="s">
        <v>425</v>
      </c>
      <c r="L129" s="183" t="s">
        <v>425</v>
      </c>
      <c r="M129" s="183" t="s">
        <v>425</v>
      </c>
      <c r="N129" s="183" t="s">
        <v>425</v>
      </c>
      <c r="O129" s="183" t="s">
        <v>425</v>
      </c>
      <c r="P129" s="183" t="s">
        <v>425</v>
      </c>
      <c r="Q129" s="183" t="s">
        <v>425</v>
      </c>
      <c r="R129" s="183" t="s">
        <v>425</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159"/>
      <c r="AF129" s="200" t="s">
        <v>411</v>
      </c>
      <c r="AG129" s="200" t="s">
        <v>411</v>
      </c>
      <c r="AH129" s="200" t="s">
        <v>411</v>
      </c>
      <c r="AI129" s="200" t="s">
        <v>411</v>
      </c>
      <c r="AJ129" s="200" t="s">
        <v>411</v>
      </c>
      <c r="AK129" s="183" t="s">
        <v>425</v>
      </c>
      <c r="AL129" s="146" t="s">
        <v>416</v>
      </c>
    </row>
    <row r="130" spans="1:67" s="10" customFormat="1" ht="24.75" customHeight="1" thickBot="1" x14ac:dyDescent="0.25">
      <c r="A130" s="104" t="s">
        <v>127</v>
      </c>
      <c r="B130" s="105" t="s">
        <v>344</v>
      </c>
      <c r="C130" s="126" t="s">
        <v>345</v>
      </c>
      <c r="D130" s="96"/>
      <c r="E130" s="183" t="s">
        <v>425</v>
      </c>
      <c r="F130" s="183" t="s">
        <v>425</v>
      </c>
      <c r="G130" s="183"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159"/>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5" t="s">
        <v>346</v>
      </c>
      <c r="C131" s="98" t="s">
        <v>158</v>
      </c>
      <c r="D131" s="96"/>
      <c r="E131" s="183" t="s">
        <v>425</v>
      </c>
      <c r="F131" s="183" t="s">
        <v>425</v>
      </c>
      <c r="G131" s="183" t="s">
        <v>425</v>
      </c>
      <c r="H131" s="183" t="s">
        <v>425</v>
      </c>
      <c r="I131" s="183" t="s">
        <v>425</v>
      </c>
      <c r="J131" s="183" t="s">
        <v>425</v>
      </c>
      <c r="K131" s="183" t="s">
        <v>425</v>
      </c>
      <c r="L131" s="183" t="s">
        <v>425</v>
      </c>
      <c r="M131" s="183" t="s">
        <v>425</v>
      </c>
      <c r="N131" s="183" t="s">
        <v>425</v>
      </c>
      <c r="O131" s="183" t="s">
        <v>425</v>
      </c>
      <c r="P131" s="183" t="s">
        <v>425</v>
      </c>
      <c r="Q131" s="183" t="s">
        <v>425</v>
      </c>
      <c r="R131" s="183" t="s">
        <v>425</v>
      </c>
      <c r="S131" s="183" t="s">
        <v>425</v>
      </c>
      <c r="T131" s="183" t="s">
        <v>425</v>
      </c>
      <c r="U131" s="183" t="s">
        <v>425</v>
      </c>
      <c r="V131" s="183" t="s">
        <v>425</v>
      </c>
      <c r="W131" s="183" t="s">
        <v>425</v>
      </c>
      <c r="X131" s="183" t="s">
        <v>425</v>
      </c>
      <c r="Y131" s="183" t="s">
        <v>425</v>
      </c>
      <c r="Z131" s="183" t="s">
        <v>425</v>
      </c>
      <c r="AA131" s="183" t="s">
        <v>425</v>
      </c>
      <c r="AB131" s="183" t="s">
        <v>425</v>
      </c>
      <c r="AC131" s="183" t="s">
        <v>425</v>
      </c>
      <c r="AD131" s="183" t="s">
        <v>425</v>
      </c>
      <c r="AE131" s="159"/>
      <c r="AF131" s="200" t="s">
        <v>411</v>
      </c>
      <c r="AG131" s="200" t="s">
        <v>411</v>
      </c>
      <c r="AH131" s="200" t="s">
        <v>411</v>
      </c>
      <c r="AI131" s="200" t="s">
        <v>411</v>
      </c>
      <c r="AJ131" s="200" t="s">
        <v>411</v>
      </c>
      <c r="AK131" s="183" t="s">
        <v>425</v>
      </c>
      <c r="AL131" s="146" t="s">
        <v>416</v>
      </c>
    </row>
    <row r="132" spans="1:67" s="10" customFormat="1" ht="24.75" customHeight="1" thickBot="1" x14ac:dyDescent="0.25">
      <c r="A132" s="104" t="s">
        <v>127</v>
      </c>
      <c r="B132" s="105" t="s">
        <v>347</v>
      </c>
      <c r="C132" s="98" t="s">
        <v>113</v>
      </c>
      <c r="D132" s="96"/>
      <c r="E132" s="183" t="s">
        <v>425</v>
      </c>
      <c r="F132" s="183" t="s">
        <v>425</v>
      </c>
      <c r="G132" s="183"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159"/>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5" t="s">
        <v>348</v>
      </c>
      <c r="C133" s="98" t="s">
        <v>102</v>
      </c>
      <c r="D133" s="96"/>
      <c r="E133" s="182" t="s">
        <v>424</v>
      </c>
      <c r="F133" s="182" t="s">
        <v>424</v>
      </c>
      <c r="G133" s="18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159"/>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5" t="s">
        <v>349</v>
      </c>
      <c r="C134" s="112" t="s">
        <v>297</v>
      </c>
      <c r="D134" s="96"/>
      <c r="E134" s="200" t="s">
        <v>411</v>
      </c>
      <c r="F134" s="200" t="s">
        <v>411</v>
      </c>
      <c r="G134" s="20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159"/>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183" t="s">
        <v>425</v>
      </c>
      <c r="F135" s="183" t="s">
        <v>425</v>
      </c>
      <c r="G135" s="183"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159"/>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00" t="s">
        <v>411</v>
      </c>
      <c r="F136" s="157">
        <v>5.3099999999999996E-3</v>
      </c>
      <c r="G136" s="200" t="s">
        <v>411</v>
      </c>
      <c r="H136" s="183" t="s">
        <v>425</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159"/>
      <c r="AF136" s="200" t="s">
        <v>411</v>
      </c>
      <c r="AG136" s="200" t="s">
        <v>411</v>
      </c>
      <c r="AH136" s="200" t="s">
        <v>411</v>
      </c>
      <c r="AI136" s="200" t="s">
        <v>411</v>
      </c>
      <c r="AJ136" s="200" t="s">
        <v>411</v>
      </c>
      <c r="AK136" s="157">
        <v>354</v>
      </c>
      <c r="AL136" s="232" t="s">
        <v>480</v>
      </c>
    </row>
    <row r="137" spans="1:67" s="10" customFormat="1" ht="24.75" customHeight="1" thickBot="1" x14ac:dyDescent="0.25">
      <c r="A137" s="104" t="s">
        <v>127</v>
      </c>
      <c r="B137" s="104" t="s">
        <v>115</v>
      </c>
      <c r="C137" s="112" t="s">
        <v>117</v>
      </c>
      <c r="D137" s="96"/>
      <c r="E137" s="200" t="s">
        <v>411</v>
      </c>
      <c r="F137" s="157">
        <v>2.0241000000000001E-4</v>
      </c>
      <c r="G137" s="20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159"/>
      <c r="AF137" s="200" t="s">
        <v>411</v>
      </c>
      <c r="AG137" s="200" t="s">
        <v>411</v>
      </c>
      <c r="AH137" s="200" t="s">
        <v>411</v>
      </c>
      <c r="AI137" s="200" t="s">
        <v>411</v>
      </c>
      <c r="AJ137" s="200" t="s">
        <v>411</v>
      </c>
      <c r="AK137" s="157">
        <v>13.494</v>
      </c>
      <c r="AL137" s="232" t="s">
        <v>479</v>
      </c>
    </row>
    <row r="138" spans="1:67" s="10" customFormat="1" ht="24.75" customHeight="1" thickBot="1" x14ac:dyDescent="0.25">
      <c r="A138" s="105" t="s">
        <v>127</v>
      </c>
      <c r="B138" s="105" t="s">
        <v>263</v>
      </c>
      <c r="C138" s="113" t="s">
        <v>264</v>
      </c>
      <c r="D138" s="141"/>
      <c r="E138" s="200" t="s">
        <v>411</v>
      </c>
      <c r="F138" s="200" t="s">
        <v>411</v>
      </c>
      <c r="G138" s="20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159"/>
      <c r="AF138" s="200" t="s">
        <v>411</v>
      </c>
      <c r="AG138" s="200" t="s">
        <v>411</v>
      </c>
      <c r="AH138" s="200" t="s">
        <v>411</v>
      </c>
      <c r="AI138" s="200" t="s">
        <v>411</v>
      </c>
      <c r="AJ138" s="200" t="s">
        <v>411</v>
      </c>
      <c r="AK138" s="200" t="s">
        <v>411</v>
      </c>
      <c r="AL138" s="232" t="s">
        <v>447</v>
      </c>
    </row>
    <row r="139" spans="1:67" s="10" customFormat="1" ht="24.75" customHeight="1" thickBot="1" x14ac:dyDescent="0.25">
      <c r="A139" s="105" t="s">
        <v>127</v>
      </c>
      <c r="B139" s="105" t="s">
        <v>244</v>
      </c>
      <c r="C139" s="113" t="s">
        <v>302</v>
      </c>
      <c r="D139" s="141"/>
      <c r="E139" s="183" t="s">
        <v>425</v>
      </c>
      <c r="F139" s="183" t="s">
        <v>425</v>
      </c>
      <c r="G139" s="183"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159"/>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159"/>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129" t="s">
        <v>350</v>
      </c>
      <c r="D141" s="252" t="s">
        <v>314</v>
      </c>
      <c r="E141" s="229">
        <f>SUM(E14:E140)</f>
        <v>20.442122640195546</v>
      </c>
      <c r="F141" s="161">
        <f t="shared" ref="F141:AD141" si="0">SUM(F14:F140)</f>
        <v>35.500967184157567</v>
      </c>
      <c r="G141" s="229">
        <f t="shared" si="0"/>
        <v>2.149917080824292</v>
      </c>
      <c r="H141" s="229">
        <f t="shared" si="0"/>
        <v>34.459524298114573</v>
      </c>
      <c r="I141" s="161">
        <f t="shared" si="0"/>
        <v>11.796549972077171</v>
      </c>
      <c r="J141" s="161">
        <f t="shared" si="0"/>
        <v>13.577222811814043</v>
      </c>
      <c r="K141" s="161">
        <f t="shared" si="0"/>
        <v>17.085356674771738</v>
      </c>
      <c r="L141" s="161">
        <f t="shared" si="0"/>
        <v>1.248926043286652</v>
      </c>
      <c r="M141" s="161">
        <f t="shared" si="0"/>
        <v>80.370519913654576</v>
      </c>
      <c r="N141" s="161">
        <f t="shared" si="0"/>
        <v>1.5733529797884369</v>
      </c>
      <c r="O141" s="161">
        <f t="shared" si="0"/>
        <v>0.22515002309502549</v>
      </c>
      <c r="P141" s="161">
        <f t="shared" si="0"/>
        <v>0.11453754586285181</v>
      </c>
      <c r="Q141" s="161">
        <f t="shared" si="0"/>
        <v>9.0311364309549141E-2</v>
      </c>
      <c r="R141" s="161">
        <f t="shared" si="0"/>
        <v>0.9898815988998495</v>
      </c>
      <c r="S141" s="161">
        <f t="shared" si="0"/>
        <v>0.20398591108231889</v>
      </c>
      <c r="T141" s="161">
        <f t="shared" si="0"/>
        <v>0.13334734814648944</v>
      </c>
      <c r="U141" s="161">
        <f t="shared" si="0"/>
        <v>8.4074436500723798E-2</v>
      </c>
      <c r="V141" s="161">
        <f t="shared" si="0"/>
        <v>10.17715520795042</v>
      </c>
      <c r="W141" s="161">
        <f t="shared" si="0"/>
        <v>11.940554752367886</v>
      </c>
      <c r="X141" s="161">
        <f t="shared" si="0"/>
        <v>1.7663664457439952</v>
      </c>
      <c r="Y141" s="161">
        <f t="shared" si="0"/>
        <v>1.6667969400815175</v>
      </c>
      <c r="Z141" s="161">
        <f t="shared" si="0"/>
        <v>0.63361872194252666</v>
      </c>
      <c r="AA141" s="161">
        <f t="shared" si="0"/>
        <v>1.0259626885876487</v>
      </c>
      <c r="AB141" s="161">
        <f t="shared" si="0"/>
        <v>5.1523134715235797</v>
      </c>
      <c r="AC141" s="161">
        <f t="shared" si="0"/>
        <v>8.6488483700046567E-2</v>
      </c>
      <c r="AD141" s="161">
        <f t="shared" si="0"/>
        <v>385.31569810713069</v>
      </c>
      <c r="AE141" s="159"/>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61"/>
      <c r="F142" s="61"/>
      <c r="G142" s="61"/>
      <c r="H142" s="61"/>
      <c r="I142" s="61"/>
      <c r="J142" s="61"/>
      <c r="K142" s="61"/>
      <c r="L142" s="61"/>
      <c r="M142" s="61"/>
      <c r="N142" s="61"/>
      <c r="O142" s="61"/>
      <c r="P142" s="61"/>
      <c r="Q142" s="61"/>
      <c r="R142" s="61"/>
      <c r="S142" s="61"/>
      <c r="T142" s="61"/>
      <c r="U142" s="61"/>
      <c r="V142" s="61"/>
      <c r="W142" s="61"/>
      <c r="X142" s="61"/>
      <c r="Y142" s="61"/>
      <c r="Z142" s="61"/>
      <c r="AA142" s="61"/>
      <c r="AB142" s="61"/>
      <c r="AC142" s="61"/>
      <c r="AD142" s="61"/>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244"/>
      <c r="B152" s="245" t="s">
        <v>470</v>
      </c>
      <c r="C152" s="246" t="s">
        <v>471</v>
      </c>
      <c r="D152" s="244" t="s">
        <v>106</v>
      </c>
      <c r="E152" s="164">
        <f>SUM(E$141, E$151, IF(AND(ISNUMBER(SEARCH($B$4,"AT|BE|CH|GB|IE|LT|LU|NL")),SUM(E$143:E$149)&gt;0),SUM(E$143:E$149)-SUM(E$27:E$33),0))</f>
        <v>20.442122640195546</v>
      </c>
      <c r="F152" s="164">
        <f t="shared" ref="F152:AD152" si="1">SUM(F$141, F$151, IF(AND(ISNUMBER(SEARCH($B$4,"AT|BE|CH|GB|IE|LT|LU|NL")),SUM(F$143:F$149)&gt;0),SUM(F$143:F$149)-SUM(F$27:F$33),0))</f>
        <v>35.500967184157567</v>
      </c>
      <c r="G152" s="164">
        <f t="shared" si="1"/>
        <v>2.149917080824292</v>
      </c>
      <c r="H152" s="164">
        <f t="shared" si="1"/>
        <v>34.459524298114573</v>
      </c>
      <c r="I152" s="164">
        <f t="shared" si="1"/>
        <v>11.796549972077171</v>
      </c>
      <c r="J152" s="164">
        <f t="shared" si="1"/>
        <v>13.577222811814043</v>
      </c>
      <c r="K152" s="164">
        <f t="shared" si="1"/>
        <v>17.085356674771738</v>
      </c>
      <c r="L152" s="164">
        <f t="shared" si="1"/>
        <v>1.248926043286652</v>
      </c>
      <c r="M152" s="164">
        <f t="shared" si="1"/>
        <v>80.370519913654576</v>
      </c>
      <c r="N152" s="164">
        <f t="shared" si="1"/>
        <v>1.5733529797884369</v>
      </c>
      <c r="O152" s="164">
        <f t="shared" si="1"/>
        <v>0.22515002309502549</v>
      </c>
      <c r="P152" s="164">
        <f t="shared" si="1"/>
        <v>0.11453754586285181</v>
      </c>
      <c r="Q152" s="164">
        <f t="shared" si="1"/>
        <v>9.0311364309549141E-2</v>
      </c>
      <c r="R152" s="164">
        <f t="shared" si="1"/>
        <v>0.9898815988998495</v>
      </c>
      <c r="S152" s="164">
        <f t="shared" si="1"/>
        <v>0.20398591108231889</v>
      </c>
      <c r="T152" s="164">
        <f t="shared" si="1"/>
        <v>0.13334734814648944</v>
      </c>
      <c r="U152" s="164">
        <f t="shared" si="1"/>
        <v>8.4074436500723798E-2</v>
      </c>
      <c r="V152" s="164">
        <f t="shared" si="1"/>
        <v>10.17715520795042</v>
      </c>
      <c r="W152" s="164">
        <f t="shared" si="1"/>
        <v>11.940554752367886</v>
      </c>
      <c r="X152" s="164">
        <f t="shared" si="1"/>
        <v>1.7663664457439952</v>
      </c>
      <c r="Y152" s="164">
        <f t="shared" si="1"/>
        <v>1.6667969400815175</v>
      </c>
      <c r="Z152" s="164">
        <f t="shared" si="1"/>
        <v>0.63361872194252666</v>
      </c>
      <c r="AA152" s="164">
        <f t="shared" si="1"/>
        <v>1.0259626885876487</v>
      </c>
      <c r="AB152" s="164">
        <f t="shared" si="1"/>
        <v>5.1523134715235797</v>
      </c>
      <c r="AC152" s="164">
        <f t="shared" si="1"/>
        <v>8.6488483700046567E-2</v>
      </c>
      <c r="AD152" s="164">
        <f t="shared" si="1"/>
        <v>385.31569810713069</v>
      </c>
      <c r="AE152" s="239"/>
      <c r="AF152" s="164"/>
      <c r="AG152" s="164"/>
      <c r="AH152" s="164"/>
      <c r="AI152" s="164"/>
      <c r="AJ152" s="164"/>
      <c r="AK152" s="164"/>
      <c r="AL152" s="149" t="s">
        <v>411</v>
      </c>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20.442122640195546</v>
      </c>
      <c r="F154" s="164">
        <f>SUM(F$141, F$153, -1 * IF(OR($B$6=2005,$B$6&gt;=2020),SUM(F$99:F$122),0), IF(AND(ISNUMBER(SEARCH($B$4,"AT|BE|CH|GB|IE|LT|LU|NL")),SUM(F$143:F$149)&gt;0),SUM(F$143:F$149)-SUM(F$27:F$33),0))</f>
        <v>35.500967184157567</v>
      </c>
      <c r="G154" s="164">
        <f>SUM(G$141, G$153, IF(AND(ISNUMBER(SEARCH($B$4,"AT|BE|CH|GB|IE|LT|LU|NL")),SUM(G$143:G$149)&gt;0),SUM(G$143:G$149)-SUM(G$27:G$33),0))</f>
        <v>2.149917080824292</v>
      </c>
      <c r="H154" s="164">
        <f>SUM(H$141, H$153, IF(AND(ISNUMBER(SEARCH($B$4,"AT|BE|CH|GB|IE|LT|LU|NL")),SUM(H$143:H$149)&gt;0),SUM(H$143:H$149)-SUM(H$27:H$33),0))</f>
        <v>34.459524298114573</v>
      </c>
      <c r="I154" s="164">
        <f t="shared" ref="I154:AD154" si="2">SUM(I$141, I$153, IF(AND(ISNUMBER(SEARCH($B$4,"AT|BE|CH|GB|IE|LT|LU|NL")),SUM(I$143:I$149)&gt;0),SUM(I$143:I$149)-SUM(I$27:I$33),0))</f>
        <v>11.796549972077171</v>
      </c>
      <c r="J154" s="164">
        <f t="shared" si="2"/>
        <v>13.577222811814043</v>
      </c>
      <c r="K154" s="164">
        <f t="shared" si="2"/>
        <v>17.085356674771738</v>
      </c>
      <c r="L154" s="164">
        <f t="shared" si="2"/>
        <v>1.248926043286652</v>
      </c>
      <c r="M154" s="164">
        <f t="shared" si="2"/>
        <v>80.370519913654576</v>
      </c>
      <c r="N154" s="164">
        <f t="shared" si="2"/>
        <v>1.5733529797884369</v>
      </c>
      <c r="O154" s="164">
        <f t="shared" si="2"/>
        <v>0.22515002309502549</v>
      </c>
      <c r="P154" s="164">
        <f t="shared" si="2"/>
        <v>0.11453754586285181</v>
      </c>
      <c r="Q154" s="164">
        <f t="shared" si="2"/>
        <v>9.0311364309549141E-2</v>
      </c>
      <c r="R154" s="164">
        <f t="shared" si="2"/>
        <v>0.9898815988998495</v>
      </c>
      <c r="S154" s="164">
        <f t="shared" si="2"/>
        <v>0.20398591108231889</v>
      </c>
      <c r="T154" s="164">
        <f t="shared" si="2"/>
        <v>0.13334734814648944</v>
      </c>
      <c r="U154" s="164">
        <f t="shared" si="2"/>
        <v>8.4074436500723798E-2</v>
      </c>
      <c r="V154" s="164">
        <f t="shared" si="2"/>
        <v>10.17715520795042</v>
      </c>
      <c r="W154" s="164">
        <f t="shared" si="2"/>
        <v>11.940554752367886</v>
      </c>
      <c r="X154" s="164">
        <f t="shared" si="2"/>
        <v>1.7663664457439952</v>
      </c>
      <c r="Y154" s="164">
        <f t="shared" si="2"/>
        <v>1.6667969400815175</v>
      </c>
      <c r="Z154" s="164">
        <f t="shared" si="2"/>
        <v>0.63361872194252666</v>
      </c>
      <c r="AA154" s="164">
        <f t="shared" si="2"/>
        <v>1.0259626885876487</v>
      </c>
      <c r="AB154" s="164">
        <f t="shared" si="2"/>
        <v>5.1523134715235797</v>
      </c>
      <c r="AC154" s="164">
        <f t="shared" si="2"/>
        <v>8.6488483700046567E-2</v>
      </c>
      <c r="AD154" s="164">
        <f t="shared" si="2"/>
        <v>385.31569810713069</v>
      </c>
      <c r="AE154" s="247"/>
      <c r="AF154" s="164"/>
      <c r="AG154" s="164"/>
      <c r="AH154" s="164"/>
      <c r="AI154" s="164"/>
      <c r="AJ154" s="164"/>
      <c r="AK154" s="164"/>
      <c r="AL154" s="149" t="s">
        <v>411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53"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88"/>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104.2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24.7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48" customHeight="1" x14ac:dyDescent="0.2">
      <c r="A166" s="463" t="s">
        <v>448</v>
      </c>
      <c r="B166" s="463"/>
      <c r="C166" s="463"/>
      <c r="D166" s="463"/>
      <c r="E166" s="463"/>
      <c r="F166" s="463"/>
      <c r="G166" s="463"/>
    </row>
    <row r="167" spans="1:67" s="84" customFormat="1" ht="61.5" customHeight="1" x14ac:dyDescent="0.2">
      <c r="A167" s="463" t="s">
        <v>449</v>
      </c>
      <c r="B167" s="463"/>
      <c r="C167" s="463"/>
      <c r="D167" s="463"/>
      <c r="E167" s="463"/>
      <c r="F167" s="463"/>
      <c r="G167" s="463"/>
    </row>
    <row r="168" spans="1:67" s="84" customFormat="1" ht="24.75" customHeight="1" x14ac:dyDescent="0.2">
      <c r="A168" s="463" t="s">
        <v>450</v>
      </c>
      <c r="B168" s="463"/>
      <c r="C168" s="463"/>
      <c r="D168" s="463"/>
      <c r="E168" s="463"/>
      <c r="F168" s="463"/>
      <c r="G168" s="463"/>
    </row>
    <row r="169" spans="1:67" s="84" customFormat="1" ht="25.5" customHeight="1" x14ac:dyDescent="0.2">
      <c r="A169" s="463" t="s">
        <v>451</v>
      </c>
      <c r="B169" s="463"/>
      <c r="C169" s="463"/>
      <c r="D169" s="463"/>
      <c r="E169" s="463"/>
      <c r="F169" s="463"/>
      <c r="G169" s="463"/>
    </row>
    <row r="170" spans="1:67" s="84" customFormat="1" ht="52.5" customHeight="1" x14ac:dyDescent="0.2">
      <c r="A170" s="463" t="s">
        <v>452</v>
      </c>
      <c r="B170" s="463"/>
      <c r="C170" s="463"/>
      <c r="D170" s="463"/>
      <c r="E170" s="463"/>
      <c r="F170" s="463"/>
      <c r="G170" s="463"/>
    </row>
    <row r="171" spans="1:67" s="84" customFormat="1" ht="12" x14ac:dyDescent="0.2">
      <c r="C171" s="122"/>
    </row>
  </sheetData>
  <mergeCells count="42">
    <mergeCell ref="AF10:AL10"/>
    <mergeCell ref="H11:H12"/>
    <mergeCell ref="I11:I12"/>
    <mergeCell ref="J11:J12"/>
    <mergeCell ref="K11:K12"/>
    <mergeCell ref="AH11:AH12"/>
    <mergeCell ref="L11:L12"/>
    <mergeCell ref="T11:T12"/>
    <mergeCell ref="U11:U12"/>
    <mergeCell ref="N10:P10"/>
    <mergeCell ref="Q10:V10"/>
    <mergeCell ref="M11:M12"/>
    <mergeCell ref="N11:N12"/>
    <mergeCell ref="O11:O12"/>
    <mergeCell ref="P11:P12"/>
    <mergeCell ref="V11:V12"/>
    <mergeCell ref="AK11:AK12"/>
    <mergeCell ref="AL11:AL12"/>
    <mergeCell ref="W11:W12"/>
    <mergeCell ref="X11:AB11"/>
    <mergeCell ref="AC11:AC12"/>
    <mergeCell ref="AD11:AD12"/>
    <mergeCell ref="AJ11:AJ12"/>
    <mergeCell ref="Q11:Q12"/>
    <mergeCell ref="R11:R12"/>
    <mergeCell ref="S11:S12"/>
    <mergeCell ref="E11:E12"/>
    <mergeCell ref="F11:F12"/>
    <mergeCell ref="G11:G12"/>
    <mergeCell ref="A170:G170"/>
    <mergeCell ref="AI11:AI12"/>
    <mergeCell ref="A10:A12"/>
    <mergeCell ref="B10:D12"/>
    <mergeCell ref="E10:H10"/>
    <mergeCell ref="I10:L10"/>
    <mergeCell ref="AF11:AF12"/>
    <mergeCell ref="AG11:AG12"/>
    <mergeCell ref="A166:G166"/>
    <mergeCell ref="A167:G167"/>
    <mergeCell ref="A168:G168"/>
    <mergeCell ref="A169:G169"/>
    <mergeCell ref="W10:AD10"/>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2161"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92162"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4">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30.42578125" style="32"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2009</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2009</v>
      </c>
      <c r="B10" s="448" t="s">
        <v>351</v>
      </c>
      <c r="C10" s="449"/>
      <c r="D10" s="450"/>
      <c r="E10" s="423" t="s">
        <v>54</v>
      </c>
      <c r="F10" s="432"/>
      <c r="G10" s="432"/>
      <c r="H10" s="433"/>
      <c r="I10" s="423" t="s">
        <v>49</v>
      </c>
      <c r="J10" s="434"/>
      <c r="K10" s="434"/>
      <c r="L10" s="435"/>
      <c r="M10" s="22" t="s">
        <v>55</v>
      </c>
      <c r="N10" s="423" t="s">
        <v>50</v>
      </c>
      <c r="O10" s="434"/>
      <c r="P10" s="436"/>
      <c r="Q10" s="423" t="s">
        <v>273</v>
      </c>
      <c r="R10" s="434"/>
      <c r="S10" s="434"/>
      <c r="T10" s="434"/>
      <c r="U10" s="434"/>
      <c r="V10" s="436"/>
      <c r="W10" s="423" t="s">
        <v>151</v>
      </c>
      <c r="X10" s="434"/>
      <c r="Y10" s="434"/>
      <c r="Z10" s="434"/>
      <c r="AA10" s="434"/>
      <c r="AB10" s="434"/>
      <c r="AC10" s="434"/>
      <c r="AD10" s="436"/>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51"/>
      <c r="C11" s="452"/>
      <c r="D11" s="453"/>
      <c r="E11" s="426" t="s">
        <v>146</v>
      </c>
      <c r="F11" s="426" t="s">
        <v>27</v>
      </c>
      <c r="G11" s="426" t="s">
        <v>147</v>
      </c>
      <c r="H11" s="426" t="s">
        <v>148</v>
      </c>
      <c r="I11" s="426" t="s">
        <v>149</v>
      </c>
      <c r="J11" s="428" t="s">
        <v>150</v>
      </c>
      <c r="K11" s="428" t="s">
        <v>274</v>
      </c>
      <c r="L11" s="430" t="s">
        <v>374</v>
      </c>
      <c r="M11" s="437" t="s">
        <v>26</v>
      </c>
      <c r="N11" s="428" t="s">
        <v>28</v>
      </c>
      <c r="O11" s="428" t="s">
        <v>29</v>
      </c>
      <c r="P11" s="428" t="s">
        <v>30</v>
      </c>
      <c r="Q11" s="428" t="s">
        <v>32</v>
      </c>
      <c r="R11" s="428" t="s">
        <v>33</v>
      </c>
      <c r="S11" s="428" t="s">
        <v>34</v>
      </c>
      <c r="T11" s="428" t="s">
        <v>35</v>
      </c>
      <c r="U11" s="428" t="s">
        <v>36</v>
      </c>
      <c r="V11" s="428" t="s">
        <v>37</v>
      </c>
      <c r="W11" s="437" t="s">
        <v>298</v>
      </c>
      <c r="X11" s="442" t="s">
        <v>46</v>
      </c>
      <c r="Y11" s="443"/>
      <c r="Z11" s="443"/>
      <c r="AA11" s="443"/>
      <c r="AB11" s="444"/>
      <c r="AC11" s="428" t="s">
        <v>31</v>
      </c>
      <c r="AD11" s="428"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51"/>
      <c r="C12" s="452"/>
      <c r="D12" s="453"/>
      <c r="E12" s="427"/>
      <c r="F12" s="427"/>
      <c r="G12" s="427"/>
      <c r="H12" s="427"/>
      <c r="I12" s="427"/>
      <c r="J12" s="429"/>
      <c r="K12" s="429"/>
      <c r="L12" s="431"/>
      <c r="M12" s="429"/>
      <c r="N12" s="429"/>
      <c r="O12" s="429"/>
      <c r="P12" s="429"/>
      <c r="Q12" s="429"/>
      <c r="R12" s="429"/>
      <c r="S12" s="429"/>
      <c r="T12" s="429"/>
      <c r="U12" s="429"/>
      <c r="V12" s="429"/>
      <c r="W12" s="429"/>
      <c r="X12" s="43" t="s">
        <v>10</v>
      </c>
      <c r="Y12" s="43" t="s">
        <v>8</v>
      </c>
      <c r="Z12" s="43" t="s">
        <v>9</v>
      </c>
      <c r="AA12" s="43" t="s">
        <v>48</v>
      </c>
      <c r="AB12" s="43" t="s">
        <v>38</v>
      </c>
      <c r="AC12" s="429"/>
      <c r="AD12" s="445"/>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103" t="s">
        <v>41</v>
      </c>
      <c r="B13" s="103" t="s">
        <v>42</v>
      </c>
      <c r="C13" s="111" t="s">
        <v>43</v>
      </c>
      <c r="D13" s="103" t="s">
        <v>315</v>
      </c>
      <c r="E13" s="103" t="s">
        <v>330</v>
      </c>
      <c r="F13" s="103" t="s">
        <v>137</v>
      </c>
      <c r="G13" s="103" t="s">
        <v>330</v>
      </c>
      <c r="H13" s="103" t="s">
        <v>137</v>
      </c>
      <c r="I13" s="103" t="s">
        <v>137</v>
      </c>
      <c r="J13" s="103" t="s">
        <v>137</v>
      </c>
      <c r="K13" s="103" t="s">
        <v>137</v>
      </c>
      <c r="L13" s="103" t="s">
        <v>137</v>
      </c>
      <c r="M13" s="103" t="s">
        <v>137</v>
      </c>
      <c r="N13" s="103" t="s">
        <v>138</v>
      </c>
      <c r="O13" s="103" t="s">
        <v>138</v>
      </c>
      <c r="P13" s="103" t="s">
        <v>138</v>
      </c>
      <c r="Q13" s="103" t="s">
        <v>138</v>
      </c>
      <c r="R13" s="103" t="s">
        <v>138</v>
      </c>
      <c r="S13" s="103" t="s">
        <v>138</v>
      </c>
      <c r="T13" s="103" t="s">
        <v>138</v>
      </c>
      <c r="U13" s="103" t="s">
        <v>138</v>
      </c>
      <c r="V13" s="103" t="s">
        <v>138</v>
      </c>
      <c r="W13" s="103" t="s">
        <v>275</v>
      </c>
      <c r="X13" s="103" t="s">
        <v>138</v>
      </c>
      <c r="Y13" s="103" t="s">
        <v>138</v>
      </c>
      <c r="Z13" s="103" t="s">
        <v>138</v>
      </c>
      <c r="AA13" s="103" t="s">
        <v>138</v>
      </c>
      <c r="AB13" s="103" t="s">
        <v>138</v>
      </c>
      <c r="AC13" s="103" t="s">
        <v>39</v>
      </c>
      <c r="AD13" s="103"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75">
        <v>1.0989691914893618</v>
      </c>
      <c r="F14" s="175">
        <v>3.2794008510638302E-2</v>
      </c>
      <c r="G14" s="256">
        <v>0.13525419268085107</v>
      </c>
      <c r="H14" s="183" t="s">
        <v>425</v>
      </c>
      <c r="I14" s="157">
        <v>2.2073719148936171E-2</v>
      </c>
      <c r="J14" s="157">
        <v>1.2805634042553195E-2</v>
      </c>
      <c r="K14" s="157">
        <v>6.065208510638298E-3</v>
      </c>
      <c r="L14" s="157">
        <v>8.4814085106382992E-4</v>
      </c>
      <c r="M14" s="175">
        <v>0.18572670638297872</v>
      </c>
      <c r="N14" s="157">
        <v>1.1459276297872341E-2</v>
      </c>
      <c r="O14" s="157">
        <v>3.8243474680851068E-3</v>
      </c>
      <c r="P14" s="157">
        <v>5.728774468085107E-3</v>
      </c>
      <c r="Q14" s="157">
        <v>7.3744442553191486E-3</v>
      </c>
      <c r="R14" s="157">
        <v>3.8340843880851068E-3</v>
      </c>
      <c r="S14" s="157">
        <v>7.6405999281702131E-3</v>
      </c>
      <c r="T14" s="157">
        <v>3.8293113880851068E-3</v>
      </c>
      <c r="U14" s="157">
        <v>1.9283617634042554E-2</v>
      </c>
      <c r="V14" s="157">
        <v>5.1120422553191493E-3</v>
      </c>
      <c r="W14" s="157" t="s">
        <v>425</v>
      </c>
      <c r="X14" s="157">
        <v>1.0691520000000001E-5</v>
      </c>
      <c r="Y14" s="157">
        <v>3.0165360000000001E-5</v>
      </c>
      <c r="Z14" s="157">
        <v>2.1192120000000001E-5</v>
      </c>
      <c r="AA14" s="157">
        <v>1.7904401361702128E-4</v>
      </c>
      <c r="AB14" s="157">
        <v>2.4109301361702128E-4</v>
      </c>
      <c r="AC14" s="183" t="s">
        <v>425</v>
      </c>
      <c r="AD14" s="183" t="s">
        <v>425</v>
      </c>
      <c r="AE14" s="159"/>
      <c r="AF14" s="167">
        <v>2808.5106382978724</v>
      </c>
      <c r="AG14" s="180" t="s">
        <v>424</v>
      </c>
      <c r="AH14" s="167">
        <v>19092</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217" t="s">
        <v>424</v>
      </c>
      <c r="F15" s="217" t="s">
        <v>424</v>
      </c>
      <c r="G15" s="180" t="s">
        <v>424</v>
      </c>
      <c r="H15" s="180"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159"/>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217" t="s">
        <v>424</v>
      </c>
      <c r="F16" s="217" t="s">
        <v>424</v>
      </c>
      <c r="G16" s="180" t="s">
        <v>424</v>
      </c>
      <c r="H16" s="180"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159"/>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75">
        <v>0.16283186728374521</v>
      </c>
      <c r="F17" s="175">
        <v>5.9326735030240968E-2</v>
      </c>
      <c r="G17" s="175">
        <v>0.38802799472059357</v>
      </c>
      <c r="H17" s="219" t="s">
        <v>425</v>
      </c>
      <c r="I17" s="157">
        <v>4.7846735222259386E-2</v>
      </c>
      <c r="J17" s="157">
        <v>5.1699200071666847E-2</v>
      </c>
      <c r="K17" s="157">
        <v>5.4695561621205986E-2</v>
      </c>
      <c r="L17" s="157">
        <v>3.508987933562295E-3</v>
      </c>
      <c r="M17" s="175">
        <v>0.4270023628878265</v>
      </c>
      <c r="N17" s="177">
        <v>5.7372292743203039E-2</v>
      </c>
      <c r="O17" s="177">
        <v>7.7156154515306324E-4</v>
      </c>
      <c r="P17" s="177">
        <v>3.8602610728844409E-3</v>
      </c>
      <c r="Q17" s="177">
        <v>1.8012092201537663E-3</v>
      </c>
      <c r="R17" s="177">
        <v>5.7994241393693816E-3</v>
      </c>
      <c r="S17" s="177">
        <v>7.5034540119617629E-3</v>
      </c>
      <c r="T17" s="177">
        <v>5.5764332316692068E-3</v>
      </c>
      <c r="U17" s="177">
        <v>8.2643827441656801E-4</v>
      </c>
      <c r="V17" s="177">
        <v>8.7603924356196114E-2</v>
      </c>
      <c r="W17" s="177">
        <v>8.7415384828012255E-2</v>
      </c>
      <c r="X17" s="177">
        <v>1.9565697769699578E-2</v>
      </c>
      <c r="Y17" s="177">
        <v>2.5915179722606093E-2</v>
      </c>
      <c r="Z17" s="177">
        <v>1.0225166060227569E-2</v>
      </c>
      <c r="AA17" s="177">
        <v>8.0226265298221043E-3</v>
      </c>
      <c r="AB17" s="176">
        <f>SUM(X17:AA17)</f>
        <v>6.3728670082355346E-2</v>
      </c>
      <c r="AC17" s="176">
        <v>2.6539202295918103E-4</v>
      </c>
      <c r="AD17" s="176">
        <v>7.2768780488807708E-2</v>
      </c>
      <c r="AE17" s="159"/>
      <c r="AF17" s="167">
        <v>47</v>
      </c>
      <c r="AG17" s="167">
        <v>428.05164993416298</v>
      </c>
      <c r="AH17" s="167">
        <v>876.01826240068431</v>
      </c>
      <c r="AI17" s="181" t="s">
        <v>424</v>
      </c>
      <c r="AJ17" s="196" t="s">
        <v>411</v>
      </c>
      <c r="AK17" s="196" t="s">
        <v>411</v>
      </c>
      <c r="AL17" s="146" t="s">
        <v>18</v>
      </c>
    </row>
    <row r="18" spans="1:39" s="10" customFormat="1" ht="24.75" customHeight="1" thickBot="1" x14ac:dyDescent="0.25">
      <c r="A18" s="104" t="s">
        <v>122</v>
      </c>
      <c r="B18" s="104" t="s">
        <v>164</v>
      </c>
      <c r="C18" s="112" t="s">
        <v>277</v>
      </c>
      <c r="D18" s="96"/>
      <c r="E18" s="217" t="s">
        <v>424</v>
      </c>
      <c r="F18" s="217" t="s">
        <v>424</v>
      </c>
      <c r="G18" s="217" t="s">
        <v>424</v>
      </c>
      <c r="H18" s="217" t="s">
        <v>424</v>
      </c>
      <c r="I18" s="217" t="s">
        <v>424</v>
      </c>
      <c r="J18" s="217" t="s">
        <v>424</v>
      </c>
      <c r="K18" s="217" t="s">
        <v>424</v>
      </c>
      <c r="L18" s="217" t="s">
        <v>424</v>
      </c>
      <c r="M18" s="217" t="s">
        <v>424</v>
      </c>
      <c r="N18" s="217" t="s">
        <v>424</v>
      </c>
      <c r="O18" s="217" t="s">
        <v>424</v>
      </c>
      <c r="P18" s="217" t="s">
        <v>424</v>
      </c>
      <c r="Q18" s="217" t="s">
        <v>424</v>
      </c>
      <c r="R18" s="217" t="s">
        <v>424</v>
      </c>
      <c r="S18" s="217" t="s">
        <v>424</v>
      </c>
      <c r="T18" s="217" t="s">
        <v>424</v>
      </c>
      <c r="U18" s="217" t="s">
        <v>424</v>
      </c>
      <c r="V18" s="217" t="s">
        <v>424</v>
      </c>
      <c r="W18" s="217" t="s">
        <v>424</v>
      </c>
      <c r="X18" s="217" t="s">
        <v>424</v>
      </c>
      <c r="Y18" s="217" t="s">
        <v>424</v>
      </c>
      <c r="Z18" s="217" t="s">
        <v>424</v>
      </c>
      <c r="AA18" s="217" t="s">
        <v>424</v>
      </c>
      <c r="AB18" s="217" t="s">
        <v>424</v>
      </c>
      <c r="AC18" s="217" t="s">
        <v>424</v>
      </c>
      <c r="AD18" s="217" t="s">
        <v>424</v>
      </c>
      <c r="AE18" s="159"/>
      <c r="AF18" s="180" t="s">
        <v>424</v>
      </c>
      <c r="AG18" s="196" t="s">
        <v>411</v>
      </c>
      <c r="AH18" s="180" t="s">
        <v>424</v>
      </c>
      <c r="AI18" s="196" t="s">
        <v>411</v>
      </c>
      <c r="AJ18" s="196" t="s">
        <v>411</v>
      </c>
      <c r="AK18" s="196" t="s">
        <v>411</v>
      </c>
      <c r="AL18" s="146" t="s">
        <v>18</v>
      </c>
    </row>
    <row r="19" spans="1:39" s="10" customFormat="1" ht="24.75" customHeight="1" thickBot="1" x14ac:dyDescent="0.25">
      <c r="A19" s="104" t="s">
        <v>122</v>
      </c>
      <c r="B19" s="104" t="s">
        <v>165</v>
      </c>
      <c r="C19" s="112" t="s">
        <v>58</v>
      </c>
      <c r="D19" s="96"/>
      <c r="E19" s="218" t="s">
        <v>427</v>
      </c>
      <c r="F19" s="218" t="s">
        <v>427</v>
      </c>
      <c r="G19" s="190" t="s">
        <v>427</v>
      </c>
      <c r="H19" s="183" t="s">
        <v>425</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90" t="s">
        <v>427</v>
      </c>
      <c r="Y19" s="183" t="s">
        <v>425</v>
      </c>
      <c r="Z19" s="183" t="s">
        <v>425</v>
      </c>
      <c r="AA19" s="183" t="s">
        <v>425</v>
      </c>
      <c r="AB19" s="183" t="s">
        <v>425</v>
      </c>
      <c r="AC19" s="183" t="s">
        <v>425</v>
      </c>
      <c r="AD19" s="183" t="s">
        <v>425</v>
      </c>
      <c r="AE19" s="159"/>
      <c r="AF19" s="191" t="s">
        <v>427</v>
      </c>
      <c r="AG19" s="191" t="s">
        <v>427</v>
      </c>
      <c r="AH19" s="184" t="s">
        <v>425</v>
      </c>
      <c r="AI19" s="181" t="s">
        <v>424</v>
      </c>
      <c r="AJ19" s="196" t="s">
        <v>411</v>
      </c>
      <c r="AK19" s="196" t="s">
        <v>411</v>
      </c>
      <c r="AL19" s="146" t="s">
        <v>18</v>
      </c>
    </row>
    <row r="20" spans="1:39" s="10" customFormat="1" ht="24.75" customHeight="1" thickBot="1" x14ac:dyDescent="0.25">
      <c r="A20" s="104" t="s">
        <v>122</v>
      </c>
      <c r="B20" s="104" t="s">
        <v>166</v>
      </c>
      <c r="C20" s="112" t="s">
        <v>59</v>
      </c>
      <c r="D20" s="96"/>
      <c r="E20" s="175">
        <v>3.0897491875711593E-3</v>
      </c>
      <c r="F20" s="175">
        <v>1.5237119281172841E-5</v>
      </c>
      <c r="G20" s="157">
        <v>5.9255463871227712E-5</v>
      </c>
      <c r="H20" s="183" t="s">
        <v>425</v>
      </c>
      <c r="I20" s="157">
        <v>1.9046399101466051E-5</v>
      </c>
      <c r="J20" s="157">
        <v>1.9046399101466051E-5</v>
      </c>
      <c r="K20" s="157">
        <v>1.9046399101466051E-5</v>
      </c>
      <c r="L20" s="157">
        <v>1.0285055514791669E-6</v>
      </c>
      <c r="M20" s="175">
        <v>1.0158079520781894E-3</v>
      </c>
      <c r="N20" s="157">
        <v>6.3487997004886846E-8</v>
      </c>
      <c r="O20" s="157">
        <v>1.0581332834147806E-8</v>
      </c>
      <c r="P20" s="157">
        <v>4.2325331336591233E-6</v>
      </c>
      <c r="Q20" s="157">
        <v>5.0790397603909474E-6</v>
      </c>
      <c r="R20" s="157">
        <v>3.2167251815809331E-8</v>
      </c>
      <c r="S20" s="157">
        <v>3.2167251815809336E-9</v>
      </c>
      <c r="T20" s="157">
        <v>2.1585918981661524E-8</v>
      </c>
      <c r="U20" s="157">
        <v>4.6557864470250347E-7</v>
      </c>
      <c r="V20" s="157">
        <v>6.3487997004886846E-8</v>
      </c>
      <c r="W20" s="157">
        <v>2.1162665668295613E-5</v>
      </c>
      <c r="X20" s="157">
        <v>2.3702185548491088E-8</v>
      </c>
      <c r="Y20" s="157">
        <v>3.5553278322736629E-8</v>
      </c>
      <c r="Z20" s="157">
        <v>3.5553278322736629E-8</v>
      </c>
      <c r="AA20" s="157">
        <v>3.5553278322736629E-8</v>
      </c>
      <c r="AB20" s="157">
        <v>1.3036202051670098E-7</v>
      </c>
      <c r="AC20" s="199" t="s">
        <v>411</v>
      </c>
      <c r="AD20" s="199" t="s">
        <v>411</v>
      </c>
      <c r="AE20" s="159"/>
      <c r="AF20" s="196" t="s">
        <v>411</v>
      </c>
      <c r="AG20" s="196" t="s">
        <v>411</v>
      </c>
      <c r="AH20" s="167">
        <v>42.325331336591226</v>
      </c>
      <c r="AI20" s="196" t="s">
        <v>411</v>
      </c>
      <c r="AJ20" s="196" t="s">
        <v>411</v>
      </c>
      <c r="AK20" s="196" t="s">
        <v>411</v>
      </c>
      <c r="AL20" s="146" t="s">
        <v>18</v>
      </c>
    </row>
    <row r="21" spans="1:39" s="10" customFormat="1" ht="24.75" customHeight="1" thickBot="1" x14ac:dyDescent="0.25">
      <c r="A21" s="104" t="s">
        <v>122</v>
      </c>
      <c r="B21" s="104" t="s">
        <v>167</v>
      </c>
      <c r="C21" s="112" t="s">
        <v>60</v>
      </c>
      <c r="D21" s="96"/>
      <c r="E21" s="175">
        <v>0.11130937349882716</v>
      </c>
      <c r="F21" s="175">
        <v>8.2949799946024742E-3</v>
      </c>
      <c r="G21" s="157">
        <v>1.4189484425970688E-2</v>
      </c>
      <c r="H21" s="183" t="s">
        <v>425</v>
      </c>
      <c r="I21" s="157">
        <v>3.6004065718783407E-3</v>
      </c>
      <c r="J21" s="157">
        <v>3.8782269572913623E-3</v>
      </c>
      <c r="K21" s="157">
        <v>3.9984064640890419E-3</v>
      </c>
      <c r="L21" s="157">
        <v>2.1702523060246036E-4</v>
      </c>
      <c r="M21" s="175">
        <v>0.10937862168400807</v>
      </c>
      <c r="N21" s="157">
        <v>2.9071424355556277E-3</v>
      </c>
      <c r="O21" s="157">
        <v>4.4224016741702495E-5</v>
      </c>
      <c r="P21" s="157">
        <v>3.6901762663792359E-4</v>
      </c>
      <c r="Q21" s="157">
        <v>4.0108602097855184E-4</v>
      </c>
      <c r="R21" s="157">
        <v>3.3529731508213066E-4</v>
      </c>
      <c r="S21" s="157">
        <v>4.7937227647865409E-4</v>
      </c>
      <c r="T21" s="157">
        <v>2.1522718725874804E-3</v>
      </c>
      <c r="U21" s="157">
        <v>5.7609213451406734E-5</v>
      </c>
      <c r="V21" s="157">
        <v>4.2338087429246319E-3</v>
      </c>
      <c r="W21" s="157">
        <v>6.9746240056885716E-3</v>
      </c>
      <c r="X21" s="157">
        <v>1.4405688971810546E-3</v>
      </c>
      <c r="Y21" s="157">
        <v>1.8643022744497281E-3</v>
      </c>
      <c r="Z21" s="157">
        <v>7.3429004688880845E-4</v>
      </c>
      <c r="AA21" s="157">
        <v>5.7664916827346562E-4</v>
      </c>
      <c r="AB21" s="157">
        <v>4.6158103867930565E-3</v>
      </c>
      <c r="AC21" s="157">
        <v>8.6124319478036834E-6</v>
      </c>
      <c r="AD21" s="157">
        <v>2.3614732760106872E-3</v>
      </c>
      <c r="AE21" s="159"/>
      <c r="AF21" s="167">
        <v>6.2435619696105729</v>
      </c>
      <c r="AG21" s="167">
        <v>13.891019270651102</v>
      </c>
      <c r="AH21" s="167">
        <v>2711.5613554640481</v>
      </c>
      <c r="AI21" s="181" t="s">
        <v>424</v>
      </c>
      <c r="AJ21" s="196" t="s">
        <v>411</v>
      </c>
      <c r="AK21" s="196" t="s">
        <v>411</v>
      </c>
      <c r="AL21" s="146" t="s">
        <v>18</v>
      </c>
    </row>
    <row r="22" spans="1:39" s="10" customFormat="1" ht="24.75" customHeight="1" thickBot="1" x14ac:dyDescent="0.25">
      <c r="A22" s="104" t="s">
        <v>122</v>
      </c>
      <c r="B22" s="105" t="s">
        <v>168</v>
      </c>
      <c r="C22" s="112" t="s">
        <v>299</v>
      </c>
      <c r="D22" s="96"/>
      <c r="E22" s="388">
        <v>0.40216799217999999</v>
      </c>
      <c r="F22" s="388">
        <v>4.1470200000000004E-3</v>
      </c>
      <c r="G22" s="388">
        <v>0.12870392580999998</v>
      </c>
      <c r="H22" s="387" t="s">
        <v>425</v>
      </c>
      <c r="I22" s="190" t="s">
        <v>427</v>
      </c>
      <c r="J22" s="190" t="s">
        <v>427</v>
      </c>
      <c r="K22" s="190" t="s">
        <v>427</v>
      </c>
      <c r="L22" s="190" t="s">
        <v>427</v>
      </c>
      <c r="M22" s="388">
        <v>0.44352448499999991</v>
      </c>
      <c r="N22" s="388">
        <v>2.257822E-2</v>
      </c>
      <c r="O22" s="388">
        <v>1.84312E-3</v>
      </c>
      <c r="P22" s="388">
        <v>1.128911E-2</v>
      </c>
      <c r="Q22" s="388">
        <v>6.1053349999999991E-3</v>
      </c>
      <c r="R22" s="388">
        <v>9.4459899999999996E-3</v>
      </c>
      <c r="S22" s="388">
        <v>1.4906232999999998E-2</v>
      </c>
      <c r="T22" s="388">
        <v>1.128911E-2</v>
      </c>
      <c r="U22" s="388">
        <v>5.8288669999999997E-3</v>
      </c>
      <c r="V22" s="388">
        <v>9.7685359999999985E-2</v>
      </c>
      <c r="W22" s="388">
        <v>9.4459899999999996E-4</v>
      </c>
      <c r="X22" s="388">
        <v>1.4975349999999999E-5</v>
      </c>
      <c r="Y22" s="388">
        <v>6.4509199999999989E-5</v>
      </c>
      <c r="Z22" s="388">
        <v>1.7740030000000002E-5</v>
      </c>
      <c r="AA22" s="388">
        <v>9.906770000000001E-6</v>
      </c>
      <c r="AB22" s="388">
        <v>1.0713134999999999E-4</v>
      </c>
      <c r="AC22" s="388">
        <v>1.0597939999999998E-3</v>
      </c>
      <c r="AD22" s="388">
        <v>2.3730169999999998E-2</v>
      </c>
      <c r="AE22" s="159"/>
      <c r="AF22" s="372" t="s">
        <v>411</v>
      </c>
      <c r="AG22" s="372" t="s">
        <v>411</v>
      </c>
      <c r="AH22" s="372" t="s">
        <v>411</v>
      </c>
      <c r="AI22" s="372" t="s">
        <v>411</v>
      </c>
      <c r="AJ22" s="196" t="s">
        <v>411</v>
      </c>
      <c r="AK22" s="167" t="s">
        <v>518</v>
      </c>
      <c r="AL22" s="146" t="s">
        <v>498</v>
      </c>
    </row>
    <row r="23" spans="1:39" s="10" customFormat="1" ht="24.75" customHeight="1" thickBot="1" x14ac:dyDescent="0.25">
      <c r="A23" s="104" t="s">
        <v>129</v>
      </c>
      <c r="B23" s="105"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159"/>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5"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159"/>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5" t="s">
        <v>170</v>
      </c>
      <c r="C25" s="113"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159"/>
      <c r="AF25" s="180" t="s">
        <v>424</v>
      </c>
      <c r="AG25" s="180" t="s">
        <v>424</v>
      </c>
      <c r="AH25" s="180" t="s">
        <v>424</v>
      </c>
      <c r="AI25" s="180" t="s">
        <v>424</v>
      </c>
      <c r="AJ25" s="180" t="s">
        <v>424</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159"/>
      <c r="AF26" s="180" t="s">
        <v>424</v>
      </c>
      <c r="AG26" s="180" t="s">
        <v>424</v>
      </c>
      <c r="AH26" s="180" t="s">
        <v>424</v>
      </c>
      <c r="AI26" s="180" t="s">
        <v>424</v>
      </c>
      <c r="AJ26" s="180" t="s">
        <v>424</v>
      </c>
      <c r="AK26" s="196" t="s">
        <v>411</v>
      </c>
      <c r="AL26" s="146" t="s">
        <v>18</v>
      </c>
    </row>
    <row r="27" spans="1:39" s="10" customFormat="1" ht="24.75" customHeight="1" thickBot="1" x14ac:dyDescent="0.25">
      <c r="A27" s="104" t="s">
        <v>131</v>
      </c>
      <c r="B27" s="104" t="s">
        <v>171</v>
      </c>
      <c r="C27" s="112" t="s">
        <v>61</v>
      </c>
      <c r="D27" s="96"/>
      <c r="E27" s="388">
        <v>1.4765311702857142</v>
      </c>
      <c r="F27" s="388">
        <v>2.8562406817142856</v>
      </c>
      <c r="G27" s="388">
        <v>0.35000000000000003</v>
      </c>
      <c r="H27" s="388">
        <v>0.30954777257142857</v>
      </c>
      <c r="I27" s="388">
        <v>7.4572874285714292E-3</v>
      </c>
      <c r="J27" s="388">
        <v>7.4572874285714292E-3</v>
      </c>
      <c r="K27" s="388">
        <v>7.4572874285714292E-3</v>
      </c>
      <c r="L27" s="388">
        <v>8.4000000000000003E-4</v>
      </c>
      <c r="M27" s="388">
        <v>17.813442469714285</v>
      </c>
      <c r="N27" s="388">
        <v>3.3652225714285715E-2</v>
      </c>
      <c r="O27" s="388">
        <v>3.9415748914285714E-3</v>
      </c>
      <c r="P27" s="185" t="s">
        <v>425</v>
      </c>
      <c r="Q27" s="185" t="s">
        <v>425</v>
      </c>
      <c r="R27" s="388">
        <v>5.7067591028571434E-3</v>
      </c>
      <c r="S27" s="388">
        <v>1.5198560702857142E-2</v>
      </c>
      <c r="T27" s="388">
        <v>4.7130991828571427E-3</v>
      </c>
      <c r="U27" s="388">
        <v>7.0000000000000007E-5</v>
      </c>
      <c r="V27" s="388">
        <v>0.78986740742857153</v>
      </c>
      <c r="W27" s="185" t="s">
        <v>425</v>
      </c>
      <c r="X27" s="388">
        <v>2.0365180970285716E-3</v>
      </c>
      <c r="Y27" s="388">
        <v>2.5025E-3</v>
      </c>
      <c r="Z27" s="388">
        <v>1.5990180970285716E-3</v>
      </c>
      <c r="AA27" s="388">
        <v>2.7610180970285719E-3</v>
      </c>
      <c r="AB27" s="388">
        <v>8.8990542910857146E-3</v>
      </c>
      <c r="AC27" s="187" t="s">
        <v>425</v>
      </c>
      <c r="AD27" s="187" t="s">
        <v>425</v>
      </c>
      <c r="AE27" s="173"/>
      <c r="AF27" s="167">
        <v>15679.999999999998</v>
      </c>
      <c r="AG27" s="197" t="s">
        <v>411</v>
      </c>
      <c r="AH27" s="167">
        <v>963</v>
      </c>
      <c r="AI27" s="180" t="s">
        <v>424</v>
      </c>
      <c r="AJ27" s="197" t="s">
        <v>411</v>
      </c>
      <c r="AK27" s="198" t="s">
        <v>411</v>
      </c>
      <c r="AL27" s="146" t="s">
        <v>18</v>
      </c>
    </row>
    <row r="28" spans="1:39" s="10" customFormat="1" ht="24.75" customHeight="1" thickBot="1" x14ac:dyDescent="0.25">
      <c r="A28" s="104" t="s">
        <v>131</v>
      </c>
      <c r="B28" s="104" t="s">
        <v>172</v>
      </c>
      <c r="C28" s="112" t="s">
        <v>154</v>
      </c>
      <c r="D28" s="96"/>
      <c r="E28" s="388">
        <v>0.92548926711018309</v>
      </c>
      <c r="F28" s="388">
        <v>8.4447462800113143E-2</v>
      </c>
      <c r="G28" s="388">
        <v>4.8059531674861135E-2</v>
      </c>
      <c r="H28" s="388">
        <v>6.8656473821230191E-4</v>
      </c>
      <c r="I28" s="403">
        <v>8.3760898061900832E-2</v>
      </c>
      <c r="J28" s="403">
        <v>8.3760898061900832E-2</v>
      </c>
      <c r="K28" s="388">
        <v>8.3760898061900832E-2</v>
      </c>
      <c r="L28" s="388">
        <v>4.6068493934045461E-2</v>
      </c>
      <c r="M28" s="388">
        <v>0.4675505867225776</v>
      </c>
      <c r="N28" s="388">
        <v>0.1071040991611191</v>
      </c>
      <c r="O28" s="388">
        <v>5.973113222447026E-4</v>
      </c>
      <c r="P28" s="185" t="s">
        <v>425</v>
      </c>
      <c r="Q28" s="185" t="s">
        <v>425</v>
      </c>
      <c r="R28" s="388">
        <v>2.0596942146369058E-3</v>
      </c>
      <c r="S28" s="388">
        <v>1.4555172450100803E-3</v>
      </c>
      <c r="T28" s="388">
        <v>6.0417696962682577E-4</v>
      </c>
      <c r="U28" s="388">
        <v>6.8656473821230198E-6</v>
      </c>
      <c r="V28" s="388">
        <v>0.11932495150129808</v>
      </c>
      <c r="W28" s="185" t="s">
        <v>425</v>
      </c>
      <c r="X28" s="388">
        <v>1.6546210190916475E-3</v>
      </c>
      <c r="Y28" s="388">
        <v>1.8537247931732152E-3</v>
      </c>
      <c r="Z28" s="388">
        <v>1.4555172450100801E-3</v>
      </c>
      <c r="AA28" s="388">
        <v>1.5447706609776795E-3</v>
      </c>
      <c r="AB28" s="388">
        <v>6.5086337182526221E-3</v>
      </c>
      <c r="AC28" s="185" t="s">
        <v>425</v>
      </c>
      <c r="AD28" s="185" t="s">
        <v>425</v>
      </c>
      <c r="AE28" s="173"/>
      <c r="AF28" s="167">
        <v>2921.5520774991573</v>
      </c>
      <c r="AG28" s="197" t="s">
        <v>411</v>
      </c>
      <c r="AH28" s="174">
        <v>0</v>
      </c>
      <c r="AI28" s="180" t="s">
        <v>424</v>
      </c>
      <c r="AJ28" s="197" t="s">
        <v>411</v>
      </c>
      <c r="AK28" s="198" t="s">
        <v>411</v>
      </c>
      <c r="AL28" s="146" t="s">
        <v>18</v>
      </c>
    </row>
    <row r="29" spans="1:39" s="10" customFormat="1" ht="24.75" customHeight="1" thickBot="1" x14ac:dyDescent="0.25">
      <c r="A29" s="104" t="s">
        <v>131</v>
      </c>
      <c r="B29" s="104" t="s">
        <v>173</v>
      </c>
      <c r="C29" s="112" t="s">
        <v>155</v>
      </c>
      <c r="D29" s="96"/>
      <c r="E29" s="388">
        <v>5.9523561656643293</v>
      </c>
      <c r="F29" s="388">
        <v>0.20644009823113285</v>
      </c>
      <c r="G29" s="388">
        <v>0.16056452084643666</v>
      </c>
      <c r="H29" s="388">
        <v>4.5875577384696187E-3</v>
      </c>
      <c r="I29" s="403">
        <v>0.12615783780791451</v>
      </c>
      <c r="J29" s="403">
        <v>0.12615783780791451</v>
      </c>
      <c r="K29" s="388">
        <v>0.12615783780791451</v>
      </c>
      <c r="L29" s="388">
        <v>6.6863654038194692E-2</v>
      </c>
      <c r="M29" s="388">
        <v>1.3992051102332337</v>
      </c>
      <c r="N29" s="388">
        <v>0.22157903876808258</v>
      </c>
      <c r="O29" s="388">
        <v>1.9955876162342841E-3</v>
      </c>
      <c r="P29" s="185" t="s">
        <v>425</v>
      </c>
      <c r="Q29" s="185" t="s">
        <v>425</v>
      </c>
      <c r="R29" s="388">
        <v>6.8813366077044276E-3</v>
      </c>
      <c r="S29" s="388">
        <v>4.8628112027777962E-3</v>
      </c>
      <c r="T29" s="388">
        <v>2.0185254049266319E-3</v>
      </c>
      <c r="U29" s="388">
        <v>2.2937788692348095E-5</v>
      </c>
      <c r="V29" s="388">
        <v>0.39865876747300988</v>
      </c>
      <c r="W29" s="185" t="s">
        <v>425</v>
      </c>
      <c r="X29" s="388">
        <v>8.0282260423218319E-4</v>
      </c>
      <c r="Y29" s="388">
        <v>4.8628112027777962E-3</v>
      </c>
      <c r="Z29" s="388">
        <v>5.4362559200864984E-3</v>
      </c>
      <c r="AA29" s="388">
        <v>1.2501094837329711E-3</v>
      </c>
      <c r="AB29" s="388">
        <v>1.2351999210829448E-2</v>
      </c>
      <c r="AC29" s="185" t="s">
        <v>425</v>
      </c>
      <c r="AD29" s="185" t="s">
        <v>425</v>
      </c>
      <c r="AE29" s="173"/>
      <c r="AF29" s="167">
        <v>9760.7611456800387</v>
      </c>
      <c r="AG29" s="197" t="s">
        <v>411</v>
      </c>
      <c r="AH29" s="174">
        <v>0</v>
      </c>
      <c r="AI29" s="180" t="s">
        <v>424</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5" t="s">
        <v>425</v>
      </c>
      <c r="AD30" s="185" t="s">
        <v>425</v>
      </c>
      <c r="AE30" s="173"/>
      <c r="AF30" s="183" t="s">
        <v>425</v>
      </c>
      <c r="AG30" s="197" t="s">
        <v>411</v>
      </c>
      <c r="AH30" s="183" t="s">
        <v>425</v>
      </c>
      <c r="AI30" s="180" t="s">
        <v>424</v>
      </c>
      <c r="AJ30" s="197" t="s">
        <v>411</v>
      </c>
      <c r="AK30" s="198" t="s">
        <v>411</v>
      </c>
      <c r="AL30" s="146" t="s">
        <v>18</v>
      </c>
      <c r="AM30" s="44"/>
    </row>
    <row r="31" spans="1:39" s="10" customFormat="1" ht="24.75" customHeight="1" thickBot="1" x14ac:dyDescent="0.25">
      <c r="A31" s="104" t="s">
        <v>131</v>
      </c>
      <c r="B31" s="104" t="s">
        <v>175</v>
      </c>
      <c r="C31" s="112" t="s">
        <v>63</v>
      </c>
      <c r="D31" s="96"/>
      <c r="E31" s="199" t="s">
        <v>411</v>
      </c>
      <c r="F31" s="388">
        <v>1.19005128</v>
      </c>
      <c r="G31" s="199" t="s">
        <v>411</v>
      </c>
      <c r="H31" s="199" t="s">
        <v>411</v>
      </c>
      <c r="I31" s="199" t="s">
        <v>411</v>
      </c>
      <c r="J31" s="199" t="s">
        <v>411</v>
      </c>
      <c r="K31" s="199" t="s">
        <v>411</v>
      </c>
      <c r="L31" s="199" t="s">
        <v>411</v>
      </c>
      <c r="M31" s="199" t="s">
        <v>411</v>
      </c>
      <c r="N31" s="199" t="s">
        <v>411</v>
      </c>
      <c r="O31" s="199" t="s">
        <v>411</v>
      </c>
      <c r="P31" s="199" t="s">
        <v>411</v>
      </c>
      <c r="Q31" s="199" t="s">
        <v>411</v>
      </c>
      <c r="R31" s="199" t="s">
        <v>411</v>
      </c>
      <c r="S31" s="199" t="s">
        <v>411</v>
      </c>
      <c r="T31" s="199" t="s">
        <v>411</v>
      </c>
      <c r="U31" s="199" t="s">
        <v>411</v>
      </c>
      <c r="V31" s="199" t="s">
        <v>411</v>
      </c>
      <c r="W31" s="185" t="s">
        <v>425</v>
      </c>
      <c r="X31" s="185" t="s">
        <v>425</v>
      </c>
      <c r="Y31" s="185" t="s">
        <v>425</v>
      </c>
      <c r="Z31" s="185" t="s">
        <v>425</v>
      </c>
      <c r="AA31" s="185" t="s">
        <v>425</v>
      </c>
      <c r="AB31" s="199" t="s">
        <v>411</v>
      </c>
      <c r="AC31" s="185" t="s">
        <v>425</v>
      </c>
      <c r="AD31" s="185" t="s">
        <v>425</v>
      </c>
      <c r="AE31" s="173"/>
      <c r="AF31" s="192" t="s">
        <v>427</v>
      </c>
      <c r="AG31" s="197" t="s">
        <v>411</v>
      </c>
      <c r="AH31" s="197" t="s">
        <v>411</v>
      </c>
      <c r="AI31" s="197" t="s">
        <v>411</v>
      </c>
      <c r="AJ31" s="197" t="s">
        <v>411</v>
      </c>
      <c r="AK31" s="198" t="s">
        <v>411</v>
      </c>
      <c r="AL31" s="146" t="s">
        <v>18</v>
      </c>
    </row>
    <row r="32" spans="1:39" s="10" customFormat="1" ht="24.75" customHeight="1" thickBot="1" x14ac:dyDescent="0.25">
      <c r="A32" s="104" t="s">
        <v>131</v>
      </c>
      <c r="B32" s="104" t="s">
        <v>176</v>
      </c>
      <c r="C32" s="112" t="s">
        <v>64</v>
      </c>
      <c r="D32" s="96"/>
      <c r="E32" s="199" t="s">
        <v>411</v>
      </c>
      <c r="F32" s="199" t="s">
        <v>411</v>
      </c>
      <c r="G32" s="199" t="s">
        <v>411</v>
      </c>
      <c r="H32" s="199" t="s">
        <v>411</v>
      </c>
      <c r="I32" s="388">
        <v>9.2647650000000012E-2</v>
      </c>
      <c r="J32" s="388">
        <v>0.18033135</v>
      </c>
      <c r="K32" s="394">
        <v>0.228072159</v>
      </c>
      <c r="L32" s="394">
        <v>9.2647650000000012E-3</v>
      </c>
      <c r="M32" s="199" t="s">
        <v>411</v>
      </c>
      <c r="N32" s="183" t="s">
        <v>425</v>
      </c>
      <c r="O32" s="183" t="s">
        <v>425</v>
      </c>
      <c r="P32" s="183" t="s">
        <v>425</v>
      </c>
      <c r="Q32" s="183" t="s">
        <v>425</v>
      </c>
      <c r="R32" s="183" t="s">
        <v>425</v>
      </c>
      <c r="S32" s="183" t="s">
        <v>425</v>
      </c>
      <c r="T32" s="183" t="s">
        <v>425</v>
      </c>
      <c r="U32" s="183" t="s">
        <v>425</v>
      </c>
      <c r="V32" s="183" t="s">
        <v>425</v>
      </c>
      <c r="W32" s="199" t="s">
        <v>411</v>
      </c>
      <c r="X32" s="185" t="s">
        <v>425</v>
      </c>
      <c r="Y32" s="185" t="s">
        <v>425</v>
      </c>
      <c r="Z32" s="185" t="s">
        <v>425</v>
      </c>
      <c r="AA32" s="185" t="s">
        <v>425</v>
      </c>
      <c r="AB32" s="185" t="s">
        <v>425</v>
      </c>
      <c r="AC32" s="185" t="s">
        <v>425</v>
      </c>
      <c r="AD32" s="185" t="s">
        <v>425</v>
      </c>
      <c r="AE32" s="173"/>
      <c r="AF32" s="197" t="s">
        <v>411</v>
      </c>
      <c r="AG32" s="197" t="s">
        <v>411</v>
      </c>
      <c r="AH32" s="197" t="s">
        <v>411</v>
      </c>
      <c r="AI32" s="197"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394">
        <v>4.568736000000001E-2</v>
      </c>
      <c r="J33" s="394">
        <v>8.4006149999999988E-2</v>
      </c>
      <c r="K33" s="394">
        <v>0.11484944999999998</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173"/>
      <c r="AF33" s="197" t="s">
        <v>411</v>
      </c>
      <c r="AG33" s="197" t="s">
        <v>411</v>
      </c>
      <c r="AH33" s="197" t="s">
        <v>411</v>
      </c>
      <c r="AI33" s="197" t="s">
        <v>411</v>
      </c>
      <c r="AJ33" s="197" t="s">
        <v>411</v>
      </c>
      <c r="AK33" s="186" t="s">
        <v>425</v>
      </c>
      <c r="AL33" s="232" t="s">
        <v>434</v>
      </c>
    </row>
    <row r="34" spans="1:38" s="10" customFormat="1" ht="24.75" customHeight="1" thickBot="1" x14ac:dyDescent="0.25">
      <c r="A34" s="104" t="s">
        <v>129</v>
      </c>
      <c r="B34" s="104" t="s">
        <v>178</v>
      </c>
      <c r="C34" s="112" t="s">
        <v>66</v>
      </c>
      <c r="D34" s="96"/>
      <c r="E34" s="176">
        <v>0.28184988165285879</v>
      </c>
      <c r="F34" s="176">
        <v>2.5011487589423544E-2</v>
      </c>
      <c r="G34" s="388">
        <v>3.7651701747519312E-3</v>
      </c>
      <c r="H34" s="176">
        <v>3.7651701747519315E-5</v>
      </c>
      <c r="I34" s="176">
        <v>7.3689759134430658E-3</v>
      </c>
      <c r="J34" s="176">
        <v>7.7454929309182579E-3</v>
      </c>
      <c r="K34" s="176">
        <v>8.1757980937470498E-3</v>
      </c>
      <c r="L34" s="187" t="s">
        <v>425</v>
      </c>
      <c r="M34" s="176">
        <v>5.755331552835094E-2</v>
      </c>
      <c r="N34" s="187" t="s">
        <v>425</v>
      </c>
      <c r="O34" s="176">
        <v>5.378814535359901E-5</v>
      </c>
      <c r="P34" s="187" t="s">
        <v>425</v>
      </c>
      <c r="Q34" s="187" t="s">
        <v>425</v>
      </c>
      <c r="R34" s="176">
        <v>2.6894072676799508E-4</v>
      </c>
      <c r="S34" s="176">
        <v>9.1439847101118313E-3</v>
      </c>
      <c r="T34" s="176">
        <v>3.765170174751931E-4</v>
      </c>
      <c r="U34" s="176">
        <v>5.378814535359901E-5</v>
      </c>
      <c r="V34" s="176">
        <v>5.3788145353599014E-3</v>
      </c>
      <c r="W34" s="187" t="s">
        <v>425</v>
      </c>
      <c r="X34" s="176">
        <v>1.6136443606079703E-4</v>
      </c>
      <c r="Y34" s="176">
        <v>2.6894072676799508E-4</v>
      </c>
      <c r="Z34" s="187" t="s">
        <v>425</v>
      </c>
      <c r="AA34" s="187" t="s">
        <v>425</v>
      </c>
      <c r="AB34" s="187" t="s">
        <v>425</v>
      </c>
      <c r="AC34" s="206" t="s">
        <v>411</v>
      </c>
      <c r="AD34" s="206" t="s">
        <v>411</v>
      </c>
      <c r="AE34" s="159"/>
      <c r="AF34" s="371">
        <v>231.28902502047578</v>
      </c>
      <c r="AG34" s="372" t="s">
        <v>411</v>
      </c>
      <c r="AH34" s="372" t="s">
        <v>411</v>
      </c>
      <c r="AI34" s="372" t="s">
        <v>411</v>
      </c>
      <c r="AJ34" s="372"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159"/>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4.2368744778877157E-2</v>
      </c>
      <c r="F36" s="176">
        <v>1.0269432598758314E-3</v>
      </c>
      <c r="G36" s="400">
        <v>4.1077730395033254E-3</v>
      </c>
      <c r="H36" s="183" t="s">
        <v>425</v>
      </c>
      <c r="I36" s="176">
        <v>6.2790245032407974E-4</v>
      </c>
      <c r="J36" s="176">
        <v>6.2790245032407974E-4</v>
      </c>
      <c r="K36" s="176">
        <v>6.2790245032407974E-4</v>
      </c>
      <c r="L36" s="176">
        <v>1.9464975960046472E-4</v>
      </c>
      <c r="M36" s="176">
        <v>2.2534069245275386E-3</v>
      </c>
      <c r="N36" s="176">
        <v>7.6287213590776044E-5</v>
      </c>
      <c r="O36" s="176">
        <v>5.8682471992904652E-6</v>
      </c>
      <c r="P36" s="176">
        <v>1.7604741597871396E-5</v>
      </c>
      <c r="Q36" s="176">
        <v>2.3472988797161861E-5</v>
      </c>
      <c r="R36" s="176">
        <v>2.9341235996452326E-5</v>
      </c>
      <c r="S36" s="176">
        <v>5.1640575353756096E-4</v>
      </c>
      <c r="T36" s="176">
        <v>5.868247199290465E-4</v>
      </c>
      <c r="U36" s="176">
        <v>5.8682471992904658E-5</v>
      </c>
      <c r="V36" s="176">
        <v>7.0418966391485585E-4</v>
      </c>
      <c r="W36" s="176">
        <v>7.6287213590776044E-5</v>
      </c>
      <c r="X36" s="176">
        <v>1.173649439858093E-6</v>
      </c>
      <c r="Y36" s="176">
        <v>5.8682471992904652E-6</v>
      </c>
      <c r="Z36" s="176">
        <v>5.8682471992904652E-6</v>
      </c>
      <c r="AA36" s="176">
        <v>5.8682471992904652E-7</v>
      </c>
      <c r="AB36" s="176">
        <v>1.349696855836807E-5</v>
      </c>
      <c r="AC36" s="176">
        <v>4.6945977594323721E-5</v>
      </c>
      <c r="AD36" s="176">
        <v>2.2299339357303768E-5</v>
      </c>
      <c r="AE36" s="159"/>
      <c r="AF36" s="371">
        <v>25.233462956949001</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159"/>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159"/>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0.34933022441960443</v>
      </c>
      <c r="F39" s="175">
        <v>0.57099625623387795</v>
      </c>
      <c r="G39" s="175">
        <v>0.79186688507308678</v>
      </c>
      <c r="H39" s="175">
        <v>1.591E-3</v>
      </c>
      <c r="I39" s="175">
        <v>0.34801140460877045</v>
      </c>
      <c r="J39" s="175">
        <v>0.36052301165950129</v>
      </c>
      <c r="K39" s="175">
        <v>0.37767892825451416</v>
      </c>
      <c r="L39" s="175">
        <v>7.7243575014961319E-2</v>
      </c>
      <c r="M39" s="175">
        <v>2.3573385907136715E-2</v>
      </c>
      <c r="N39" s="175">
        <v>0.15818455453310401</v>
      </c>
      <c r="O39" s="175">
        <v>2.2231400010146174E-2</v>
      </c>
      <c r="P39" s="175">
        <v>7.7591373000859849E-3</v>
      </c>
      <c r="Q39" s="175">
        <v>3.817070911435942E-3</v>
      </c>
      <c r="R39" s="175">
        <v>4.8210712576096298E-2</v>
      </c>
      <c r="S39" s="175">
        <v>2.4595251887532244E-2</v>
      </c>
      <c r="T39" s="175">
        <v>1.4369789962166811E-2</v>
      </c>
      <c r="U39" s="175">
        <v>2.3869534101461738E-3</v>
      </c>
      <c r="V39" s="175">
        <v>0.98711146557179719</v>
      </c>
      <c r="W39" s="175">
        <v>0.33404066125537402</v>
      </c>
      <c r="X39" s="175">
        <v>5.5033500747583834E-2</v>
      </c>
      <c r="Y39" s="175">
        <v>7.6103070520894239E-2</v>
      </c>
      <c r="Z39" s="175">
        <v>2.8334161300257951E-2</v>
      </c>
      <c r="AA39" s="175">
        <v>2.227195103539123E-2</v>
      </c>
      <c r="AB39" s="175">
        <v>0.18174268360412726</v>
      </c>
      <c r="AC39" s="175">
        <v>8.488104041272572E-3</v>
      </c>
      <c r="AD39" s="175">
        <v>0.1462691487360275</v>
      </c>
      <c r="AE39" s="159"/>
      <c r="AF39" s="180" t="s">
        <v>424</v>
      </c>
      <c r="AG39" s="167">
        <v>859.84522785898537</v>
      </c>
      <c r="AH39" s="167">
        <v>754</v>
      </c>
      <c r="AI39" s="167">
        <v>1591</v>
      </c>
      <c r="AJ39" s="200" t="s">
        <v>411</v>
      </c>
      <c r="AK39" s="196" t="s">
        <v>411</v>
      </c>
      <c r="AL39" s="146" t="s">
        <v>18</v>
      </c>
    </row>
    <row r="40" spans="1:38" s="10" customFormat="1" ht="24.75" customHeight="1" thickBot="1" x14ac:dyDescent="0.25">
      <c r="A40" s="104" t="s">
        <v>129</v>
      </c>
      <c r="B40" s="104" t="s">
        <v>184</v>
      </c>
      <c r="C40" s="112" t="s">
        <v>355</v>
      </c>
      <c r="D40" s="96"/>
      <c r="E40" s="183" t="s">
        <v>425</v>
      </c>
      <c r="F40" s="183" t="s">
        <v>425</v>
      </c>
      <c r="G40" s="183" t="s">
        <v>425</v>
      </c>
      <c r="H40" s="183" t="s">
        <v>425</v>
      </c>
      <c r="I40" s="183" t="s">
        <v>425</v>
      </c>
      <c r="J40" s="183" t="s">
        <v>425</v>
      </c>
      <c r="K40" s="183" t="s">
        <v>425</v>
      </c>
      <c r="L40" s="183" t="s">
        <v>425</v>
      </c>
      <c r="M40" s="183"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159"/>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1.2830683365816375</v>
      </c>
      <c r="F41" s="175">
        <v>8.4017068997898168</v>
      </c>
      <c r="G41" s="175">
        <v>0.45716700513040986</v>
      </c>
      <c r="H41" s="175">
        <v>0.11059332301519059</v>
      </c>
      <c r="I41" s="175">
        <v>10.315372629674213</v>
      </c>
      <c r="J41" s="175">
        <v>10.592859089978027</v>
      </c>
      <c r="K41" s="175">
        <v>11.153182158670106</v>
      </c>
      <c r="L41" s="175">
        <v>1.0282310179190981</v>
      </c>
      <c r="M41" s="175">
        <v>56.495905785229773</v>
      </c>
      <c r="N41" s="399">
        <v>0.39793533472518394</v>
      </c>
      <c r="O41" s="399">
        <v>0.17991181232394671</v>
      </c>
      <c r="P41" s="399">
        <v>9.8692710174835205E-3</v>
      </c>
      <c r="Q41" s="399">
        <v>3.4147687892423805E-3</v>
      </c>
      <c r="R41" s="175">
        <v>0.32031075495252126</v>
      </c>
      <c r="S41" s="175">
        <v>8.7405910147014806E-2</v>
      </c>
      <c r="T41" s="175">
        <v>3.0074751169703831E-2</v>
      </c>
      <c r="U41" s="175">
        <v>2.9944139072226997E-2</v>
      </c>
      <c r="V41" s="175">
        <v>7.1171373424637911</v>
      </c>
      <c r="W41" s="175">
        <v>11.231458562004395</v>
      </c>
      <c r="X41" s="175">
        <v>1.7159589135389546</v>
      </c>
      <c r="Y41" s="175">
        <v>1.5968246797094066</v>
      </c>
      <c r="Z41" s="175">
        <v>0.60529222618881806</v>
      </c>
      <c r="AA41" s="175">
        <v>1.0023313616622107</v>
      </c>
      <c r="AB41" s="175">
        <v>4.9204071810993906</v>
      </c>
      <c r="AC41" s="175">
        <v>6.9203467564727242E-2</v>
      </c>
      <c r="AD41" s="175">
        <v>3.3312061941339448E-2</v>
      </c>
      <c r="AE41" s="159"/>
      <c r="AF41" s="178">
        <v>1862.9979936944683</v>
      </c>
      <c r="AG41" s="178">
        <v>191.07671730199675</v>
      </c>
      <c r="AH41" s="178">
        <v>9337</v>
      </c>
      <c r="AI41" s="178">
        <v>13817</v>
      </c>
      <c r="AJ41" s="200" t="s">
        <v>411</v>
      </c>
      <c r="AK41" s="196" t="s">
        <v>411</v>
      </c>
      <c r="AL41" s="146" t="s">
        <v>18</v>
      </c>
    </row>
    <row r="42" spans="1:38" s="10" customFormat="1" ht="24.75" customHeight="1" thickBot="1" x14ac:dyDescent="0.25">
      <c r="A42" s="104" t="s">
        <v>129</v>
      </c>
      <c r="B42" s="104" t="s">
        <v>186</v>
      </c>
      <c r="C42" s="112" t="s">
        <v>68</v>
      </c>
      <c r="D42" s="96"/>
      <c r="E42" s="183" t="s">
        <v>425</v>
      </c>
      <c r="F42" s="183" t="s">
        <v>425</v>
      </c>
      <c r="G42" s="183" t="s">
        <v>425</v>
      </c>
      <c r="H42" s="183" t="s">
        <v>425</v>
      </c>
      <c r="I42" s="183" t="s">
        <v>425</v>
      </c>
      <c r="J42" s="183" t="s">
        <v>425</v>
      </c>
      <c r="K42" s="183" t="s">
        <v>425</v>
      </c>
      <c r="L42" s="183" t="s">
        <v>425</v>
      </c>
      <c r="M42" s="183"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159"/>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0.11215053632693289</v>
      </c>
      <c r="F43" s="175">
        <v>4.3741361201398023E-2</v>
      </c>
      <c r="G43" s="175">
        <v>0.23744954525333478</v>
      </c>
      <c r="H43" s="175">
        <v>0</v>
      </c>
      <c r="I43" s="175">
        <v>2.9140799171255356E-2</v>
      </c>
      <c r="J43" s="175">
        <v>3.1518139780241206E-2</v>
      </c>
      <c r="K43" s="175">
        <v>3.3357253184272927E-2</v>
      </c>
      <c r="L43" s="175">
        <v>1.8864600323203107E-3</v>
      </c>
      <c r="M43" s="175">
        <v>0.27062600064793196</v>
      </c>
      <c r="N43" s="175">
        <v>3.5249649477215365E-2</v>
      </c>
      <c r="O43" s="175">
        <v>4.7434854377689383E-4</v>
      </c>
      <c r="P43" s="175">
        <v>2.1643693645242343E-3</v>
      </c>
      <c r="Q43" s="175">
        <v>1.1414226323087635E-3</v>
      </c>
      <c r="R43" s="175">
        <v>3.6009041604582554E-3</v>
      </c>
      <c r="S43" s="175">
        <v>4.6128474399785005E-3</v>
      </c>
      <c r="T43" s="175">
        <v>3.9589111583029539E-3</v>
      </c>
      <c r="U43" s="175">
        <v>5.2459674581782417E-4</v>
      </c>
      <c r="V43" s="175">
        <v>5.3267817419081855E-2</v>
      </c>
      <c r="W43" s="175">
        <v>5.3819360686778436E-2</v>
      </c>
      <c r="X43" s="175">
        <v>1.195488149695529E-2</v>
      </c>
      <c r="Y43" s="175">
        <v>1.5477452290128141E-2</v>
      </c>
      <c r="Z43" s="175">
        <v>6.2276918620764368E-3</v>
      </c>
      <c r="AA43" s="175">
        <v>4.8614748076886522E-3</v>
      </c>
      <c r="AB43" s="175">
        <v>3.8521500456848518E-2</v>
      </c>
      <c r="AC43" s="175">
        <v>1.638290918740197E-4</v>
      </c>
      <c r="AD43" s="175">
        <v>4.4664183222545138E-2</v>
      </c>
      <c r="AE43" s="159"/>
      <c r="AF43" s="157">
        <v>4.2554107912158372</v>
      </c>
      <c r="AG43" s="157">
        <v>262.73048629024549</v>
      </c>
      <c r="AH43" s="157">
        <v>883.72981752173496</v>
      </c>
      <c r="AI43" s="180" t="s">
        <v>424</v>
      </c>
      <c r="AJ43" s="200" t="s">
        <v>411</v>
      </c>
      <c r="AK43" s="196" t="s">
        <v>411</v>
      </c>
      <c r="AL43" s="146" t="s">
        <v>18</v>
      </c>
    </row>
    <row r="44" spans="1:38" s="10" customFormat="1" ht="24.75" customHeight="1" thickBot="1" x14ac:dyDescent="0.25">
      <c r="A44" s="104" t="s">
        <v>129</v>
      </c>
      <c r="B44" s="104" t="s">
        <v>188</v>
      </c>
      <c r="C44" s="112" t="s">
        <v>70</v>
      </c>
      <c r="D44" s="96"/>
      <c r="E44" s="354">
        <v>0.17183271221126037</v>
      </c>
      <c r="F44" s="354">
        <v>0.13165703290059477</v>
      </c>
      <c r="G44" s="354">
        <v>3.9647679983351612E-3</v>
      </c>
      <c r="H44" s="354">
        <v>4.1079112792434746E-5</v>
      </c>
      <c r="I44" s="354">
        <v>1.1351942589793143E-2</v>
      </c>
      <c r="J44" s="354">
        <v>1.1351942589793143E-2</v>
      </c>
      <c r="K44" s="354">
        <v>1.1351942589793143E-2</v>
      </c>
      <c r="L44" s="354">
        <v>5.5900546440602666E-3</v>
      </c>
      <c r="M44" s="354">
        <v>0.36847192620233876</v>
      </c>
      <c r="N44" s="354">
        <v>1.2428548227361041E-2</v>
      </c>
      <c r="O44" s="354">
        <v>5.4487413270180051E-8</v>
      </c>
      <c r="P44" s="355" t="s">
        <v>425</v>
      </c>
      <c r="Q44" s="355" t="s">
        <v>425</v>
      </c>
      <c r="R44" s="354">
        <v>2.7243706635090031E-7</v>
      </c>
      <c r="S44" s="354">
        <v>9.2628602559306099E-6</v>
      </c>
      <c r="T44" s="354">
        <v>3.8141189289126036E-7</v>
      </c>
      <c r="U44" s="354">
        <v>5.4487413270180051E-8</v>
      </c>
      <c r="V44" s="354">
        <v>5.4487413270180051E-6</v>
      </c>
      <c r="W44" s="355" t="s">
        <v>425</v>
      </c>
      <c r="X44" s="354">
        <v>1.6848387545795875E-7</v>
      </c>
      <c r="Y44" s="354">
        <v>2.6741543070348166E-7</v>
      </c>
      <c r="Z44" s="355" t="s">
        <v>425</v>
      </c>
      <c r="AA44" s="355" t="s">
        <v>425</v>
      </c>
      <c r="AB44" s="355" t="s">
        <v>425</v>
      </c>
      <c r="AC44" s="355" t="s">
        <v>425</v>
      </c>
      <c r="AD44" s="355" t="s">
        <v>425</v>
      </c>
      <c r="AE44" s="159"/>
      <c r="AF44" s="356">
        <v>233.5425250548339</v>
      </c>
      <c r="AG44" s="358" t="s">
        <v>411</v>
      </c>
      <c r="AH44" s="358" t="s">
        <v>411</v>
      </c>
      <c r="AI44" s="358" t="s">
        <v>411</v>
      </c>
      <c r="AJ44" s="358" t="s">
        <v>411</v>
      </c>
      <c r="AK44" s="357" t="s">
        <v>411</v>
      </c>
      <c r="AL44" s="146" t="s">
        <v>18</v>
      </c>
    </row>
    <row r="45" spans="1:38" s="10" customFormat="1" ht="24.75" customHeight="1" thickBot="1" x14ac:dyDescent="0.25">
      <c r="A45" s="104" t="s">
        <v>129</v>
      </c>
      <c r="B45" s="104" t="s">
        <v>189</v>
      </c>
      <c r="C45" s="112" t="s">
        <v>139</v>
      </c>
      <c r="D45" s="96"/>
      <c r="E45" s="183" t="s">
        <v>425</v>
      </c>
      <c r="F45" s="183" t="s">
        <v>425</v>
      </c>
      <c r="G45" s="183" t="s">
        <v>425</v>
      </c>
      <c r="H45" s="183" t="s">
        <v>425</v>
      </c>
      <c r="I45" s="183" t="s">
        <v>425</v>
      </c>
      <c r="J45" s="183" t="s">
        <v>425</v>
      </c>
      <c r="K45" s="183" t="s">
        <v>425</v>
      </c>
      <c r="L45" s="183" t="s">
        <v>425</v>
      </c>
      <c r="M45" s="183"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159"/>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00" t="s">
        <v>411</v>
      </c>
      <c r="F46" s="200" t="s">
        <v>411</v>
      </c>
      <c r="G46" s="200" t="s">
        <v>411</v>
      </c>
      <c r="H46" s="200" t="s">
        <v>411</v>
      </c>
      <c r="I46" s="200" t="s">
        <v>411</v>
      </c>
      <c r="J46" s="200" t="s">
        <v>411</v>
      </c>
      <c r="K46" s="200" t="s">
        <v>411</v>
      </c>
      <c r="L46" s="200" t="s">
        <v>411</v>
      </c>
      <c r="M46" s="20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159"/>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00" t="s">
        <v>411</v>
      </c>
      <c r="F47" s="200" t="s">
        <v>411</v>
      </c>
      <c r="G47" s="200" t="s">
        <v>411</v>
      </c>
      <c r="H47" s="200" t="s">
        <v>411</v>
      </c>
      <c r="I47" s="200" t="s">
        <v>411</v>
      </c>
      <c r="J47" s="200" t="s">
        <v>411</v>
      </c>
      <c r="K47" s="200" t="s">
        <v>411</v>
      </c>
      <c r="L47" s="200" t="s">
        <v>411</v>
      </c>
      <c r="M47" s="20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159"/>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0.13476079999999999</v>
      </c>
      <c r="G48" s="221" t="s">
        <v>411</v>
      </c>
      <c r="H48" s="220" t="s">
        <v>411</v>
      </c>
      <c r="I48" s="388">
        <v>8.4225499999999998E-4</v>
      </c>
      <c r="J48" s="388">
        <v>7.0749419999999999E-3</v>
      </c>
      <c r="K48" s="215">
        <v>1.4992138999999998E-2</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159"/>
      <c r="AF48" s="200" t="s">
        <v>411</v>
      </c>
      <c r="AG48" s="200" t="s">
        <v>411</v>
      </c>
      <c r="AH48" s="200" t="s">
        <v>411</v>
      </c>
      <c r="AI48" s="200" t="s">
        <v>411</v>
      </c>
      <c r="AJ48" s="200" t="s">
        <v>411</v>
      </c>
      <c r="AK48" s="371">
        <v>0.16845099999999999</v>
      </c>
      <c r="AL48" s="146" t="s">
        <v>386</v>
      </c>
    </row>
    <row r="49" spans="1:41" s="10" customFormat="1" ht="24.75" customHeight="1" thickBot="1" x14ac:dyDescent="0.25">
      <c r="A49" s="104" t="s">
        <v>124</v>
      </c>
      <c r="B49" s="104" t="s">
        <v>193</v>
      </c>
      <c r="C49" s="112" t="s">
        <v>74</v>
      </c>
      <c r="D49" s="96"/>
      <c r="E49" s="180" t="s">
        <v>424</v>
      </c>
      <c r="F49" s="180" t="s">
        <v>424</v>
      </c>
      <c r="G49" s="180" t="s">
        <v>424</v>
      </c>
      <c r="H49" s="180" t="s">
        <v>424</v>
      </c>
      <c r="I49" s="180" t="s">
        <v>424</v>
      </c>
      <c r="J49" s="180" t="s">
        <v>424</v>
      </c>
      <c r="K49" s="180" t="s">
        <v>424</v>
      </c>
      <c r="L49" s="180" t="s">
        <v>424</v>
      </c>
      <c r="M49" s="180" t="s">
        <v>424</v>
      </c>
      <c r="N49" s="180" t="s">
        <v>424</v>
      </c>
      <c r="O49" s="180" t="s">
        <v>424</v>
      </c>
      <c r="P49" s="180" t="s">
        <v>424</v>
      </c>
      <c r="Q49" s="180" t="s">
        <v>424</v>
      </c>
      <c r="R49" s="180" t="s">
        <v>424</v>
      </c>
      <c r="S49" s="180" t="s">
        <v>424</v>
      </c>
      <c r="T49" s="180" t="s">
        <v>424</v>
      </c>
      <c r="U49" s="180" t="s">
        <v>424</v>
      </c>
      <c r="V49" s="180" t="s">
        <v>424</v>
      </c>
      <c r="W49" s="180" t="s">
        <v>424</v>
      </c>
      <c r="X49" s="180" t="s">
        <v>424</v>
      </c>
      <c r="Y49" s="180" t="s">
        <v>424</v>
      </c>
      <c r="Z49" s="180" t="s">
        <v>424</v>
      </c>
      <c r="AA49" s="180" t="s">
        <v>424</v>
      </c>
      <c r="AB49" s="180" t="s">
        <v>424</v>
      </c>
      <c r="AC49" s="180" t="s">
        <v>424</v>
      </c>
      <c r="AD49" s="180" t="s">
        <v>424</v>
      </c>
      <c r="AE49" s="159"/>
      <c r="AF49" s="200" t="s">
        <v>411</v>
      </c>
      <c r="AG49" s="200" t="s">
        <v>411</v>
      </c>
      <c r="AH49" s="200" t="s">
        <v>411</v>
      </c>
      <c r="AI49" s="200" t="s">
        <v>411</v>
      </c>
      <c r="AJ49" s="200" t="s">
        <v>411</v>
      </c>
      <c r="AK49" s="180" t="s">
        <v>424</v>
      </c>
      <c r="AL49" s="146" t="s">
        <v>387</v>
      </c>
    </row>
    <row r="50" spans="1:41" s="10" customFormat="1" ht="24.75" customHeight="1" thickBot="1" x14ac:dyDescent="0.25">
      <c r="A50" s="104" t="s">
        <v>124</v>
      </c>
      <c r="B50" s="104" t="s">
        <v>194</v>
      </c>
      <c r="C50" s="112" t="s">
        <v>75</v>
      </c>
      <c r="D50" s="96"/>
      <c r="E50" s="180" t="s">
        <v>424</v>
      </c>
      <c r="F50" s="180" t="s">
        <v>424</v>
      </c>
      <c r="G50" s="180" t="s">
        <v>424</v>
      </c>
      <c r="H50" s="180" t="s">
        <v>424</v>
      </c>
      <c r="I50" s="180" t="s">
        <v>424</v>
      </c>
      <c r="J50" s="180" t="s">
        <v>424</v>
      </c>
      <c r="K50" s="180" t="s">
        <v>424</v>
      </c>
      <c r="L50" s="180" t="s">
        <v>424</v>
      </c>
      <c r="M50" s="180"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159"/>
      <c r="AF50" s="200" t="s">
        <v>411</v>
      </c>
      <c r="AG50" s="200" t="s">
        <v>411</v>
      </c>
      <c r="AH50" s="200" t="s">
        <v>411</v>
      </c>
      <c r="AI50" s="200" t="s">
        <v>411</v>
      </c>
      <c r="AJ50" s="200" t="s">
        <v>411</v>
      </c>
      <c r="AK50" s="180" t="s">
        <v>424</v>
      </c>
      <c r="AL50" s="232" t="s">
        <v>435</v>
      </c>
    </row>
    <row r="51" spans="1:41" s="10" customFormat="1" ht="24.75" customHeight="1" thickBot="1" x14ac:dyDescent="0.25">
      <c r="A51" s="104" t="s">
        <v>124</v>
      </c>
      <c r="B51" s="105" t="s">
        <v>195</v>
      </c>
      <c r="C51" s="112" t="s">
        <v>140</v>
      </c>
      <c r="D51" s="96"/>
      <c r="E51" s="389" t="s">
        <v>411</v>
      </c>
      <c r="F51" s="215">
        <v>0.11073405</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159"/>
      <c r="AF51" s="200" t="s">
        <v>411</v>
      </c>
      <c r="AG51" s="200" t="s">
        <v>411</v>
      </c>
      <c r="AH51" s="200" t="s">
        <v>411</v>
      </c>
      <c r="AI51" s="200" t="s">
        <v>411</v>
      </c>
      <c r="AJ51" s="200" t="s">
        <v>411</v>
      </c>
      <c r="AK51" s="390">
        <v>5.27305E-2</v>
      </c>
      <c r="AL51" s="146" t="s">
        <v>388</v>
      </c>
    </row>
    <row r="52" spans="1:41" s="10" customFormat="1" ht="24.75" customHeight="1" thickBot="1" x14ac:dyDescent="0.25">
      <c r="A52" s="104" t="s">
        <v>124</v>
      </c>
      <c r="B52" s="105" t="s">
        <v>327</v>
      </c>
      <c r="C52" s="113" t="s">
        <v>141</v>
      </c>
      <c r="D52" s="141"/>
      <c r="E52" s="181" t="s">
        <v>424</v>
      </c>
      <c r="F52" s="181" t="s">
        <v>424</v>
      </c>
      <c r="G52" s="181" t="s">
        <v>424</v>
      </c>
      <c r="H52" s="181" t="s">
        <v>424</v>
      </c>
      <c r="I52" s="181" t="s">
        <v>424</v>
      </c>
      <c r="J52" s="181" t="s">
        <v>424</v>
      </c>
      <c r="K52" s="181" t="s">
        <v>424</v>
      </c>
      <c r="L52" s="389" t="s">
        <v>411</v>
      </c>
      <c r="M52" s="181" t="s">
        <v>424</v>
      </c>
      <c r="N52" s="181" t="s">
        <v>424</v>
      </c>
      <c r="O52" s="181" t="s">
        <v>424</v>
      </c>
      <c r="P52" s="181" t="s">
        <v>424</v>
      </c>
      <c r="Q52" s="181" t="s">
        <v>424</v>
      </c>
      <c r="R52" s="181" t="s">
        <v>424</v>
      </c>
      <c r="S52" s="181" t="s">
        <v>424</v>
      </c>
      <c r="T52" s="181" t="s">
        <v>424</v>
      </c>
      <c r="U52" s="181" t="s">
        <v>424</v>
      </c>
      <c r="V52" s="181" t="s">
        <v>424</v>
      </c>
      <c r="W52" s="181" t="s">
        <v>424</v>
      </c>
      <c r="X52" s="389" t="s">
        <v>411</v>
      </c>
      <c r="Y52" s="389" t="s">
        <v>411</v>
      </c>
      <c r="Z52" s="389" t="s">
        <v>411</v>
      </c>
      <c r="AA52" s="389" t="s">
        <v>411</v>
      </c>
      <c r="AB52" s="389" t="s">
        <v>411</v>
      </c>
      <c r="AC52" s="389" t="s">
        <v>411</v>
      </c>
      <c r="AD52" s="389" t="s">
        <v>411</v>
      </c>
      <c r="AE52" s="97"/>
      <c r="AF52" s="200" t="s">
        <v>411</v>
      </c>
      <c r="AG52" s="200" t="s">
        <v>411</v>
      </c>
      <c r="AH52" s="200" t="s">
        <v>411</v>
      </c>
      <c r="AI52" s="200" t="s">
        <v>411</v>
      </c>
      <c r="AJ52" s="200" t="s">
        <v>411</v>
      </c>
      <c r="AK52" s="181" t="s">
        <v>424</v>
      </c>
      <c r="AL52" s="146" t="s">
        <v>389</v>
      </c>
    </row>
    <row r="53" spans="1:41" s="10" customFormat="1" ht="24.75" customHeight="1" thickBot="1" x14ac:dyDescent="0.25">
      <c r="A53" s="104" t="s">
        <v>124</v>
      </c>
      <c r="B53" s="105" t="s">
        <v>328</v>
      </c>
      <c r="C53" s="113" t="s">
        <v>76</v>
      </c>
      <c r="D53" s="141"/>
      <c r="E53" s="389" t="s">
        <v>411</v>
      </c>
      <c r="F53" s="388">
        <v>1.575</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159"/>
      <c r="AF53" s="371">
        <v>0.35</v>
      </c>
      <c r="AG53" s="200" t="s">
        <v>411</v>
      </c>
      <c r="AH53" s="200" t="s">
        <v>411</v>
      </c>
      <c r="AI53" s="200" t="s">
        <v>411</v>
      </c>
      <c r="AJ53" s="200" t="s">
        <v>411</v>
      </c>
      <c r="AK53" s="200" t="s">
        <v>411</v>
      </c>
      <c r="AL53" s="146" t="s">
        <v>385</v>
      </c>
    </row>
    <row r="54" spans="1:41" s="10" customFormat="1" ht="36.75" thickBot="1" x14ac:dyDescent="0.25">
      <c r="A54" s="104" t="s">
        <v>124</v>
      </c>
      <c r="B54" s="105" t="s">
        <v>196</v>
      </c>
      <c r="C54" s="113" t="s">
        <v>300</v>
      </c>
      <c r="D54" s="141"/>
      <c r="E54" s="389" t="s">
        <v>411</v>
      </c>
      <c r="F54" s="388">
        <v>0.12571356065852199</v>
      </c>
      <c r="G54" s="183" t="s">
        <v>425</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3" t="s">
        <v>425</v>
      </c>
      <c r="X54" s="389" t="s">
        <v>411</v>
      </c>
      <c r="Y54" s="389" t="s">
        <v>411</v>
      </c>
      <c r="Z54" s="389" t="s">
        <v>411</v>
      </c>
      <c r="AA54" s="389" t="s">
        <v>411</v>
      </c>
      <c r="AB54" s="389" t="s">
        <v>411</v>
      </c>
      <c r="AC54" s="389" t="s">
        <v>411</v>
      </c>
      <c r="AD54" s="389" t="s">
        <v>411</v>
      </c>
      <c r="AE54" s="159"/>
      <c r="AF54" s="200" t="s">
        <v>411</v>
      </c>
      <c r="AG54" s="200" t="s">
        <v>411</v>
      </c>
      <c r="AH54" s="200" t="s">
        <v>411</v>
      </c>
      <c r="AI54" s="200" t="s">
        <v>411</v>
      </c>
      <c r="AJ54" s="200" t="s">
        <v>411</v>
      </c>
      <c r="AK54" s="371">
        <v>419.47586206896545</v>
      </c>
      <c r="AL54" s="232" t="s">
        <v>436</v>
      </c>
    </row>
    <row r="55" spans="1:41" s="10" customFormat="1" ht="24.75" customHeight="1" thickBot="1" x14ac:dyDescent="0.25">
      <c r="A55" s="104" t="s">
        <v>124</v>
      </c>
      <c r="B55" s="105" t="s">
        <v>197</v>
      </c>
      <c r="C55" s="113" t="s">
        <v>270</v>
      </c>
      <c r="D55" s="141"/>
      <c r="E55" s="182" t="s">
        <v>424</v>
      </c>
      <c r="F55" s="182" t="s">
        <v>424</v>
      </c>
      <c r="G55" s="182" t="s">
        <v>424</v>
      </c>
      <c r="H55" s="182" t="s">
        <v>424</v>
      </c>
      <c r="I55" s="182" t="s">
        <v>424</v>
      </c>
      <c r="J55" s="182" t="s">
        <v>424</v>
      </c>
      <c r="K55" s="182" t="s">
        <v>424</v>
      </c>
      <c r="L55" s="182" t="s">
        <v>424</v>
      </c>
      <c r="M55" s="182" t="s">
        <v>424</v>
      </c>
      <c r="N55" s="182" t="s">
        <v>424</v>
      </c>
      <c r="O55" s="182" t="s">
        <v>424</v>
      </c>
      <c r="P55" s="182" t="s">
        <v>424</v>
      </c>
      <c r="Q55" s="182" t="s">
        <v>424</v>
      </c>
      <c r="R55" s="182" t="s">
        <v>424</v>
      </c>
      <c r="S55" s="182" t="s">
        <v>424</v>
      </c>
      <c r="T55" s="182" t="s">
        <v>424</v>
      </c>
      <c r="U55" s="182" t="s">
        <v>424</v>
      </c>
      <c r="V55" s="182" t="s">
        <v>424</v>
      </c>
      <c r="W55" s="182" t="s">
        <v>424</v>
      </c>
      <c r="X55" s="182" t="s">
        <v>424</v>
      </c>
      <c r="Y55" s="182" t="s">
        <v>424</v>
      </c>
      <c r="Z55" s="182" t="s">
        <v>424</v>
      </c>
      <c r="AA55" s="182" t="s">
        <v>424</v>
      </c>
      <c r="AB55" s="182" t="s">
        <v>424</v>
      </c>
      <c r="AC55" s="389" t="s">
        <v>411</v>
      </c>
      <c r="AD55" s="389" t="s">
        <v>411</v>
      </c>
      <c r="AE55" s="159"/>
      <c r="AF55" s="200" t="s">
        <v>411</v>
      </c>
      <c r="AG55" s="200" t="s">
        <v>411</v>
      </c>
      <c r="AH55" s="200" t="s">
        <v>411</v>
      </c>
      <c r="AI55" s="200" t="s">
        <v>411</v>
      </c>
      <c r="AJ55" s="200" t="s">
        <v>411</v>
      </c>
      <c r="AK55" s="182" t="s">
        <v>424</v>
      </c>
      <c r="AL55" s="146" t="s">
        <v>390</v>
      </c>
    </row>
    <row r="56" spans="1:41" s="10" customFormat="1" ht="24.75" customHeight="1" thickBot="1" x14ac:dyDescent="0.25">
      <c r="A56" s="105" t="s">
        <v>124</v>
      </c>
      <c r="B56" s="105" t="s">
        <v>326</v>
      </c>
      <c r="C56" s="113" t="s">
        <v>156</v>
      </c>
      <c r="D56" s="141"/>
      <c r="E56" s="182" t="s">
        <v>424</v>
      </c>
      <c r="F56" s="182" t="s">
        <v>424</v>
      </c>
      <c r="G56" s="182" t="s">
        <v>424</v>
      </c>
      <c r="H56" s="182" t="s">
        <v>424</v>
      </c>
      <c r="I56" s="182" t="s">
        <v>424</v>
      </c>
      <c r="J56" s="182" t="s">
        <v>424</v>
      </c>
      <c r="K56" s="182" t="s">
        <v>424</v>
      </c>
      <c r="L56" s="182" t="s">
        <v>424</v>
      </c>
      <c r="M56" s="18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159"/>
      <c r="AF56" s="200" t="s">
        <v>411</v>
      </c>
      <c r="AG56" s="200" t="s">
        <v>411</v>
      </c>
      <c r="AH56" s="200" t="s">
        <v>411</v>
      </c>
      <c r="AI56" s="200" t="s">
        <v>411</v>
      </c>
      <c r="AJ56" s="200" t="s">
        <v>411</v>
      </c>
      <c r="AK56" s="182" t="s">
        <v>424</v>
      </c>
      <c r="AL56" s="232" t="s">
        <v>435</v>
      </c>
    </row>
    <row r="57" spans="1:41" s="10" customFormat="1" ht="24.75" customHeight="1" thickBot="1" x14ac:dyDescent="0.25">
      <c r="A57" s="104" t="s">
        <v>122</v>
      </c>
      <c r="B57" s="104" t="s">
        <v>198</v>
      </c>
      <c r="C57" s="112" t="s">
        <v>77</v>
      </c>
      <c r="D57" s="96"/>
      <c r="E57" s="183" t="s">
        <v>425</v>
      </c>
      <c r="F57" s="183" t="s">
        <v>425</v>
      </c>
      <c r="G57" s="183" t="s">
        <v>425</v>
      </c>
      <c r="H57" s="183" t="s">
        <v>425</v>
      </c>
      <c r="I57" s="388">
        <v>2.9950699999999997E-2</v>
      </c>
      <c r="J57" s="388">
        <v>5.3911259999999996E-2</v>
      </c>
      <c r="K57" s="388">
        <v>5.9901399999999994E-2</v>
      </c>
      <c r="L57" s="388">
        <v>8.9852099999999989E-4</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159"/>
      <c r="AF57" s="200" t="s">
        <v>411</v>
      </c>
      <c r="AG57" s="200" t="s">
        <v>411</v>
      </c>
      <c r="AH57" s="200" t="s">
        <v>411</v>
      </c>
      <c r="AI57" s="200" t="s">
        <v>411</v>
      </c>
      <c r="AJ57" s="200" t="s">
        <v>411</v>
      </c>
      <c r="AK57" s="167">
        <v>230.39</v>
      </c>
      <c r="AL57" s="146" t="s">
        <v>391</v>
      </c>
    </row>
    <row r="58" spans="1:41" s="10" customFormat="1" ht="24.75" customHeight="1" thickBot="1" x14ac:dyDescent="0.25">
      <c r="A58" s="104" t="s">
        <v>122</v>
      </c>
      <c r="B58" s="104" t="s">
        <v>199</v>
      </c>
      <c r="C58" s="112" t="s">
        <v>78</v>
      </c>
      <c r="D58" s="96"/>
      <c r="E58" s="183" t="s">
        <v>425</v>
      </c>
      <c r="F58" s="183" t="s">
        <v>425</v>
      </c>
      <c r="G58" s="183" t="s">
        <v>425</v>
      </c>
      <c r="H58" s="389" t="s">
        <v>411</v>
      </c>
      <c r="I58" s="388">
        <v>7.0427000000000003E-2</v>
      </c>
      <c r="J58" s="388">
        <v>0.31692150000000008</v>
      </c>
      <c r="K58" s="388">
        <v>0.77469700000000008</v>
      </c>
      <c r="L58" s="388">
        <v>6.4792840000000001E-4</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159"/>
      <c r="AF58" s="200" t="s">
        <v>411</v>
      </c>
      <c r="AG58" s="200" t="s">
        <v>411</v>
      </c>
      <c r="AH58" s="200" t="s">
        <v>411</v>
      </c>
      <c r="AI58" s="200" t="s">
        <v>411</v>
      </c>
      <c r="AJ58" s="200" t="s">
        <v>411</v>
      </c>
      <c r="AK58" s="157">
        <v>35.213500000000003</v>
      </c>
      <c r="AL58" s="146" t="s">
        <v>392</v>
      </c>
    </row>
    <row r="59" spans="1:41" s="10" customFormat="1" ht="24.75" customHeight="1" thickBot="1" x14ac:dyDescent="0.25">
      <c r="A59" s="104" t="s">
        <v>122</v>
      </c>
      <c r="B59" s="106" t="s">
        <v>200</v>
      </c>
      <c r="C59" s="112" t="s">
        <v>110</v>
      </c>
      <c r="D59" s="96"/>
      <c r="E59" s="183" t="s">
        <v>425</v>
      </c>
      <c r="F59" s="183" t="s">
        <v>425</v>
      </c>
      <c r="G59" s="183" t="s">
        <v>425</v>
      </c>
      <c r="H59" s="183" t="s">
        <v>425</v>
      </c>
      <c r="I59" s="371">
        <v>3.3600000000000001E-3</v>
      </c>
      <c r="J59" s="371">
        <v>3.7799999999999999E-3</v>
      </c>
      <c r="K59" s="371">
        <v>4.1999999999999997E-3</v>
      </c>
      <c r="L59" s="371">
        <v>2.0832000000000002E-6</v>
      </c>
      <c r="M59" s="183" t="s">
        <v>425</v>
      </c>
      <c r="N59" s="388">
        <v>2.3800000000000002E-2</v>
      </c>
      <c r="O59" s="388">
        <v>1.82E-3</v>
      </c>
      <c r="P59" s="371">
        <v>4.1999999999999998E-5</v>
      </c>
      <c r="Q59" s="388">
        <v>2.66E-3</v>
      </c>
      <c r="R59" s="371">
        <v>3.2200000000000002E-3</v>
      </c>
      <c r="S59" s="371">
        <v>9.7999999999999997E-5</v>
      </c>
      <c r="T59" s="388">
        <v>6.8599999999999998E-3</v>
      </c>
      <c r="U59" s="388">
        <v>1.12E-2</v>
      </c>
      <c r="V59" s="388">
        <v>5.1799999999999997E-3</v>
      </c>
      <c r="W59" s="183" t="s">
        <v>425</v>
      </c>
      <c r="X59" s="183" t="s">
        <v>425</v>
      </c>
      <c r="Y59" s="183" t="s">
        <v>425</v>
      </c>
      <c r="Z59" s="183" t="s">
        <v>425</v>
      </c>
      <c r="AA59" s="183" t="s">
        <v>425</v>
      </c>
      <c r="AB59" s="183" t="s">
        <v>425</v>
      </c>
      <c r="AC59" s="183" t="s">
        <v>425</v>
      </c>
      <c r="AD59" s="389" t="s">
        <v>411</v>
      </c>
      <c r="AE59" s="159"/>
      <c r="AF59" s="200" t="s">
        <v>411</v>
      </c>
      <c r="AG59" s="200" t="s">
        <v>411</v>
      </c>
      <c r="AH59" s="200" t="s">
        <v>411</v>
      </c>
      <c r="AI59" s="200" t="s">
        <v>411</v>
      </c>
      <c r="AJ59" s="200" t="s">
        <v>411</v>
      </c>
      <c r="AK59" s="157" t="s">
        <v>433</v>
      </c>
      <c r="AL59" s="232" t="s">
        <v>437</v>
      </c>
      <c r="AO59" s="253"/>
    </row>
    <row r="60" spans="1:41" s="10" customFormat="1" ht="24.75" customHeight="1" thickBot="1" x14ac:dyDescent="0.25">
      <c r="A60" s="104" t="s">
        <v>122</v>
      </c>
      <c r="B60" s="106" t="s">
        <v>337</v>
      </c>
      <c r="C60" s="112" t="s">
        <v>81</v>
      </c>
      <c r="D60" s="139"/>
      <c r="E60" s="389" t="s">
        <v>411</v>
      </c>
      <c r="F60" s="389" t="s">
        <v>411</v>
      </c>
      <c r="G60" s="389" t="s">
        <v>411</v>
      </c>
      <c r="H60" s="389" t="s">
        <v>411</v>
      </c>
      <c r="I60" s="371">
        <v>3.5864436749999999E-2</v>
      </c>
      <c r="J60" s="371">
        <v>0.35864436750000001</v>
      </c>
      <c r="K60" s="371">
        <v>0.7316345097000001</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159"/>
      <c r="AF60" s="200" t="s">
        <v>411</v>
      </c>
      <c r="AG60" s="200" t="s">
        <v>411</v>
      </c>
      <c r="AH60" s="200" t="s">
        <v>411</v>
      </c>
      <c r="AI60" s="200" t="s">
        <v>411</v>
      </c>
      <c r="AJ60" s="200" t="s">
        <v>411</v>
      </c>
      <c r="AK60" s="371">
        <v>7172.88735</v>
      </c>
      <c r="AL60" s="232" t="s">
        <v>438</v>
      </c>
    </row>
    <row r="61" spans="1:41" s="10" customFormat="1" ht="24.75" customHeight="1" thickBot="1" x14ac:dyDescent="0.25">
      <c r="A61" s="104" t="s">
        <v>122</v>
      </c>
      <c r="B61" s="106" t="s">
        <v>338</v>
      </c>
      <c r="C61" s="112" t="s">
        <v>82</v>
      </c>
      <c r="D61" s="96"/>
      <c r="E61" s="220" t="s">
        <v>411</v>
      </c>
      <c r="F61" s="200" t="s">
        <v>411</v>
      </c>
      <c r="G61" s="22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159"/>
      <c r="AF61" s="200" t="s">
        <v>411</v>
      </c>
      <c r="AG61" s="200" t="s">
        <v>411</v>
      </c>
      <c r="AH61" s="200" t="s">
        <v>411</v>
      </c>
      <c r="AI61" s="200" t="s">
        <v>411</v>
      </c>
      <c r="AJ61" s="200" t="s">
        <v>411</v>
      </c>
      <c r="AK61" s="183" t="s">
        <v>425</v>
      </c>
      <c r="AL61" s="232" t="s">
        <v>439</v>
      </c>
    </row>
    <row r="62" spans="1:41" s="10" customFormat="1" ht="24.75" customHeight="1" thickBot="1" x14ac:dyDescent="0.25">
      <c r="A62" s="104" t="s">
        <v>122</v>
      </c>
      <c r="B62" s="106" t="s">
        <v>339</v>
      </c>
      <c r="C62" s="112" t="s">
        <v>83</v>
      </c>
      <c r="D62" s="96"/>
      <c r="E62" s="220" t="s">
        <v>411</v>
      </c>
      <c r="F62" s="200" t="s">
        <v>411</v>
      </c>
      <c r="G62" s="22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159"/>
      <c r="AF62" s="200" t="s">
        <v>411</v>
      </c>
      <c r="AG62" s="200" t="s">
        <v>411</v>
      </c>
      <c r="AH62" s="200" t="s">
        <v>411</v>
      </c>
      <c r="AI62" s="200" t="s">
        <v>411</v>
      </c>
      <c r="AJ62" s="200" t="s">
        <v>411</v>
      </c>
      <c r="AK62" s="200" t="s">
        <v>411</v>
      </c>
      <c r="AL62" s="232" t="s">
        <v>440</v>
      </c>
    </row>
    <row r="63" spans="1:41" s="10" customFormat="1" ht="24.75" customHeight="1" thickBot="1" x14ac:dyDescent="0.25">
      <c r="A63" s="104" t="s">
        <v>122</v>
      </c>
      <c r="B63" s="211" t="s">
        <v>329</v>
      </c>
      <c r="C63" s="113" t="s">
        <v>317</v>
      </c>
      <c r="D63" s="142"/>
      <c r="E63" s="391">
        <v>9.6500549999999994E-3</v>
      </c>
      <c r="F63" s="388">
        <v>1.49643E-3</v>
      </c>
      <c r="G63" s="388">
        <v>3.8082225000000004E-2</v>
      </c>
      <c r="H63" s="389" t="s">
        <v>411</v>
      </c>
      <c r="I63" s="183" t="s">
        <v>425</v>
      </c>
      <c r="J63" s="183" t="s">
        <v>425</v>
      </c>
      <c r="K63" s="371">
        <v>0.81561341400000009</v>
      </c>
      <c r="L63" s="183" t="s">
        <v>425</v>
      </c>
      <c r="M63" s="371">
        <v>6.0816450000000001E-3</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159"/>
      <c r="AF63" s="200" t="s">
        <v>411</v>
      </c>
      <c r="AG63" s="200" t="s">
        <v>411</v>
      </c>
      <c r="AH63" s="200" t="s">
        <v>411</v>
      </c>
      <c r="AI63" s="200" t="s">
        <v>411</v>
      </c>
      <c r="AJ63" s="200" t="s">
        <v>411</v>
      </c>
      <c r="AK63" s="371" t="s">
        <v>542</v>
      </c>
      <c r="AL63" s="146" t="s">
        <v>529</v>
      </c>
    </row>
    <row r="64" spans="1:41" s="10" customFormat="1" ht="24.75" customHeight="1" thickBot="1" x14ac:dyDescent="0.25">
      <c r="A64" s="104" t="s">
        <v>122</v>
      </c>
      <c r="B64" s="106" t="s">
        <v>201</v>
      </c>
      <c r="C64" s="112" t="s">
        <v>84</v>
      </c>
      <c r="D64" s="96"/>
      <c r="E64" s="388">
        <v>0.21056800000000001</v>
      </c>
      <c r="F64" s="183" t="s">
        <v>425</v>
      </c>
      <c r="G64" s="183" t="s">
        <v>425</v>
      </c>
      <c r="H64" s="388">
        <v>2.10568E-3</v>
      </c>
      <c r="I64" s="183" t="s">
        <v>425</v>
      </c>
      <c r="J64" s="389" t="s">
        <v>411</v>
      </c>
      <c r="K64" s="389" t="s">
        <v>411</v>
      </c>
      <c r="L64" s="389" t="s">
        <v>411</v>
      </c>
      <c r="M64" s="388">
        <v>2.1056800000000004E-2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159"/>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5" t="s">
        <v>202</v>
      </c>
      <c r="C65" s="112" t="s">
        <v>85</v>
      </c>
      <c r="D65" s="96"/>
      <c r="E65" s="388">
        <v>3.6241000000000003</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159"/>
      <c r="AF65" s="200" t="s">
        <v>411</v>
      </c>
      <c r="AG65" s="200" t="s">
        <v>411</v>
      </c>
      <c r="AH65" s="200" t="s">
        <v>411</v>
      </c>
      <c r="AI65" s="200" t="s">
        <v>411</v>
      </c>
      <c r="AJ65" s="200" t="s">
        <v>411</v>
      </c>
      <c r="AK65" s="371" t="s">
        <v>433</v>
      </c>
      <c r="AL65" s="146" t="s">
        <v>395</v>
      </c>
    </row>
    <row r="66" spans="1:38" s="10" customFormat="1" ht="24.75" customHeight="1" thickBot="1" x14ac:dyDescent="0.25">
      <c r="A66" s="104" t="s">
        <v>122</v>
      </c>
      <c r="B66" s="105" t="s">
        <v>203</v>
      </c>
      <c r="C66" s="112" t="s">
        <v>86</v>
      </c>
      <c r="D66" s="96"/>
      <c r="E66" s="222" t="s">
        <v>424</v>
      </c>
      <c r="F66" s="182" t="s">
        <v>424</v>
      </c>
      <c r="G66" s="22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159"/>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5" t="s">
        <v>204</v>
      </c>
      <c r="C67" s="112" t="s">
        <v>87</v>
      </c>
      <c r="D67" s="96"/>
      <c r="E67" s="222" t="s">
        <v>424</v>
      </c>
      <c r="F67" s="182" t="s">
        <v>424</v>
      </c>
      <c r="G67" s="22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159"/>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5" t="s">
        <v>205</v>
      </c>
      <c r="C68" s="112" t="s">
        <v>278</v>
      </c>
      <c r="D68" s="96"/>
      <c r="E68" s="222" t="s">
        <v>424</v>
      </c>
      <c r="F68" s="182" t="s">
        <v>424</v>
      </c>
      <c r="G68" s="22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159"/>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222" t="s">
        <v>424</v>
      </c>
      <c r="F69" s="182" t="s">
        <v>424</v>
      </c>
      <c r="G69" s="22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159"/>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2.7724185935695211E-2</v>
      </c>
      <c r="I70" s="183" t="s">
        <v>425</v>
      </c>
      <c r="J70" s="183" t="s">
        <v>425</v>
      </c>
      <c r="K70" s="371">
        <v>0.12660711577300637</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159"/>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20" t="s">
        <v>411</v>
      </c>
      <c r="F71" s="200" t="s">
        <v>411</v>
      </c>
      <c r="G71" s="22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159"/>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18" t="s">
        <v>427</v>
      </c>
      <c r="F72" s="259">
        <v>2.3493975E-2</v>
      </c>
      <c r="G72" s="218" t="s">
        <v>427</v>
      </c>
      <c r="H72" s="387" t="s">
        <v>425</v>
      </c>
      <c r="I72" s="259">
        <v>2.192771E-2</v>
      </c>
      <c r="J72" s="259">
        <v>2.8192769999999999E-2</v>
      </c>
      <c r="K72" s="259">
        <v>4.6987950000000001E-2</v>
      </c>
      <c r="L72" s="259">
        <v>7.8939755999999999E-5</v>
      </c>
      <c r="M72" s="218" t="s">
        <v>427</v>
      </c>
      <c r="N72" s="259">
        <v>0.7204818999999999</v>
      </c>
      <c r="O72" s="259">
        <v>3.1325300000000001E-3</v>
      </c>
      <c r="P72" s="259">
        <v>1.566265E-2</v>
      </c>
      <c r="Q72" s="259">
        <v>6.2650600000000001E-2</v>
      </c>
      <c r="R72" s="259">
        <v>0.70481925000000001</v>
      </c>
      <c r="S72" s="259">
        <v>1.0963855E-2</v>
      </c>
      <c r="T72" s="259">
        <v>2.192771E-2</v>
      </c>
      <c r="U72" s="259">
        <v>3.1325300000000001E-3</v>
      </c>
      <c r="V72" s="259">
        <v>0.62650600000000001</v>
      </c>
      <c r="W72" s="259">
        <v>0.46987950000000001</v>
      </c>
      <c r="X72" s="183" t="s">
        <v>425</v>
      </c>
      <c r="Y72" s="183" t="s">
        <v>425</v>
      </c>
      <c r="Z72" s="183" t="s">
        <v>425</v>
      </c>
      <c r="AA72" s="183" t="s">
        <v>425</v>
      </c>
      <c r="AB72" s="259">
        <v>7.5180719999999993E-2</v>
      </c>
      <c r="AC72" s="259">
        <v>4.6987949999999995E-3</v>
      </c>
      <c r="AD72" s="259">
        <v>0.39156624999999995</v>
      </c>
      <c r="AE72" s="159"/>
      <c r="AF72" s="200" t="s">
        <v>411</v>
      </c>
      <c r="AG72" s="200" t="s">
        <v>411</v>
      </c>
      <c r="AH72" s="200" t="s">
        <v>411</v>
      </c>
      <c r="AI72" s="200" t="s">
        <v>411</v>
      </c>
      <c r="AJ72" s="200" t="s">
        <v>411</v>
      </c>
      <c r="AK72" s="259">
        <v>156.62649999999999</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6.7209600000000008E-2</v>
      </c>
      <c r="J73" s="371">
        <v>9.5213600000000009E-2</v>
      </c>
      <c r="K73" s="371">
        <v>0.112016</v>
      </c>
      <c r="L73" s="371">
        <v>6.7209600000000015E-3</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159"/>
      <c r="AF73" s="200" t="s">
        <v>411</v>
      </c>
      <c r="AG73" s="200" t="s">
        <v>411</v>
      </c>
      <c r="AH73" s="200" t="s">
        <v>411</v>
      </c>
      <c r="AI73" s="200" t="s">
        <v>411</v>
      </c>
      <c r="AJ73" s="200" t="s">
        <v>411</v>
      </c>
      <c r="AK73" s="393">
        <v>112.01600000000001</v>
      </c>
      <c r="AL73" s="146" t="s">
        <v>401</v>
      </c>
    </row>
    <row r="74" spans="1:38" s="10" customFormat="1" ht="24.75" customHeight="1" thickBot="1" x14ac:dyDescent="0.25">
      <c r="A74" s="104" t="s">
        <v>122</v>
      </c>
      <c r="B74" s="104" t="s">
        <v>211</v>
      </c>
      <c r="C74" s="112" t="s">
        <v>301</v>
      </c>
      <c r="D74" s="96"/>
      <c r="E74" s="222" t="s">
        <v>424</v>
      </c>
      <c r="F74" s="182" t="s">
        <v>424</v>
      </c>
      <c r="G74" s="222" t="s">
        <v>424</v>
      </c>
      <c r="H74" s="182" t="s">
        <v>424</v>
      </c>
      <c r="I74" s="182" t="s">
        <v>424</v>
      </c>
      <c r="J74" s="182" t="s">
        <v>424</v>
      </c>
      <c r="K74" s="182" t="s">
        <v>424</v>
      </c>
      <c r="L74" s="182" t="s">
        <v>424</v>
      </c>
      <c r="M74" s="182" t="s">
        <v>424</v>
      </c>
      <c r="N74" s="182" t="s">
        <v>424</v>
      </c>
      <c r="O74" s="182" t="s">
        <v>424</v>
      </c>
      <c r="P74" s="182" t="s">
        <v>424</v>
      </c>
      <c r="Q74" s="182" t="s">
        <v>424</v>
      </c>
      <c r="R74" s="182" t="s">
        <v>424</v>
      </c>
      <c r="S74" s="182" t="s">
        <v>424</v>
      </c>
      <c r="T74" s="182" t="s">
        <v>424</v>
      </c>
      <c r="U74" s="182" t="s">
        <v>424</v>
      </c>
      <c r="V74" s="182" t="s">
        <v>424</v>
      </c>
      <c r="W74" s="182" t="s">
        <v>424</v>
      </c>
      <c r="X74" s="182" t="s">
        <v>424</v>
      </c>
      <c r="Y74" s="182" t="s">
        <v>424</v>
      </c>
      <c r="Z74" s="182" t="s">
        <v>424</v>
      </c>
      <c r="AA74" s="182" t="s">
        <v>424</v>
      </c>
      <c r="AB74" s="182" t="s">
        <v>424</v>
      </c>
      <c r="AC74" s="182" t="s">
        <v>424</v>
      </c>
      <c r="AD74" s="182" t="s">
        <v>424</v>
      </c>
      <c r="AE74" s="159"/>
      <c r="AF74" s="200" t="s">
        <v>411</v>
      </c>
      <c r="AG74" s="200" t="s">
        <v>411</v>
      </c>
      <c r="AH74" s="200" t="s">
        <v>411</v>
      </c>
      <c r="AI74" s="200" t="s">
        <v>411</v>
      </c>
      <c r="AJ74" s="200" t="s">
        <v>411</v>
      </c>
      <c r="AK74" s="182" t="s">
        <v>424</v>
      </c>
      <c r="AL74" s="146" t="s">
        <v>402</v>
      </c>
    </row>
    <row r="75" spans="1:38" s="10" customFormat="1" ht="24.75" customHeight="1" thickBot="1" x14ac:dyDescent="0.25">
      <c r="A75" s="104" t="s">
        <v>122</v>
      </c>
      <c r="B75" s="104" t="s">
        <v>212</v>
      </c>
      <c r="C75" s="112" t="s">
        <v>280</v>
      </c>
      <c r="D75" s="140"/>
      <c r="E75" s="222" t="s">
        <v>424</v>
      </c>
      <c r="F75" s="182" t="s">
        <v>424</v>
      </c>
      <c r="G75" s="22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159"/>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222" t="s">
        <v>424</v>
      </c>
      <c r="F76" s="182" t="s">
        <v>424</v>
      </c>
      <c r="G76" s="222" t="s">
        <v>424</v>
      </c>
      <c r="H76" s="182" t="s">
        <v>424</v>
      </c>
      <c r="I76" s="182" t="s">
        <v>424</v>
      </c>
      <c r="J76" s="182" t="s">
        <v>424</v>
      </c>
      <c r="K76" s="182" t="s">
        <v>424</v>
      </c>
      <c r="L76" s="182" t="s">
        <v>424</v>
      </c>
      <c r="M76" s="182" t="s">
        <v>424</v>
      </c>
      <c r="N76" s="182" t="s">
        <v>424</v>
      </c>
      <c r="O76" s="182" t="s">
        <v>424</v>
      </c>
      <c r="P76" s="182" t="s">
        <v>424</v>
      </c>
      <c r="Q76" s="182" t="s">
        <v>424</v>
      </c>
      <c r="R76" s="182" t="s">
        <v>424</v>
      </c>
      <c r="S76" s="182" t="s">
        <v>424</v>
      </c>
      <c r="T76" s="182" t="s">
        <v>424</v>
      </c>
      <c r="U76" s="182" t="s">
        <v>424</v>
      </c>
      <c r="V76" s="182" t="s">
        <v>424</v>
      </c>
      <c r="W76" s="182" t="s">
        <v>424</v>
      </c>
      <c r="X76" s="182" t="s">
        <v>424</v>
      </c>
      <c r="Y76" s="182" t="s">
        <v>424</v>
      </c>
      <c r="Z76" s="182" t="s">
        <v>424</v>
      </c>
      <c r="AA76" s="182" t="s">
        <v>424</v>
      </c>
      <c r="AB76" s="182" t="s">
        <v>424</v>
      </c>
      <c r="AC76" s="182" t="s">
        <v>424</v>
      </c>
      <c r="AD76" s="182" t="s">
        <v>424</v>
      </c>
      <c r="AE76" s="159"/>
      <c r="AF76" s="200" t="s">
        <v>411</v>
      </c>
      <c r="AG76" s="200" t="s">
        <v>411</v>
      </c>
      <c r="AH76" s="200" t="s">
        <v>411</v>
      </c>
      <c r="AI76" s="200" t="s">
        <v>411</v>
      </c>
      <c r="AJ76" s="200" t="s">
        <v>411</v>
      </c>
      <c r="AK76" s="182" t="s">
        <v>424</v>
      </c>
      <c r="AL76" s="146" t="s">
        <v>404</v>
      </c>
    </row>
    <row r="77" spans="1:38" s="10" customFormat="1" ht="24.75" customHeight="1" thickBot="1" x14ac:dyDescent="0.25">
      <c r="A77" s="104" t="s">
        <v>122</v>
      </c>
      <c r="B77" s="104" t="s">
        <v>214</v>
      </c>
      <c r="C77" s="112" t="s">
        <v>93</v>
      </c>
      <c r="D77" s="96"/>
      <c r="E77" s="222" t="s">
        <v>424</v>
      </c>
      <c r="F77" s="182" t="s">
        <v>424</v>
      </c>
      <c r="G77" s="22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159"/>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222" t="s">
        <v>424</v>
      </c>
      <c r="F78" s="182" t="s">
        <v>424</v>
      </c>
      <c r="G78" s="22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159"/>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222" t="s">
        <v>424</v>
      </c>
      <c r="F79" s="182" t="s">
        <v>424</v>
      </c>
      <c r="G79" s="22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159"/>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5" t="s">
        <v>217</v>
      </c>
      <c r="C80" s="113" t="s">
        <v>318</v>
      </c>
      <c r="D80" s="96"/>
      <c r="E80" s="222" t="s">
        <v>424</v>
      </c>
      <c r="F80" s="182" t="s">
        <v>424</v>
      </c>
      <c r="G80" s="22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159"/>
      <c r="AF80" s="200" t="s">
        <v>411</v>
      </c>
      <c r="AG80" s="200" t="s">
        <v>411</v>
      </c>
      <c r="AH80" s="200" t="s">
        <v>411</v>
      </c>
      <c r="AI80" s="200" t="s">
        <v>411</v>
      </c>
      <c r="AJ80" s="200" t="s">
        <v>411</v>
      </c>
      <c r="AK80" s="182" t="s">
        <v>424</v>
      </c>
      <c r="AL80" s="232" t="s">
        <v>435</v>
      </c>
    </row>
    <row r="81" spans="1:38" s="10" customFormat="1" ht="24.75" customHeight="1" thickBot="1" x14ac:dyDescent="0.25">
      <c r="A81" s="104" t="s">
        <v>122</v>
      </c>
      <c r="B81" s="105" t="s">
        <v>218</v>
      </c>
      <c r="C81" s="113" t="s">
        <v>371</v>
      </c>
      <c r="D81" s="96"/>
      <c r="E81" s="220" t="s">
        <v>411</v>
      </c>
      <c r="F81" s="200" t="s">
        <v>411</v>
      </c>
      <c r="G81" s="22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159"/>
      <c r="AF81" s="200" t="s">
        <v>411</v>
      </c>
      <c r="AG81" s="200" t="s">
        <v>411</v>
      </c>
      <c r="AH81" s="200" t="s">
        <v>411</v>
      </c>
      <c r="AI81" s="200" t="s">
        <v>411</v>
      </c>
      <c r="AJ81" s="200" t="s">
        <v>411</v>
      </c>
      <c r="AK81" s="200" t="s">
        <v>411</v>
      </c>
      <c r="AL81" s="146" t="s">
        <v>408</v>
      </c>
    </row>
    <row r="82" spans="1:38" s="10" customFormat="1" ht="24.75" customHeight="1" thickBot="1" x14ac:dyDescent="0.25">
      <c r="A82" s="104" t="s">
        <v>125</v>
      </c>
      <c r="B82" s="105" t="s">
        <v>225</v>
      </c>
      <c r="C82" s="95" t="s">
        <v>100</v>
      </c>
      <c r="D82" s="96"/>
      <c r="E82" s="220" t="s">
        <v>411</v>
      </c>
      <c r="F82" s="157">
        <v>4.5948072000000009</v>
      </c>
      <c r="G82" s="22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159"/>
      <c r="AF82" s="200" t="s">
        <v>411</v>
      </c>
      <c r="AG82" s="200" t="s">
        <v>411</v>
      </c>
      <c r="AH82" s="200" t="s">
        <v>411</v>
      </c>
      <c r="AI82" s="200" t="s">
        <v>411</v>
      </c>
      <c r="AJ82" s="200" t="s">
        <v>411</v>
      </c>
      <c r="AK82" s="157">
        <v>3829.0060000000012</v>
      </c>
      <c r="AL82" s="146" t="s">
        <v>432</v>
      </c>
    </row>
    <row r="83" spans="1:38" s="10" customFormat="1" ht="24.75" customHeight="1" thickBot="1" x14ac:dyDescent="0.25">
      <c r="A83" s="104" t="s">
        <v>125</v>
      </c>
      <c r="B83" s="125" t="s">
        <v>226</v>
      </c>
      <c r="C83" s="98" t="s">
        <v>80</v>
      </c>
      <c r="D83" s="96"/>
      <c r="E83" s="183" t="s">
        <v>425</v>
      </c>
      <c r="F83" s="371">
        <v>2.9024847999999997E-3</v>
      </c>
      <c r="G83" s="183" t="s">
        <v>425</v>
      </c>
      <c r="H83" s="389" t="s">
        <v>411</v>
      </c>
      <c r="I83" s="371">
        <v>2.1768636E-3</v>
      </c>
      <c r="J83" s="371">
        <v>1.6326476999999999E-2</v>
      </c>
      <c r="K83" s="371">
        <v>7.6190226E-2</v>
      </c>
      <c r="L83" s="371">
        <v>1.2408122519999999E-4</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159"/>
      <c r="AF83" s="200" t="s">
        <v>411</v>
      </c>
      <c r="AG83" s="200" t="s">
        <v>411</v>
      </c>
      <c r="AH83" s="200" t="s">
        <v>411</v>
      </c>
      <c r="AI83" s="200" t="s">
        <v>411</v>
      </c>
      <c r="AJ83" s="200" t="s">
        <v>411</v>
      </c>
      <c r="AK83" s="371">
        <v>181.40529999999998</v>
      </c>
      <c r="AL83" s="146" t="s">
        <v>428</v>
      </c>
    </row>
    <row r="84" spans="1:38" s="10" customFormat="1" ht="24.75" customHeight="1" thickBot="1" x14ac:dyDescent="0.25">
      <c r="A84" s="104" t="s">
        <v>122</v>
      </c>
      <c r="B84" s="125" t="s">
        <v>227</v>
      </c>
      <c r="C84" s="98"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159"/>
      <c r="AF84" s="200" t="s">
        <v>411</v>
      </c>
      <c r="AG84" s="200" t="s">
        <v>411</v>
      </c>
      <c r="AH84" s="200" t="s">
        <v>411</v>
      </c>
      <c r="AI84" s="200" t="s">
        <v>411</v>
      </c>
      <c r="AJ84" s="200" t="s">
        <v>411</v>
      </c>
      <c r="AK84" s="183" t="s">
        <v>425</v>
      </c>
      <c r="AL84" s="232" t="s">
        <v>435</v>
      </c>
    </row>
    <row r="85" spans="1:38" s="10" customFormat="1" ht="24.75" customHeight="1" thickBot="1" x14ac:dyDescent="0.25">
      <c r="A85" s="104" t="s">
        <v>125</v>
      </c>
      <c r="B85" s="113" t="s">
        <v>228</v>
      </c>
      <c r="C85" s="98" t="s">
        <v>357</v>
      </c>
      <c r="D85" s="96"/>
      <c r="E85" s="220" t="s">
        <v>411</v>
      </c>
      <c r="F85" s="371">
        <v>3.5028057499999994</v>
      </c>
      <c r="G85" s="22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159"/>
      <c r="AF85" s="200" t="s">
        <v>411</v>
      </c>
      <c r="AG85" s="200" t="s">
        <v>411</v>
      </c>
      <c r="AH85" s="200" t="s">
        <v>411</v>
      </c>
      <c r="AI85" s="200" t="s">
        <v>411</v>
      </c>
      <c r="AJ85" s="200" t="s">
        <v>411</v>
      </c>
      <c r="AK85" s="371">
        <v>14.011222999999998</v>
      </c>
      <c r="AL85" s="146" t="s">
        <v>409</v>
      </c>
    </row>
    <row r="86" spans="1:38" s="10" customFormat="1" ht="24.75" customHeight="1" thickBot="1" x14ac:dyDescent="0.25">
      <c r="A86" s="104" t="s">
        <v>125</v>
      </c>
      <c r="B86" s="113" t="s">
        <v>229</v>
      </c>
      <c r="C86" s="95" t="s">
        <v>96</v>
      </c>
      <c r="D86" s="96"/>
      <c r="E86" s="220" t="s">
        <v>411</v>
      </c>
      <c r="F86" s="183" t="s">
        <v>425</v>
      </c>
      <c r="G86" s="22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159"/>
      <c r="AF86" s="200" t="s">
        <v>411</v>
      </c>
      <c r="AG86" s="200" t="s">
        <v>411</v>
      </c>
      <c r="AH86" s="200" t="s">
        <v>411</v>
      </c>
      <c r="AI86" s="200" t="s">
        <v>411</v>
      </c>
      <c r="AJ86" s="200" t="s">
        <v>411</v>
      </c>
      <c r="AK86" s="200" t="s">
        <v>411</v>
      </c>
      <c r="AL86" s="146" t="s">
        <v>410</v>
      </c>
    </row>
    <row r="87" spans="1:38" s="10" customFormat="1" ht="24.75" customHeight="1" thickBot="1" x14ac:dyDescent="0.25">
      <c r="A87" s="104" t="s">
        <v>125</v>
      </c>
      <c r="B87" s="113" t="s">
        <v>230</v>
      </c>
      <c r="C87" s="95" t="s">
        <v>97</v>
      </c>
      <c r="D87" s="96"/>
      <c r="E87" s="220" t="s">
        <v>411</v>
      </c>
      <c r="F87" s="183" t="s">
        <v>425</v>
      </c>
      <c r="G87" s="22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159"/>
      <c r="AF87" s="200" t="s">
        <v>411</v>
      </c>
      <c r="AG87" s="200" t="s">
        <v>411</v>
      </c>
      <c r="AH87" s="200" t="s">
        <v>411</v>
      </c>
      <c r="AI87" s="200" t="s">
        <v>411</v>
      </c>
      <c r="AJ87" s="200" t="s">
        <v>411</v>
      </c>
      <c r="AK87" s="200" t="s">
        <v>411</v>
      </c>
      <c r="AL87" s="146" t="s">
        <v>410</v>
      </c>
    </row>
    <row r="88" spans="1:38" s="10" customFormat="1" ht="24.75" customHeight="1" thickBot="1" x14ac:dyDescent="0.25">
      <c r="A88" s="104" t="s">
        <v>125</v>
      </c>
      <c r="B88" s="113"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159"/>
      <c r="AF88" s="200" t="s">
        <v>411</v>
      </c>
      <c r="AG88" s="200" t="s">
        <v>411</v>
      </c>
      <c r="AH88" s="200" t="s">
        <v>411</v>
      </c>
      <c r="AI88" s="200" t="s">
        <v>411</v>
      </c>
      <c r="AJ88" s="200" t="s">
        <v>411</v>
      </c>
      <c r="AK88" s="200" t="s">
        <v>411</v>
      </c>
      <c r="AL88" s="232" t="s">
        <v>435</v>
      </c>
    </row>
    <row r="89" spans="1:38" s="10" customFormat="1" ht="24.75" customHeight="1" thickBot="1" x14ac:dyDescent="0.25">
      <c r="A89" s="104" t="s">
        <v>125</v>
      </c>
      <c r="B89" s="113" t="s">
        <v>232</v>
      </c>
      <c r="C89" s="95" t="s">
        <v>99</v>
      </c>
      <c r="D89" s="96"/>
      <c r="E89" s="220" t="s">
        <v>411</v>
      </c>
      <c r="F89" s="183" t="s">
        <v>425</v>
      </c>
      <c r="G89" s="22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159"/>
      <c r="AF89" s="200" t="s">
        <v>411</v>
      </c>
      <c r="AG89" s="200" t="s">
        <v>411</v>
      </c>
      <c r="AH89" s="200" t="s">
        <v>411</v>
      </c>
      <c r="AI89" s="200" t="s">
        <v>411</v>
      </c>
      <c r="AJ89" s="200" t="s">
        <v>411</v>
      </c>
      <c r="AK89" s="200" t="s">
        <v>411</v>
      </c>
      <c r="AL89" s="232" t="s">
        <v>435</v>
      </c>
    </row>
    <row r="90" spans="1:38" s="18" customFormat="1" ht="24.75" customHeight="1" thickBot="1" x14ac:dyDescent="0.25">
      <c r="A90" s="104" t="s">
        <v>125</v>
      </c>
      <c r="B90" s="113"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159"/>
      <c r="AF90" s="200" t="s">
        <v>411</v>
      </c>
      <c r="AG90" s="200" t="s">
        <v>411</v>
      </c>
      <c r="AH90" s="200" t="s">
        <v>411</v>
      </c>
      <c r="AI90" s="200" t="s">
        <v>411</v>
      </c>
      <c r="AJ90" s="200" t="s">
        <v>411</v>
      </c>
      <c r="AK90" s="200" t="s">
        <v>411</v>
      </c>
      <c r="AL90" s="232" t="s">
        <v>435</v>
      </c>
    </row>
    <row r="91" spans="1:38" s="10" customFormat="1" ht="24.75" customHeight="1" thickBot="1" x14ac:dyDescent="0.25">
      <c r="A91" s="104" t="s">
        <v>125</v>
      </c>
      <c r="B91" s="105" t="s">
        <v>266</v>
      </c>
      <c r="C91" s="113"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159"/>
      <c r="AF91" s="200" t="s">
        <v>411</v>
      </c>
      <c r="AG91" s="200" t="s">
        <v>411</v>
      </c>
      <c r="AH91" s="200" t="s">
        <v>411</v>
      </c>
      <c r="AI91" s="200" t="s">
        <v>411</v>
      </c>
      <c r="AJ91" s="200" t="s">
        <v>411</v>
      </c>
      <c r="AK91" s="200" t="s">
        <v>411</v>
      </c>
      <c r="AL91" s="232" t="s">
        <v>435</v>
      </c>
    </row>
    <row r="92" spans="1:38" s="10" customFormat="1" ht="24.75" customHeight="1" thickBot="1" x14ac:dyDescent="0.25">
      <c r="A92" s="104" t="s">
        <v>122</v>
      </c>
      <c r="B92" s="104" t="s">
        <v>219</v>
      </c>
      <c r="C92" s="112" t="s">
        <v>118</v>
      </c>
      <c r="D92" s="140"/>
      <c r="E92" s="388">
        <v>4.3646000000000006E-3</v>
      </c>
      <c r="F92" s="388">
        <v>8.7292000000000012E-3</v>
      </c>
      <c r="G92" s="388">
        <v>8.7292000000000012E-3</v>
      </c>
      <c r="H92" s="183" t="s">
        <v>425</v>
      </c>
      <c r="I92" s="371">
        <v>2.6187599999999999E-3</v>
      </c>
      <c r="J92" s="371">
        <v>3.4916800000000005E-3</v>
      </c>
      <c r="K92" s="371">
        <v>4.3646000000000006E-3</v>
      </c>
      <c r="L92" s="371">
        <v>6.8087759999999999E-5</v>
      </c>
      <c r="M92" s="371">
        <v>2.40053E-2</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159"/>
      <c r="AF92" s="200" t="s">
        <v>411</v>
      </c>
      <c r="AG92" s="200" t="s">
        <v>411</v>
      </c>
      <c r="AH92" s="200" t="s">
        <v>411</v>
      </c>
      <c r="AI92" s="200" t="s">
        <v>411</v>
      </c>
      <c r="AJ92" s="200" t="s">
        <v>411</v>
      </c>
      <c r="AK92" s="371">
        <v>4.3646000000000003</v>
      </c>
      <c r="AL92" s="146" t="s">
        <v>412</v>
      </c>
    </row>
    <row r="93" spans="1:38" s="10" customFormat="1" ht="24.75" customHeight="1" thickBot="1" x14ac:dyDescent="0.25">
      <c r="A93" s="104" t="s">
        <v>122</v>
      </c>
      <c r="B93" s="105" t="s">
        <v>220</v>
      </c>
      <c r="C93" s="112" t="s">
        <v>119</v>
      </c>
      <c r="D93" s="140"/>
      <c r="E93" s="220" t="s">
        <v>411</v>
      </c>
      <c r="F93" s="371">
        <v>2.4284762149999999</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159"/>
      <c r="AF93" s="200" t="s">
        <v>411</v>
      </c>
      <c r="AG93" s="200" t="s">
        <v>411</v>
      </c>
      <c r="AH93" s="200" t="s">
        <v>411</v>
      </c>
      <c r="AI93" s="200" t="s">
        <v>411</v>
      </c>
      <c r="AJ93" s="200" t="s">
        <v>411</v>
      </c>
      <c r="AK93" s="157">
        <v>169.28099999999998</v>
      </c>
      <c r="AL93" s="146" t="s">
        <v>429</v>
      </c>
    </row>
    <row r="94" spans="1:38" s="10" customFormat="1" ht="24.75" customHeight="1" thickBot="1" x14ac:dyDescent="0.25">
      <c r="A94" s="104" t="s">
        <v>122</v>
      </c>
      <c r="B94" s="90" t="s">
        <v>265</v>
      </c>
      <c r="C94" s="112" t="s">
        <v>303</v>
      </c>
      <c r="D94" s="96"/>
      <c r="E94" s="220" t="s">
        <v>411</v>
      </c>
      <c r="F94" s="200" t="s">
        <v>411</v>
      </c>
      <c r="G94" s="22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159"/>
      <c r="AF94" s="200" t="s">
        <v>411</v>
      </c>
      <c r="AG94" s="200" t="s">
        <v>411</v>
      </c>
      <c r="AH94" s="200" t="s">
        <v>411</v>
      </c>
      <c r="AI94" s="200" t="s">
        <v>411</v>
      </c>
      <c r="AJ94" s="200" t="s">
        <v>411</v>
      </c>
      <c r="AK94" s="200" t="s">
        <v>411</v>
      </c>
      <c r="AL94" s="232" t="s">
        <v>435</v>
      </c>
    </row>
    <row r="95" spans="1:38" s="10" customFormat="1" ht="24.75" customHeight="1" thickBot="1" x14ac:dyDescent="0.25">
      <c r="A95" s="104" t="s">
        <v>122</v>
      </c>
      <c r="B95" s="90" t="s">
        <v>221</v>
      </c>
      <c r="C95" s="112" t="s">
        <v>94</v>
      </c>
      <c r="D95" s="140"/>
      <c r="E95" s="183" t="s">
        <v>425</v>
      </c>
      <c r="F95" s="183" t="s">
        <v>425</v>
      </c>
      <c r="G95" s="183" t="s">
        <v>425</v>
      </c>
      <c r="H95" s="183" t="s">
        <v>425</v>
      </c>
      <c r="I95" s="183" t="s">
        <v>425</v>
      </c>
      <c r="J95" s="183" t="s">
        <v>425</v>
      </c>
      <c r="K95" s="157">
        <v>0.16602839999999999</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159"/>
      <c r="AF95" s="200" t="s">
        <v>411</v>
      </c>
      <c r="AG95" s="200" t="s">
        <v>411</v>
      </c>
      <c r="AH95" s="200" t="s">
        <v>411</v>
      </c>
      <c r="AI95" s="200" t="s">
        <v>411</v>
      </c>
      <c r="AJ95" s="200" t="s">
        <v>411</v>
      </c>
      <c r="AK95" s="157">
        <v>55.342800000000004</v>
      </c>
      <c r="AL95" s="146" t="s">
        <v>430</v>
      </c>
    </row>
    <row r="96" spans="1:38" s="10" customFormat="1" ht="24.75" customHeight="1" thickBot="1" x14ac:dyDescent="0.25">
      <c r="A96" s="104" t="s">
        <v>122</v>
      </c>
      <c r="B96" s="105" t="s">
        <v>222</v>
      </c>
      <c r="C96" s="112" t="s">
        <v>95</v>
      </c>
      <c r="D96" s="144"/>
      <c r="E96" s="222" t="s">
        <v>424</v>
      </c>
      <c r="F96" s="182" t="s">
        <v>424</v>
      </c>
      <c r="G96" s="22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159"/>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5" t="s">
        <v>223</v>
      </c>
      <c r="C97" s="112" t="s">
        <v>370</v>
      </c>
      <c r="D97" s="144"/>
      <c r="E97" s="220" t="s">
        <v>411</v>
      </c>
      <c r="F97" s="200" t="s">
        <v>411</v>
      </c>
      <c r="G97" s="220" t="s">
        <v>411</v>
      </c>
      <c r="H97" s="200" t="s">
        <v>411</v>
      </c>
      <c r="I97" s="200" t="s">
        <v>411</v>
      </c>
      <c r="J97" s="200" t="s">
        <v>411</v>
      </c>
      <c r="K97" s="200" t="s">
        <v>411</v>
      </c>
      <c r="L97" s="200" t="s">
        <v>411</v>
      </c>
      <c r="M97" s="200" t="s">
        <v>411</v>
      </c>
      <c r="N97" s="183" t="s">
        <v>425</v>
      </c>
      <c r="O97" s="183" t="s">
        <v>425</v>
      </c>
      <c r="P97" s="157">
        <v>3.8290060000000008E-2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382.90060000000017</v>
      </c>
      <c r="AE97" s="159"/>
      <c r="AF97" s="200" t="s">
        <v>411</v>
      </c>
      <c r="AG97" s="200" t="s">
        <v>411</v>
      </c>
      <c r="AH97" s="200" t="s">
        <v>411</v>
      </c>
      <c r="AI97" s="200" t="s">
        <v>411</v>
      </c>
      <c r="AJ97" s="200" t="s">
        <v>411</v>
      </c>
      <c r="AK97" s="157">
        <v>3829.0060000000012</v>
      </c>
      <c r="AL97" s="146" t="s">
        <v>432</v>
      </c>
    </row>
    <row r="98" spans="1:39" s="10" customFormat="1" ht="24.75" customHeight="1" thickBot="1" x14ac:dyDescent="0.25">
      <c r="A98" s="104" t="s">
        <v>122</v>
      </c>
      <c r="B98" s="105" t="s">
        <v>224</v>
      </c>
      <c r="C98" s="113" t="s">
        <v>319</v>
      </c>
      <c r="D98" s="144"/>
      <c r="E98" s="220" t="s">
        <v>411</v>
      </c>
      <c r="F98" s="200" t="s">
        <v>411</v>
      </c>
      <c r="G98" s="22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159"/>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223">
        <v>0.2048256</v>
      </c>
      <c r="F99" s="157">
        <v>4.3260672000000007</v>
      </c>
      <c r="G99" s="200" t="s">
        <v>411</v>
      </c>
      <c r="H99" s="175">
        <v>10.241280000000001</v>
      </c>
      <c r="I99" s="157">
        <v>0.220416</v>
      </c>
      <c r="J99" s="157">
        <v>0.33868800000000004</v>
      </c>
      <c r="K99" s="157">
        <v>0.74188799999999988</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159"/>
      <c r="AF99" s="200" t="s">
        <v>411</v>
      </c>
      <c r="AG99" s="200" t="s">
        <v>411</v>
      </c>
      <c r="AH99" s="200" t="s">
        <v>411</v>
      </c>
      <c r="AI99" s="200" t="s">
        <v>411</v>
      </c>
      <c r="AJ99" s="200" t="s">
        <v>411</v>
      </c>
      <c r="AK99" s="157">
        <v>537.6</v>
      </c>
      <c r="AL99" s="146" t="s">
        <v>414</v>
      </c>
    </row>
    <row r="100" spans="1:39" s="10" customFormat="1" ht="24.75" customHeight="1" thickBot="1" x14ac:dyDescent="0.25">
      <c r="A100" s="104" t="s">
        <v>126</v>
      </c>
      <c r="B100" s="104" t="s">
        <v>235</v>
      </c>
      <c r="C100" s="112" t="s">
        <v>288</v>
      </c>
      <c r="D100" s="144"/>
      <c r="E100" s="223">
        <v>5.2481E-2</v>
      </c>
      <c r="F100" s="157">
        <v>1.7185142</v>
      </c>
      <c r="G100" s="200" t="s">
        <v>411</v>
      </c>
      <c r="H100" s="175">
        <v>3.2442800000000007</v>
      </c>
      <c r="I100" s="157">
        <v>8.5877999999999996E-2</v>
      </c>
      <c r="J100" s="157">
        <v>0.12881700000000001</v>
      </c>
      <c r="K100" s="157">
        <v>0.28148899999999999</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159"/>
      <c r="AF100" s="200" t="s">
        <v>411</v>
      </c>
      <c r="AG100" s="200" t="s">
        <v>411</v>
      </c>
      <c r="AH100" s="200" t="s">
        <v>411</v>
      </c>
      <c r="AI100" s="200" t="s">
        <v>411</v>
      </c>
      <c r="AJ100" s="200" t="s">
        <v>411</v>
      </c>
      <c r="AK100" s="157">
        <v>477.1</v>
      </c>
      <c r="AL100" s="146" t="s">
        <v>414</v>
      </c>
      <c r="AM100" s="255"/>
    </row>
    <row r="101" spans="1:39" s="10" customFormat="1" ht="24.75" customHeight="1" thickBot="1" x14ac:dyDescent="0.25">
      <c r="A101" s="104" t="s">
        <v>126</v>
      </c>
      <c r="B101" s="104" t="s">
        <v>237</v>
      </c>
      <c r="C101" s="112" t="s">
        <v>281</v>
      </c>
      <c r="D101" s="144"/>
      <c r="E101" s="223">
        <v>7.2275999999999998E-3</v>
      </c>
      <c r="F101" s="157">
        <v>0.10178870000000001</v>
      </c>
      <c r="G101" s="200" t="s">
        <v>411</v>
      </c>
      <c r="H101" s="175">
        <v>0.24092</v>
      </c>
      <c r="I101" s="157">
        <v>1.2045999999999999E-2</v>
      </c>
      <c r="J101" s="157">
        <v>3.6137999999999997E-2</v>
      </c>
      <c r="K101" s="157">
        <v>8.4322000000000008E-2</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159"/>
      <c r="AF101" s="200" t="s">
        <v>411</v>
      </c>
      <c r="AG101" s="200" t="s">
        <v>411</v>
      </c>
      <c r="AH101" s="200" t="s">
        <v>411</v>
      </c>
      <c r="AI101" s="200" t="s">
        <v>411</v>
      </c>
      <c r="AJ101" s="200" t="s">
        <v>411</v>
      </c>
      <c r="AK101" s="168">
        <v>602.29999999999995</v>
      </c>
      <c r="AL101" s="146" t="s">
        <v>414</v>
      </c>
      <c r="AM101" s="255"/>
    </row>
    <row r="102" spans="1:39" s="10" customFormat="1" ht="24.75" customHeight="1" thickBot="1" x14ac:dyDescent="0.25">
      <c r="A102" s="104" t="s">
        <v>126</v>
      </c>
      <c r="B102" s="104" t="s">
        <v>238</v>
      </c>
      <c r="C102" s="112" t="s">
        <v>282</v>
      </c>
      <c r="D102" s="144"/>
      <c r="E102" s="223">
        <v>6.6394833333333321E-3</v>
      </c>
      <c r="F102" s="157">
        <v>0.11588789999999999</v>
      </c>
      <c r="G102" s="200" t="s">
        <v>411</v>
      </c>
      <c r="H102" s="175">
        <v>0.68661499999999998</v>
      </c>
      <c r="I102" s="157">
        <v>9.547999999999999E-4</v>
      </c>
      <c r="J102" s="157">
        <v>2.0004999999999998E-2</v>
      </c>
      <c r="K102" s="157">
        <v>0.12652299999999997</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159"/>
      <c r="AF102" s="200" t="s">
        <v>411</v>
      </c>
      <c r="AG102" s="200" t="s">
        <v>411</v>
      </c>
      <c r="AH102" s="200" t="s">
        <v>411</v>
      </c>
      <c r="AI102" s="200" t="s">
        <v>411</v>
      </c>
      <c r="AJ102" s="200" t="s">
        <v>411</v>
      </c>
      <c r="AK102" s="157">
        <v>135.19999999999999</v>
      </c>
      <c r="AL102" s="146" t="s">
        <v>414</v>
      </c>
      <c r="AM102" s="255"/>
    </row>
    <row r="103" spans="1:39" s="10" customFormat="1" ht="24.75" customHeight="1" thickBot="1" x14ac:dyDescent="0.25">
      <c r="A103" s="104" t="s">
        <v>126</v>
      </c>
      <c r="B103" s="104" t="s">
        <v>236</v>
      </c>
      <c r="C103" s="112" t="s">
        <v>283</v>
      </c>
      <c r="D103" s="144"/>
      <c r="E103" s="224" t="s">
        <v>427</v>
      </c>
      <c r="F103" s="194" t="s">
        <v>427</v>
      </c>
      <c r="G103" s="200" t="s">
        <v>411</v>
      </c>
      <c r="H103" s="225"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159"/>
      <c r="AF103" s="200" t="s">
        <v>411</v>
      </c>
      <c r="AG103" s="200" t="s">
        <v>411</v>
      </c>
      <c r="AH103" s="200" t="s">
        <v>411</v>
      </c>
      <c r="AI103" s="200" t="s">
        <v>411</v>
      </c>
      <c r="AJ103" s="200" t="s">
        <v>411</v>
      </c>
      <c r="AK103" s="190" t="s">
        <v>427</v>
      </c>
      <c r="AL103" s="165" t="s">
        <v>414</v>
      </c>
      <c r="AM103" s="255"/>
    </row>
    <row r="104" spans="1:39" s="10" customFormat="1" ht="24.75" customHeight="1" thickBot="1" x14ac:dyDescent="0.25">
      <c r="A104" s="104" t="s">
        <v>126</v>
      </c>
      <c r="B104" s="104" t="s">
        <v>362</v>
      </c>
      <c r="C104" s="112" t="s">
        <v>284</v>
      </c>
      <c r="D104" s="144"/>
      <c r="E104" s="223">
        <v>8.5800000000000004E-4</v>
      </c>
      <c r="F104" s="157">
        <v>3.8753000000000003E-2</v>
      </c>
      <c r="G104" s="200" t="s">
        <v>411</v>
      </c>
      <c r="H104" s="175">
        <v>2.86E-2</v>
      </c>
      <c r="I104" s="157">
        <v>1.4299999999999998E-3</v>
      </c>
      <c r="J104" s="157">
        <v>4.2900000000000004E-3</v>
      </c>
      <c r="K104" s="157">
        <v>1.0010000000000002E-2</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159"/>
      <c r="AF104" s="200" t="s">
        <v>411</v>
      </c>
      <c r="AG104" s="200" t="s">
        <v>411</v>
      </c>
      <c r="AH104" s="200" t="s">
        <v>411</v>
      </c>
      <c r="AI104" s="200" t="s">
        <v>411</v>
      </c>
      <c r="AJ104" s="200" t="s">
        <v>411</v>
      </c>
      <c r="AK104" s="157">
        <v>71.5</v>
      </c>
      <c r="AL104" s="146" t="s">
        <v>414</v>
      </c>
      <c r="AM104" s="255"/>
    </row>
    <row r="105" spans="1:39" s="10" customFormat="1" ht="24.75" customHeight="1" thickBot="1" x14ac:dyDescent="0.25">
      <c r="A105" s="104" t="s">
        <v>126</v>
      </c>
      <c r="B105" s="104" t="s">
        <v>363</v>
      </c>
      <c r="C105" s="112" t="s">
        <v>285</v>
      </c>
      <c r="D105" s="144"/>
      <c r="E105" s="388">
        <v>8.4059163262431326E-3</v>
      </c>
      <c r="F105" s="371">
        <v>0.14374116917875759</v>
      </c>
      <c r="G105" s="200" t="s">
        <v>411</v>
      </c>
      <c r="H105" s="388">
        <v>0.23536565713480775</v>
      </c>
      <c r="I105" s="371">
        <v>4.7073131426961555E-3</v>
      </c>
      <c r="J105" s="371">
        <v>7.3972063670939576E-3</v>
      </c>
      <c r="K105" s="371">
        <v>1.6139359346386814E-2</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159"/>
      <c r="AF105" s="200" t="s">
        <v>411</v>
      </c>
      <c r="AG105" s="200" t="s">
        <v>411</v>
      </c>
      <c r="AH105" s="200" t="s">
        <v>411</v>
      </c>
      <c r="AI105" s="200" t="s">
        <v>411</v>
      </c>
      <c r="AJ105" s="200" t="s">
        <v>411</v>
      </c>
      <c r="AK105" s="371">
        <v>33.624000000000002</v>
      </c>
      <c r="AL105" s="146" t="s">
        <v>414</v>
      </c>
      <c r="AM105" s="255"/>
    </row>
    <row r="106" spans="1:39" s="10" customFormat="1" ht="24.75" customHeight="1" thickBot="1" x14ac:dyDescent="0.25">
      <c r="A106" s="104" t="s">
        <v>126</v>
      </c>
      <c r="B106" s="104" t="s">
        <v>257</v>
      </c>
      <c r="C106" s="112" t="s">
        <v>286</v>
      </c>
      <c r="D106" s="144"/>
      <c r="E106" s="219" t="s">
        <v>425</v>
      </c>
      <c r="F106" s="183" t="s">
        <v>425</v>
      </c>
      <c r="G106" s="200" t="s">
        <v>411</v>
      </c>
      <c r="H106" s="219"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159"/>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99" t="s">
        <v>126</v>
      </c>
      <c r="B107" s="104" t="s">
        <v>364</v>
      </c>
      <c r="C107" s="100" t="s">
        <v>341</v>
      </c>
      <c r="D107" s="144"/>
      <c r="E107" s="224" t="s">
        <v>427</v>
      </c>
      <c r="F107" s="194" t="s">
        <v>427</v>
      </c>
      <c r="G107" s="200" t="s">
        <v>411</v>
      </c>
      <c r="H107" s="225"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159"/>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99" t="s">
        <v>126</v>
      </c>
      <c r="B108" s="104" t="s">
        <v>365</v>
      </c>
      <c r="C108" s="100" t="s">
        <v>342</v>
      </c>
      <c r="D108" s="144"/>
      <c r="E108" s="223">
        <v>9.0443540000000003E-2</v>
      </c>
      <c r="F108" s="157">
        <v>0.91111020000000009</v>
      </c>
      <c r="G108" s="200" t="s">
        <v>411</v>
      </c>
      <c r="H108" s="175">
        <v>1.5018300000000002</v>
      </c>
      <c r="I108" s="157">
        <v>1.6687E-2</v>
      </c>
      <c r="J108" s="157">
        <v>0.20024400000000001</v>
      </c>
      <c r="K108" s="157">
        <v>0.76760200000000012</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159"/>
      <c r="AF108" s="200" t="s">
        <v>411</v>
      </c>
      <c r="AG108" s="200" t="s">
        <v>411</v>
      </c>
      <c r="AH108" s="200" t="s">
        <v>411</v>
      </c>
      <c r="AI108" s="200" t="s">
        <v>411</v>
      </c>
      <c r="AJ108" s="200" t="s">
        <v>411</v>
      </c>
      <c r="AK108" s="157">
        <v>6674.8</v>
      </c>
      <c r="AL108" s="146" t="s">
        <v>414</v>
      </c>
      <c r="AM108" s="255"/>
    </row>
    <row r="109" spans="1:39" s="10" customFormat="1" ht="24.75" customHeight="1" thickBot="1" x14ac:dyDescent="0.25">
      <c r="A109" s="99" t="s">
        <v>126</v>
      </c>
      <c r="B109" s="104" t="s">
        <v>366</v>
      </c>
      <c r="C109" s="100" t="s">
        <v>324</v>
      </c>
      <c r="D109" s="144"/>
      <c r="E109" s="219" t="s">
        <v>425</v>
      </c>
      <c r="F109" s="183" t="s">
        <v>425</v>
      </c>
      <c r="G109" s="200" t="s">
        <v>411</v>
      </c>
      <c r="H109" s="219" t="s">
        <v>425</v>
      </c>
      <c r="I109" s="183" t="s">
        <v>425</v>
      </c>
      <c r="J109" s="183" t="s">
        <v>425</v>
      </c>
      <c r="K109" s="183" t="s">
        <v>425</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159"/>
      <c r="AF109" s="200" t="s">
        <v>411</v>
      </c>
      <c r="AG109" s="200" t="s">
        <v>411</v>
      </c>
      <c r="AH109" s="200" t="s">
        <v>411</v>
      </c>
      <c r="AI109" s="200" t="s">
        <v>411</v>
      </c>
      <c r="AJ109" s="200" t="s">
        <v>411</v>
      </c>
      <c r="AK109" s="183" t="s">
        <v>425</v>
      </c>
      <c r="AL109" s="146" t="s">
        <v>414</v>
      </c>
      <c r="AM109" s="255"/>
    </row>
    <row r="110" spans="1:39" s="10" customFormat="1" ht="24.75" customHeight="1" thickBot="1" x14ac:dyDescent="0.25">
      <c r="A110" s="99" t="s">
        <v>126</v>
      </c>
      <c r="B110" s="104" t="s">
        <v>367</v>
      </c>
      <c r="C110" s="101" t="s">
        <v>325</v>
      </c>
      <c r="D110" s="144"/>
      <c r="E110" s="219" t="s">
        <v>425</v>
      </c>
      <c r="F110" s="183" t="s">
        <v>425</v>
      </c>
      <c r="G110" s="200" t="s">
        <v>411</v>
      </c>
      <c r="H110" s="219" t="s">
        <v>425</v>
      </c>
      <c r="I110" s="183" t="s">
        <v>425</v>
      </c>
      <c r="J110" s="183" t="s">
        <v>425</v>
      </c>
      <c r="K110" s="183" t="s">
        <v>425</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159"/>
      <c r="AF110" s="200" t="s">
        <v>411</v>
      </c>
      <c r="AG110" s="200" t="s">
        <v>411</v>
      </c>
      <c r="AH110" s="200" t="s">
        <v>411</v>
      </c>
      <c r="AI110" s="200" t="s">
        <v>411</v>
      </c>
      <c r="AJ110" s="200" t="s">
        <v>411</v>
      </c>
      <c r="AK110" s="200" t="s">
        <v>411</v>
      </c>
      <c r="AL110" s="146" t="s">
        <v>414</v>
      </c>
      <c r="AM110" s="255"/>
    </row>
    <row r="111" spans="1:39" s="10" customFormat="1" ht="24.75" customHeight="1" thickBot="1" x14ac:dyDescent="0.25">
      <c r="A111" s="104" t="s">
        <v>126</v>
      </c>
      <c r="B111" s="104" t="s">
        <v>368</v>
      </c>
      <c r="C111" s="112" t="s">
        <v>287</v>
      </c>
      <c r="D111" s="144"/>
      <c r="E111" s="220" t="s">
        <v>411</v>
      </c>
      <c r="F111" s="200" t="s">
        <v>411</v>
      </c>
      <c r="G111" s="200" t="s">
        <v>411</v>
      </c>
      <c r="H111" s="22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159"/>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75">
        <v>3.5511999999999997</v>
      </c>
      <c r="F112" s="200" t="s">
        <v>411</v>
      </c>
      <c r="G112" s="200" t="s">
        <v>411</v>
      </c>
      <c r="H112" s="175">
        <v>4.9215</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159"/>
      <c r="AF112" s="200" t="s">
        <v>411</v>
      </c>
      <c r="AG112" s="200" t="s">
        <v>411</v>
      </c>
      <c r="AH112" s="200" t="s">
        <v>411</v>
      </c>
      <c r="AI112" s="200" t="s">
        <v>411</v>
      </c>
      <c r="AJ112" s="200" t="s">
        <v>411</v>
      </c>
      <c r="AK112" s="167">
        <v>57900000</v>
      </c>
      <c r="AL112" s="146" t="s">
        <v>423</v>
      </c>
    </row>
    <row r="113" spans="1:38" s="10" customFormat="1" ht="24.75" customHeight="1" thickBot="1" x14ac:dyDescent="0.25">
      <c r="A113" s="104" t="s">
        <v>136</v>
      </c>
      <c r="B113" s="91" t="s">
        <v>254</v>
      </c>
      <c r="C113" s="114" t="s">
        <v>143</v>
      </c>
      <c r="D113" s="96"/>
      <c r="E113" s="371">
        <v>3.7704592800000003</v>
      </c>
      <c r="F113" s="200" t="s">
        <v>411</v>
      </c>
      <c r="G113" s="200" t="s">
        <v>411</v>
      </c>
      <c r="H113" s="157">
        <v>8.6612382296567585</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159"/>
      <c r="AF113" s="200" t="s">
        <v>411</v>
      </c>
      <c r="AG113" s="200" t="s">
        <v>411</v>
      </c>
      <c r="AH113" s="200" t="s">
        <v>411</v>
      </c>
      <c r="AI113" s="200" t="s">
        <v>411</v>
      </c>
      <c r="AJ113" s="200" t="s">
        <v>411</v>
      </c>
      <c r="AK113" s="157">
        <v>8532.1</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159"/>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159"/>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3" t="s">
        <v>304</v>
      </c>
      <c r="D116" s="96"/>
      <c r="E116" s="183" t="s">
        <v>425</v>
      </c>
      <c r="F116" s="200" t="s">
        <v>411</v>
      </c>
      <c r="G116" s="200" t="s">
        <v>411</v>
      </c>
      <c r="H116" s="157">
        <v>4.1750743583603329</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159"/>
      <c r="AF116" s="200" t="s">
        <v>411</v>
      </c>
      <c r="AG116" s="200" t="s">
        <v>411</v>
      </c>
      <c r="AH116" s="200" t="s">
        <v>411</v>
      </c>
      <c r="AI116" s="200" t="s">
        <v>411</v>
      </c>
      <c r="AJ116" s="200" t="s">
        <v>411</v>
      </c>
      <c r="AK116" s="371">
        <v>8532.1</v>
      </c>
      <c r="AL116" s="146" t="s">
        <v>414</v>
      </c>
    </row>
    <row r="117" spans="1:38" s="10" customFormat="1" ht="24.75" customHeight="1" thickBot="1" x14ac:dyDescent="0.25">
      <c r="A117" s="104" t="s">
        <v>136</v>
      </c>
      <c r="B117" s="104" t="s">
        <v>308</v>
      </c>
      <c r="C117" s="113"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159"/>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3"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159"/>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1.7382000000000002E-2</v>
      </c>
      <c r="J119" s="157">
        <v>0.451932</v>
      </c>
      <c r="K119" s="157">
        <v>0.451932</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159"/>
      <c r="AF119" s="200" t="s">
        <v>411</v>
      </c>
      <c r="AG119" s="200" t="s">
        <v>411</v>
      </c>
      <c r="AH119" s="200" t="s">
        <v>411</v>
      </c>
      <c r="AI119" s="200" t="s">
        <v>411</v>
      </c>
      <c r="AJ119" s="200" t="s">
        <v>411</v>
      </c>
      <c r="AK119" s="257">
        <v>289700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159"/>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3" t="s">
        <v>311</v>
      </c>
      <c r="D121" s="141"/>
      <c r="E121" s="200" t="s">
        <v>411</v>
      </c>
      <c r="F121" s="157">
        <v>0.249142</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159"/>
      <c r="AF121" s="200" t="s">
        <v>411</v>
      </c>
      <c r="AG121" s="200" t="s">
        <v>411</v>
      </c>
      <c r="AH121" s="200" t="s">
        <v>411</v>
      </c>
      <c r="AI121" s="200" t="s">
        <v>411</v>
      </c>
      <c r="AJ121" s="200" t="s">
        <v>411</v>
      </c>
      <c r="AK121" s="257">
        <v>289700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159"/>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159"/>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159"/>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00" t="s">
        <v>411</v>
      </c>
      <c r="F125" s="371">
        <v>0.82463563962170239</v>
      </c>
      <c r="G125" s="20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159"/>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183" t="s">
        <v>425</v>
      </c>
      <c r="F126" s="183" t="s">
        <v>425</v>
      </c>
      <c r="G126" s="183"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159"/>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159"/>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5" t="s">
        <v>242</v>
      </c>
      <c r="C128" s="113" t="s">
        <v>108</v>
      </c>
      <c r="D128" s="96"/>
      <c r="E128" s="183" t="s">
        <v>425</v>
      </c>
      <c r="F128" s="183" t="s">
        <v>425</v>
      </c>
      <c r="G128" s="183"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159"/>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5" t="s">
        <v>343</v>
      </c>
      <c r="C129" s="98" t="s">
        <v>107</v>
      </c>
      <c r="D129" s="96"/>
      <c r="E129" s="183" t="s">
        <v>425</v>
      </c>
      <c r="F129" s="183" t="s">
        <v>425</v>
      </c>
      <c r="G129" s="183" t="s">
        <v>425</v>
      </c>
      <c r="H129" s="183" t="s">
        <v>425</v>
      </c>
      <c r="I129" s="183" t="s">
        <v>425</v>
      </c>
      <c r="J129" s="183" t="s">
        <v>425</v>
      </c>
      <c r="K129" s="183" t="s">
        <v>425</v>
      </c>
      <c r="L129" s="183" t="s">
        <v>425</v>
      </c>
      <c r="M129" s="183" t="s">
        <v>425</v>
      </c>
      <c r="N129" s="183" t="s">
        <v>425</v>
      </c>
      <c r="O129" s="183" t="s">
        <v>425</v>
      </c>
      <c r="P129" s="183" t="s">
        <v>425</v>
      </c>
      <c r="Q129" s="183" t="s">
        <v>425</v>
      </c>
      <c r="R129" s="183" t="s">
        <v>425</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159"/>
      <c r="AF129" s="200" t="s">
        <v>411</v>
      </c>
      <c r="AG129" s="200" t="s">
        <v>411</v>
      </c>
      <c r="AH129" s="200" t="s">
        <v>411</v>
      </c>
      <c r="AI129" s="200" t="s">
        <v>411</v>
      </c>
      <c r="AJ129" s="200" t="s">
        <v>411</v>
      </c>
      <c r="AK129" s="183" t="s">
        <v>425</v>
      </c>
      <c r="AL129" s="146" t="s">
        <v>416</v>
      </c>
    </row>
    <row r="130" spans="1:67" s="10" customFormat="1" ht="24.75" customHeight="1" thickBot="1" x14ac:dyDescent="0.25">
      <c r="A130" s="104" t="s">
        <v>127</v>
      </c>
      <c r="B130" s="105" t="s">
        <v>344</v>
      </c>
      <c r="C130" s="126" t="s">
        <v>345</v>
      </c>
      <c r="D130" s="96"/>
      <c r="E130" s="183" t="s">
        <v>425</v>
      </c>
      <c r="F130" s="183" t="s">
        <v>425</v>
      </c>
      <c r="G130" s="183"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159"/>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5" t="s">
        <v>346</v>
      </c>
      <c r="C131" s="98" t="s">
        <v>158</v>
      </c>
      <c r="D131" s="96"/>
      <c r="E131" s="183" t="s">
        <v>425</v>
      </c>
      <c r="F131" s="183" t="s">
        <v>425</v>
      </c>
      <c r="G131" s="183" t="s">
        <v>425</v>
      </c>
      <c r="H131" s="183" t="s">
        <v>425</v>
      </c>
      <c r="I131" s="183" t="s">
        <v>425</v>
      </c>
      <c r="J131" s="183" t="s">
        <v>425</v>
      </c>
      <c r="K131" s="183" t="s">
        <v>425</v>
      </c>
      <c r="L131" s="183" t="s">
        <v>425</v>
      </c>
      <c r="M131" s="183" t="s">
        <v>425</v>
      </c>
      <c r="N131" s="183" t="s">
        <v>425</v>
      </c>
      <c r="O131" s="183" t="s">
        <v>425</v>
      </c>
      <c r="P131" s="183" t="s">
        <v>425</v>
      </c>
      <c r="Q131" s="183" t="s">
        <v>425</v>
      </c>
      <c r="R131" s="183" t="s">
        <v>425</v>
      </c>
      <c r="S131" s="183" t="s">
        <v>425</v>
      </c>
      <c r="T131" s="183" t="s">
        <v>425</v>
      </c>
      <c r="U131" s="183" t="s">
        <v>425</v>
      </c>
      <c r="V131" s="183" t="s">
        <v>425</v>
      </c>
      <c r="W131" s="183" t="s">
        <v>425</v>
      </c>
      <c r="X131" s="183" t="s">
        <v>425</v>
      </c>
      <c r="Y131" s="183" t="s">
        <v>425</v>
      </c>
      <c r="Z131" s="183" t="s">
        <v>425</v>
      </c>
      <c r="AA131" s="183" t="s">
        <v>425</v>
      </c>
      <c r="AB131" s="183" t="s">
        <v>425</v>
      </c>
      <c r="AC131" s="183" t="s">
        <v>425</v>
      </c>
      <c r="AD131" s="183" t="s">
        <v>425</v>
      </c>
      <c r="AE131" s="159"/>
      <c r="AF131" s="200" t="s">
        <v>411</v>
      </c>
      <c r="AG131" s="200" t="s">
        <v>411</v>
      </c>
      <c r="AH131" s="200" t="s">
        <v>411</v>
      </c>
      <c r="AI131" s="200" t="s">
        <v>411</v>
      </c>
      <c r="AJ131" s="200" t="s">
        <v>411</v>
      </c>
      <c r="AK131" s="183" t="s">
        <v>425</v>
      </c>
      <c r="AL131" s="146" t="s">
        <v>416</v>
      </c>
    </row>
    <row r="132" spans="1:67" s="10" customFormat="1" ht="24.75" customHeight="1" thickBot="1" x14ac:dyDescent="0.25">
      <c r="A132" s="104" t="s">
        <v>127</v>
      </c>
      <c r="B132" s="105" t="s">
        <v>347</v>
      </c>
      <c r="C132" s="98" t="s">
        <v>113</v>
      </c>
      <c r="D132" s="96"/>
      <c r="E132" s="183" t="s">
        <v>425</v>
      </c>
      <c r="F132" s="183" t="s">
        <v>425</v>
      </c>
      <c r="G132" s="183"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159"/>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5" t="s">
        <v>348</v>
      </c>
      <c r="C133" s="98" t="s">
        <v>102</v>
      </c>
      <c r="D133" s="96"/>
      <c r="E133" s="182" t="s">
        <v>424</v>
      </c>
      <c r="F133" s="182" t="s">
        <v>424</v>
      </c>
      <c r="G133" s="18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159"/>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5" t="s">
        <v>349</v>
      </c>
      <c r="C134" s="112" t="s">
        <v>297</v>
      </c>
      <c r="D134" s="96"/>
      <c r="E134" s="200" t="s">
        <v>411</v>
      </c>
      <c r="F134" s="200" t="s">
        <v>411</v>
      </c>
      <c r="G134" s="20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159"/>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183" t="s">
        <v>425</v>
      </c>
      <c r="F135" s="183" t="s">
        <v>425</v>
      </c>
      <c r="G135" s="183"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159"/>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00" t="s">
        <v>411</v>
      </c>
      <c r="F136" s="157">
        <v>2.8410000000000002E-3</v>
      </c>
      <c r="G136" s="200" t="s">
        <v>411</v>
      </c>
      <c r="H136" s="183" t="s">
        <v>425</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159"/>
      <c r="AF136" s="200" t="s">
        <v>411</v>
      </c>
      <c r="AG136" s="200" t="s">
        <v>411</v>
      </c>
      <c r="AH136" s="200" t="s">
        <v>411</v>
      </c>
      <c r="AI136" s="200" t="s">
        <v>411</v>
      </c>
      <c r="AJ136" s="200" t="s">
        <v>411</v>
      </c>
      <c r="AK136" s="157">
        <v>189.4</v>
      </c>
      <c r="AL136" s="232" t="s">
        <v>480</v>
      </c>
    </row>
    <row r="137" spans="1:67" s="10" customFormat="1" ht="24.75" customHeight="1" thickBot="1" x14ac:dyDescent="0.25">
      <c r="A137" s="104" t="s">
        <v>127</v>
      </c>
      <c r="B137" s="104" t="s">
        <v>115</v>
      </c>
      <c r="C137" s="112" t="s">
        <v>117</v>
      </c>
      <c r="D137" s="96"/>
      <c r="E137" s="200" t="s">
        <v>411</v>
      </c>
      <c r="F137" s="157">
        <v>4.8224999999999999E-4</v>
      </c>
      <c r="G137" s="20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159"/>
      <c r="AF137" s="200" t="s">
        <v>411</v>
      </c>
      <c r="AG137" s="200" t="s">
        <v>411</v>
      </c>
      <c r="AH137" s="200" t="s">
        <v>411</v>
      </c>
      <c r="AI137" s="200" t="s">
        <v>411</v>
      </c>
      <c r="AJ137" s="200" t="s">
        <v>411</v>
      </c>
      <c r="AK137" s="157">
        <v>32.15</v>
      </c>
      <c r="AL137" s="232" t="s">
        <v>479</v>
      </c>
    </row>
    <row r="138" spans="1:67" s="10" customFormat="1" ht="24.75" customHeight="1" thickBot="1" x14ac:dyDescent="0.25">
      <c r="A138" s="105" t="s">
        <v>127</v>
      </c>
      <c r="B138" s="105" t="s">
        <v>263</v>
      </c>
      <c r="C138" s="113" t="s">
        <v>264</v>
      </c>
      <c r="D138" s="141"/>
      <c r="E138" s="200" t="s">
        <v>411</v>
      </c>
      <c r="F138" s="200" t="s">
        <v>411</v>
      </c>
      <c r="G138" s="20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159"/>
      <c r="AF138" s="200" t="s">
        <v>411</v>
      </c>
      <c r="AG138" s="200" t="s">
        <v>411</v>
      </c>
      <c r="AH138" s="200" t="s">
        <v>411</v>
      </c>
      <c r="AI138" s="200" t="s">
        <v>411</v>
      </c>
      <c r="AJ138" s="200" t="s">
        <v>411</v>
      </c>
      <c r="AK138" s="200" t="s">
        <v>411</v>
      </c>
      <c r="AL138" s="232" t="s">
        <v>447</v>
      </c>
    </row>
    <row r="139" spans="1:67" s="10" customFormat="1" ht="24.75" customHeight="1" thickBot="1" x14ac:dyDescent="0.25">
      <c r="A139" s="105" t="s">
        <v>127</v>
      </c>
      <c r="B139" s="105" t="s">
        <v>244</v>
      </c>
      <c r="C139" s="113" t="s">
        <v>302</v>
      </c>
      <c r="D139" s="141"/>
      <c r="E139" s="183" t="s">
        <v>425</v>
      </c>
      <c r="F139" s="183" t="s">
        <v>425</v>
      </c>
      <c r="G139" s="183"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159"/>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159"/>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129" t="s">
        <v>350</v>
      </c>
      <c r="D141" s="252" t="s">
        <v>314</v>
      </c>
      <c r="E141" s="229">
        <f>SUM(E14:E140)</f>
        <v>23.914568287330479</v>
      </c>
      <c r="F141" s="229">
        <f t="shared" ref="F141:AD141" si="0">SUM(F14:F140)</f>
        <v>34.557780408634258</v>
      </c>
      <c r="G141" s="229">
        <f t="shared" si="0"/>
        <v>2.769991477292006</v>
      </c>
      <c r="H141" s="229">
        <f t="shared" si="0"/>
        <v>34.393618059965441</v>
      </c>
      <c r="I141" s="161">
        <f t="shared" si="0"/>
        <v>11.735003033541057</v>
      </c>
      <c r="J141" s="161">
        <f t="shared" si="0"/>
        <v>13.625809013024892</v>
      </c>
      <c r="K141" s="161">
        <f t="shared" si="0"/>
        <v>17.62258795235557</v>
      </c>
      <c r="L141" s="161">
        <f t="shared" si="0"/>
        <v>1.2492984542042607</v>
      </c>
      <c r="M141" s="161">
        <f t="shared" si="0"/>
        <v>78.116373716017037</v>
      </c>
      <c r="N141" s="161">
        <f t="shared" si="0"/>
        <v>1.8048086327845705</v>
      </c>
      <c r="O141" s="161">
        <f t="shared" si="0"/>
        <v>0.22064753919905619</v>
      </c>
      <c r="P141" s="161">
        <f t="shared" si="0"/>
        <v>9.505648812443275E-2</v>
      </c>
      <c r="Q141" s="161">
        <f t="shared" si="0"/>
        <v>8.9394488857996113E-2</v>
      </c>
      <c r="R141" s="161">
        <f t="shared" si="0"/>
        <v>1.1145227940238935</v>
      </c>
      <c r="S141" s="161">
        <f t="shared" si="0"/>
        <v>0.18939206938241168</v>
      </c>
      <c r="T141" s="161">
        <f t="shared" si="0"/>
        <v>0.10833783507514211</v>
      </c>
      <c r="U141" s="161">
        <f t="shared" si="0"/>
        <v>7.3397545469580466E-2</v>
      </c>
      <c r="V141" s="161">
        <f t="shared" si="0"/>
        <v>10.297777403640588</v>
      </c>
      <c r="W141" s="161">
        <f t="shared" si="0"/>
        <v>12.184630141659508</v>
      </c>
      <c r="X141" s="161">
        <f t="shared" si="0"/>
        <v>1.8086359213122885</v>
      </c>
      <c r="Y141" s="161">
        <f t="shared" si="0"/>
        <v>1.7257735070161122</v>
      </c>
      <c r="Z141" s="161">
        <f t="shared" si="0"/>
        <v>0.65934916267087151</v>
      </c>
      <c r="AA141" s="161">
        <f t="shared" si="0"/>
        <v>1.0438095346067406</v>
      </c>
      <c r="AB141" s="161">
        <f t="shared" si="0"/>
        <v>5.3123181045438779</v>
      </c>
      <c r="AC141" s="161">
        <f t="shared" si="0"/>
        <v>8.3934940130375155E-2</v>
      </c>
      <c r="AD141" s="161">
        <f t="shared" si="0"/>
        <v>383.61529436700425</v>
      </c>
      <c r="AE141" s="159"/>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61"/>
      <c r="F142" s="61"/>
      <c r="G142" s="61"/>
      <c r="H142" s="61"/>
      <c r="I142" s="61"/>
      <c r="J142" s="61"/>
      <c r="K142" s="61"/>
      <c r="L142" s="61"/>
      <c r="M142" s="61"/>
      <c r="N142" s="61"/>
      <c r="O142" s="61"/>
      <c r="P142" s="61"/>
      <c r="Q142" s="61"/>
      <c r="R142" s="61"/>
      <c r="S142" s="61"/>
      <c r="T142" s="61"/>
      <c r="U142" s="61"/>
      <c r="V142" s="61"/>
      <c r="W142" s="61"/>
      <c r="X142" s="61"/>
      <c r="Y142" s="61"/>
      <c r="Z142" s="61"/>
      <c r="AA142" s="61"/>
      <c r="AB142" s="61"/>
      <c r="AC142" s="61"/>
      <c r="AD142" s="61"/>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244"/>
      <c r="B152" s="245" t="s">
        <v>470</v>
      </c>
      <c r="C152" s="246" t="s">
        <v>471</v>
      </c>
      <c r="D152" s="244" t="s">
        <v>106</v>
      </c>
      <c r="E152" s="164">
        <f>SUM(E$141, E$151, IF(AND(ISNUMBER(SEARCH($B$4,"AT|BE|CH|GB|IE|LT|LU|NL")),SUM(E$143:E$149)&gt;0),SUM(E$143:E$149)-SUM(E$27:E$33),0))</f>
        <v>23.914568287330479</v>
      </c>
      <c r="F152" s="164">
        <f t="shared" ref="F152:AD152" si="1">SUM(F$141, F$151, IF(AND(ISNUMBER(SEARCH($B$4,"AT|BE|CH|GB|IE|LT|LU|NL")),SUM(F$143:F$149)&gt;0),SUM(F$143:F$149)-SUM(F$27:F$33),0))</f>
        <v>34.557780408634258</v>
      </c>
      <c r="G152" s="164">
        <f t="shared" si="1"/>
        <v>2.769991477292006</v>
      </c>
      <c r="H152" s="164">
        <f t="shared" si="1"/>
        <v>34.393618059965441</v>
      </c>
      <c r="I152" s="164">
        <f t="shared" si="1"/>
        <v>11.735003033541057</v>
      </c>
      <c r="J152" s="164">
        <f t="shared" si="1"/>
        <v>13.625809013024892</v>
      </c>
      <c r="K152" s="164">
        <f t="shared" si="1"/>
        <v>17.62258795235557</v>
      </c>
      <c r="L152" s="164">
        <f t="shared" si="1"/>
        <v>1.2492984542042607</v>
      </c>
      <c r="M152" s="164">
        <f t="shared" si="1"/>
        <v>78.116373716017037</v>
      </c>
      <c r="N152" s="164">
        <f t="shared" si="1"/>
        <v>1.8048086327845705</v>
      </c>
      <c r="O152" s="164">
        <f t="shared" si="1"/>
        <v>0.22064753919905619</v>
      </c>
      <c r="P152" s="164">
        <f t="shared" si="1"/>
        <v>9.505648812443275E-2</v>
      </c>
      <c r="Q152" s="164">
        <f t="shared" si="1"/>
        <v>8.9394488857996113E-2</v>
      </c>
      <c r="R152" s="164">
        <f t="shared" si="1"/>
        <v>1.1145227940238935</v>
      </c>
      <c r="S152" s="164">
        <f t="shared" si="1"/>
        <v>0.18939206938241168</v>
      </c>
      <c r="T152" s="164">
        <f t="shared" si="1"/>
        <v>0.10833783507514211</v>
      </c>
      <c r="U152" s="164">
        <f t="shared" si="1"/>
        <v>7.3397545469580466E-2</v>
      </c>
      <c r="V152" s="164">
        <f t="shared" si="1"/>
        <v>10.297777403640588</v>
      </c>
      <c r="W152" s="164">
        <f t="shared" si="1"/>
        <v>12.184630141659508</v>
      </c>
      <c r="X152" s="164">
        <f t="shared" si="1"/>
        <v>1.8086359213122885</v>
      </c>
      <c r="Y152" s="164">
        <f t="shared" si="1"/>
        <v>1.7257735070161122</v>
      </c>
      <c r="Z152" s="164">
        <f t="shared" si="1"/>
        <v>0.65934916267087151</v>
      </c>
      <c r="AA152" s="164">
        <f t="shared" si="1"/>
        <v>1.0438095346067406</v>
      </c>
      <c r="AB152" s="164">
        <f t="shared" si="1"/>
        <v>5.3123181045438779</v>
      </c>
      <c r="AC152" s="164">
        <f t="shared" si="1"/>
        <v>8.3934940130375155E-2</v>
      </c>
      <c r="AD152" s="164">
        <f t="shared" si="1"/>
        <v>383.61529436700425</v>
      </c>
      <c r="AE152" s="239"/>
      <c r="AF152" s="164"/>
      <c r="AG152" s="164"/>
      <c r="AH152" s="164"/>
      <c r="AI152" s="164"/>
      <c r="AJ152" s="164"/>
      <c r="AK152" s="164"/>
      <c r="AL152" s="149" t="s">
        <v>411</v>
      </c>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23.914568287330479</v>
      </c>
      <c r="F154" s="164">
        <f>SUM(F$141, F$153, -1 * IF(OR($B$6=2005,$B$6&gt;=2020),SUM(F$99:F$122),0), IF(AND(ISNUMBER(SEARCH($B$4,"AT|BE|CH|GB|IE|LT|LU|NL")),SUM(F$143:F$149)&gt;0),SUM(F$143:F$149)-SUM(F$27:F$33),0))</f>
        <v>34.557780408634258</v>
      </c>
      <c r="G154" s="164">
        <f>SUM(G$141, G$153, IF(AND(ISNUMBER(SEARCH($B$4,"AT|BE|CH|GB|IE|LT|LU|NL")),SUM(G$143:G$149)&gt;0),SUM(G$143:G$149)-SUM(G$27:G$33),0))</f>
        <v>2.769991477292006</v>
      </c>
      <c r="H154" s="164">
        <f>SUM(H$141, H$153, IF(AND(ISNUMBER(SEARCH($B$4,"AT|BE|CH|GB|IE|LT|LU|NL")),SUM(H$143:H$149)&gt;0),SUM(H$143:H$149)-SUM(H$27:H$33),0))</f>
        <v>34.393618059965441</v>
      </c>
      <c r="I154" s="164">
        <f t="shared" ref="I154:AD154" si="2">SUM(I$141, I$153, IF(AND(ISNUMBER(SEARCH($B$4,"AT|BE|CH|GB|IE|LT|LU|NL")),SUM(I$143:I$149)&gt;0),SUM(I$143:I$149)-SUM(I$27:I$33),0))</f>
        <v>11.735003033541057</v>
      </c>
      <c r="J154" s="164">
        <f t="shared" si="2"/>
        <v>13.625809013024892</v>
      </c>
      <c r="K154" s="164">
        <f t="shared" si="2"/>
        <v>17.62258795235557</v>
      </c>
      <c r="L154" s="164">
        <f t="shared" si="2"/>
        <v>1.2492984542042607</v>
      </c>
      <c r="M154" s="164">
        <f t="shared" si="2"/>
        <v>78.116373716017037</v>
      </c>
      <c r="N154" s="164">
        <f t="shared" si="2"/>
        <v>1.8048086327845705</v>
      </c>
      <c r="O154" s="164">
        <f t="shared" si="2"/>
        <v>0.22064753919905619</v>
      </c>
      <c r="P154" s="164">
        <f t="shared" si="2"/>
        <v>9.505648812443275E-2</v>
      </c>
      <c r="Q154" s="164">
        <f t="shared" si="2"/>
        <v>8.9394488857996113E-2</v>
      </c>
      <c r="R154" s="164">
        <f t="shared" si="2"/>
        <v>1.1145227940238935</v>
      </c>
      <c r="S154" s="164">
        <f t="shared" si="2"/>
        <v>0.18939206938241168</v>
      </c>
      <c r="T154" s="164">
        <f t="shared" si="2"/>
        <v>0.10833783507514211</v>
      </c>
      <c r="U154" s="164">
        <f t="shared" si="2"/>
        <v>7.3397545469580466E-2</v>
      </c>
      <c r="V154" s="164">
        <f t="shared" si="2"/>
        <v>10.297777403640588</v>
      </c>
      <c r="W154" s="164">
        <f t="shared" si="2"/>
        <v>12.184630141659508</v>
      </c>
      <c r="X154" s="164">
        <f t="shared" si="2"/>
        <v>1.8086359213122885</v>
      </c>
      <c r="Y154" s="164">
        <f t="shared" si="2"/>
        <v>1.7257735070161122</v>
      </c>
      <c r="Z154" s="164">
        <f t="shared" si="2"/>
        <v>0.65934916267087151</v>
      </c>
      <c r="AA154" s="164">
        <f t="shared" si="2"/>
        <v>1.0438095346067406</v>
      </c>
      <c r="AB154" s="164">
        <f t="shared" si="2"/>
        <v>5.3123181045438779</v>
      </c>
      <c r="AC154" s="164">
        <f t="shared" si="2"/>
        <v>8.3934940130375155E-2</v>
      </c>
      <c r="AD154" s="164">
        <f t="shared" si="2"/>
        <v>383.61529436700425</v>
      </c>
      <c r="AE154" s="247"/>
      <c r="AF154" s="164"/>
      <c r="AG154" s="164"/>
      <c r="AH154" s="164"/>
      <c r="AI154" s="164"/>
      <c r="AJ154" s="164"/>
      <c r="AK154" s="164"/>
      <c r="AL154" s="149" t="s">
        <v>411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53"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88"/>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24.75"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24.7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49.5" customHeight="1" x14ac:dyDescent="0.2">
      <c r="A166" s="463" t="s">
        <v>448</v>
      </c>
      <c r="B166" s="463"/>
      <c r="C166" s="463"/>
      <c r="D166" s="463"/>
      <c r="E166" s="463"/>
      <c r="F166" s="463"/>
      <c r="G166" s="463"/>
    </row>
    <row r="167" spans="1:67" s="84" customFormat="1" ht="61.5" customHeight="1" x14ac:dyDescent="0.2">
      <c r="A167" s="463" t="s">
        <v>449</v>
      </c>
      <c r="B167" s="463"/>
      <c r="C167" s="463"/>
      <c r="D167" s="463"/>
      <c r="E167" s="463"/>
      <c r="F167" s="463"/>
      <c r="G167" s="463"/>
    </row>
    <row r="168" spans="1:67" s="84" customFormat="1" ht="26.25" customHeight="1" x14ac:dyDescent="0.2">
      <c r="A168" s="463" t="s">
        <v>450</v>
      </c>
      <c r="B168" s="463"/>
      <c r="C168" s="463"/>
      <c r="D168" s="463"/>
      <c r="E168" s="463"/>
      <c r="F168" s="463"/>
      <c r="G168" s="463"/>
    </row>
    <row r="169" spans="1:67" s="84" customFormat="1" ht="26.25" customHeight="1" x14ac:dyDescent="0.2">
      <c r="A169" s="463" t="s">
        <v>451</v>
      </c>
      <c r="B169" s="463"/>
      <c r="C169" s="463"/>
      <c r="D169" s="463"/>
      <c r="E169" s="463"/>
      <c r="F169" s="463"/>
      <c r="G169" s="463"/>
    </row>
    <row r="170" spans="1:67" s="84" customFormat="1" ht="52.5" customHeight="1" x14ac:dyDescent="0.2">
      <c r="A170" s="463" t="s">
        <v>452</v>
      </c>
      <c r="B170" s="463"/>
      <c r="C170" s="463"/>
      <c r="D170" s="463"/>
      <c r="E170" s="463"/>
      <c r="F170" s="463"/>
      <c r="G170" s="463"/>
    </row>
    <row r="171" spans="1:67" s="84" customFormat="1" ht="12" x14ac:dyDescent="0.2">
      <c r="C171" s="122"/>
    </row>
  </sheetData>
  <mergeCells count="42">
    <mergeCell ref="AF10:AL10"/>
    <mergeCell ref="H11:H12"/>
    <mergeCell ref="I11:I12"/>
    <mergeCell ref="J11:J12"/>
    <mergeCell ref="K11:K12"/>
    <mergeCell ref="AH11:AH12"/>
    <mergeCell ref="L11:L12"/>
    <mergeCell ref="T11:T12"/>
    <mergeCell ref="U11:U12"/>
    <mergeCell ref="N10:P10"/>
    <mergeCell ref="Q10:V10"/>
    <mergeCell ref="M11:M12"/>
    <mergeCell ref="N11:N12"/>
    <mergeCell ref="O11:O12"/>
    <mergeCell ref="P11:P12"/>
    <mergeCell ref="V11:V12"/>
    <mergeCell ref="AK11:AK12"/>
    <mergeCell ref="AL11:AL12"/>
    <mergeCell ref="W11:W12"/>
    <mergeCell ref="X11:AB11"/>
    <mergeCell ref="AC11:AC12"/>
    <mergeCell ref="AD11:AD12"/>
    <mergeCell ref="AJ11:AJ12"/>
    <mergeCell ref="Q11:Q12"/>
    <mergeCell ref="R11:R12"/>
    <mergeCell ref="S11:S12"/>
    <mergeCell ref="E11:E12"/>
    <mergeCell ref="F11:F12"/>
    <mergeCell ref="G11:G12"/>
    <mergeCell ref="A170:G170"/>
    <mergeCell ref="AI11:AI12"/>
    <mergeCell ref="A10:A12"/>
    <mergeCell ref="B10:D12"/>
    <mergeCell ref="E10:H10"/>
    <mergeCell ref="I10:L10"/>
    <mergeCell ref="AF11:AF12"/>
    <mergeCell ref="AG11:AG12"/>
    <mergeCell ref="A166:G166"/>
    <mergeCell ref="A167:G167"/>
    <mergeCell ref="A168:G168"/>
    <mergeCell ref="A169:G169"/>
    <mergeCell ref="W10:AD10"/>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3185"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93186"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5">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33.85546875" style="32"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2010</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2010</v>
      </c>
      <c r="B10" s="448" t="s">
        <v>351</v>
      </c>
      <c r="C10" s="449"/>
      <c r="D10" s="450"/>
      <c r="E10" s="423" t="s">
        <v>54</v>
      </c>
      <c r="F10" s="432"/>
      <c r="G10" s="432"/>
      <c r="H10" s="433"/>
      <c r="I10" s="423" t="s">
        <v>49</v>
      </c>
      <c r="J10" s="434"/>
      <c r="K10" s="434"/>
      <c r="L10" s="435"/>
      <c r="M10" s="22" t="s">
        <v>55</v>
      </c>
      <c r="N10" s="423" t="s">
        <v>50</v>
      </c>
      <c r="O10" s="434"/>
      <c r="P10" s="436"/>
      <c r="Q10" s="423" t="s">
        <v>273</v>
      </c>
      <c r="R10" s="434"/>
      <c r="S10" s="434"/>
      <c r="T10" s="434"/>
      <c r="U10" s="434"/>
      <c r="V10" s="436"/>
      <c r="W10" s="423" t="s">
        <v>151</v>
      </c>
      <c r="X10" s="434"/>
      <c r="Y10" s="434"/>
      <c r="Z10" s="434"/>
      <c r="AA10" s="434"/>
      <c r="AB10" s="434"/>
      <c r="AC10" s="434"/>
      <c r="AD10" s="436"/>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51"/>
      <c r="C11" s="452"/>
      <c r="D11" s="453"/>
      <c r="E11" s="426" t="s">
        <v>146</v>
      </c>
      <c r="F11" s="426" t="s">
        <v>27</v>
      </c>
      <c r="G11" s="426" t="s">
        <v>147</v>
      </c>
      <c r="H11" s="426" t="s">
        <v>148</v>
      </c>
      <c r="I11" s="426" t="s">
        <v>149</v>
      </c>
      <c r="J11" s="428" t="s">
        <v>150</v>
      </c>
      <c r="K11" s="428" t="s">
        <v>274</v>
      </c>
      <c r="L11" s="430" t="s">
        <v>374</v>
      </c>
      <c r="M11" s="437" t="s">
        <v>26</v>
      </c>
      <c r="N11" s="428" t="s">
        <v>28</v>
      </c>
      <c r="O11" s="428" t="s">
        <v>29</v>
      </c>
      <c r="P11" s="428" t="s">
        <v>30</v>
      </c>
      <c r="Q11" s="428" t="s">
        <v>32</v>
      </c>
      <c r="R11" s="428" t="s">
        <v>33</v>
      </c>
      <c r="S11" s="428" t="s">
        <v>34</v>
      </c>
      <c r="T11" s="428" t="s">
        <v>35</v>
      </c>
      <c r="U11" s="428" t="s">
        <v>36</v>
      </c>
      <c r="V11" s="428" t="s">
        <v>37</v>
      </c>
      <c r="W11" s="437" t="s">
        <v>298</v>
      </c>
      <c r="X11" s="442" t="s">
        <v>46</v>
      </c>
      <c r="Y11" s="443"/>
      <c r="Z11" s="443"/>
      <c r="AA11" s="443"/>
      <c r="AB11" s="444"/>
      <c r="AC11" s="428" t="s">
        <v>31</v>
      </c>
      <c r="AD11" s="428"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51"/>
      <c r="C12" s="452"/>
      <c r="D12" s="453"/>
      <c r="E12" s="427"/>
      <c r="F12" s="427"/>
      <c r="G12" s="427"/>
      <c r="H12" s="427"/>
      <c r="I12" s="427"/>
      <c r="J12" s="429"/>
      <c r="K12" s="429"/>
      <c r="L12" s="431"/>
      <c r="M12" s="429"/>
      <c r="N12" s="429"/>
      <c r="O12" s="429"/>
      <c r="P12" s="429"/>
      <c r="Q12" s="429"/>
      <c r="R12" s="429"/>
      <c r="S12" s="429"/>
      <c r="T12" s="429"/>
      <c r="U12" s="429"/>
      <c r="V12" s="429"/>
      <c r="W12" s="429"/>
      <c r="X12" s="43" t="s">
        <v>10</v>
      </c>
      <c r="Y12" s="43" t="s">
        <v>8</v>
      </c>
      <c r="Z12" s="43" t="s">
        <v>9</v>
      </c>
      <c r="AA12" s="43" t="s">
        <v>48</v>
      </c>
      <c r="AB12" s="43" t="s">
        <v>38</v>
      </c>
      <c r="AC12" s="429"/>
      <c r="AD12" s="445"/>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103" t="s">
        <v>41</v>
      </c>
      <c r="B13" s="103" t="s">
        <v>42</v>
      </c>
      <c r="C13" s="111" t="s">
        <v>43</v>
      </c>
      <c r="D13" s="103" t="s">
        <v>315</v>
      </c>
      <c r="E13" s="103" t="s">
        <v>330</v>
      </c>
      <c r="F13" s="103" t="s">
        <v>137</v>
      </c>
      <c r="G13" s="103" t="s">
        <v>330</v>
      </c>
      <c r="H13" s="103" t="s">
        <v>137</v>
      </c>
      <c r="I13" s="103" t="s">
        <v>137</v>
      </c>
      <c r="J13" s="103" t="s">
        <v>137</v>
      </c>
      <c r="K13" s="103" t="s">
        <v>137</v>
      </c>
      <c r="L13" s="103" t="s">
        <v>137</v>
      </c>
      <c r="M13" s="103" t="s">
        <v>137</v>
      </c>
      <c r="N13" s="103" t="s">
        <v>138</v>
      </c>
      <c r="O13" s="103" t="s">
        <v>138</v>
      </c>
      <c r="P13" s="103" t="s">
        <v>138</v>
      </c>
      <c r="Q13" s="103" t="s">
        <v>138</v>
      </c>
      <c r="R13" s="103" t="s">
        <v>138</v>
      </c>
      <c r="S13" s="103" t="s">
        <v>138</v>
      </c>
      <c r="T13" s="103" t="s">
        <v>138</v>
      </c>
      <c r="U13" s="103" t="s">
        <v>138</v>
      </c>
      <c r="V13" s="103" t="s">
        <v>138</v>
      </c>
      <c r="W13" s="103" t="s">
        <v>275</v>
      </c>
      <c r="X13" s="103" t="s">
        <v>138</v>
      </c>
      <c r="Y13" s="103" t="s">
        <v>138</v>
      </c>
      <c r="Z13" s="103" t="s">
        <v>138</v>
      </c>
      <c r="AA13" s="103" t="s">
        <v>138</v>
      </c>
      <c r="AB13" s="103" t="s">
        <v>138</v>
      </c>
      <c r="AC13" s="103" t="s">
        <v>39</v>
      </c>
      <c r="AD13" s="103"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75">
        <v>0.76707370212765957</v>
      </c>
      <c r="F14" s="175">
        <v>2.242869787234043E-2</v>
      </c>
      <c r="G14" s="172">
        <v>0.10999109982978723</v>
      </c>
      <c r="H14" s="183" t="s">
        <v>425</v>
      </c>
      <c r="I14" s="157">
        <v>1.7509970212765957E-2</v>
      </c>
      <c r="J14" s="157">
        <v>9.9269914893617035E-3</v>
      </c>
      <c r="K14" s="157">
        <v>4.4120978723404258E-3</v>
      </c>
      <c r="L14" s="157">
        <v>6.8017478723404268E-4</v>
      </c>
      <c r="M14" s="175">
        <v>0.13874992340425532</v>
      </c>
      <c r="N14" s="157">
        <v>9.3716439255319157E-3</v>
      </c>
      <c r="O14" s="157">
        <v>3.1283236329787238E-3</v>
      </c>
      <c r="P14" s="157">
        <v>4.4120063829787238E-3</v>
      </c>
      <c r="Q14" s="157">
        <v>5.7034289361702125E-3</v>
      </c>
      <c r="R14" s="157">
        <v>3.1348868229787237E-3</v>
      </c>
      <c r="S14" s="157">
        <v>6.2511908099574477E-3</v>
      </c>
      <c r="T14" s="157">
        <v>3.1316695729787236E-3</v>
      </c>
      <c r="U14" s="157">
        <v>1.5746685991489363E-2</v>
      </c>
      <c r="V14" s="157">
        <v>4.1784524361702128E-3</v>
      </c>
      <c r="W14" s="157">
        <v>1.1489361702127661E-3</v>
      </c>
      <c r="X14" s="157">
        <v>7.20664E-6</v>
      </c>
      <c r="Y14" s="157">
        <v>2.0333020000000001E-5</v>
      </c>
      <c r="Z14" s="157">
        <v>1.4284590000000001E-5</v>
      </c>
      <c r="AA14" s="157">
        <v>1.2348611659574469E-4</v>
      </c>
      <c r="AB14" s="157">
        <v>1.65310366595745E-4</v>
      </c>
      <c r="AC14" s="183" t="s">
        <v>425</v>
      </c>
      <c r="AD14" s="183" t="s">
        <v>425</v>
      </c>
      <c r="AE14" s="159"/>
      <c r="AF14" s="167">
        <v>2297.872340425532</v>
      </c>
      <c r="AG14" s="180" t="s">
        <v>424</v>
      </c>
      <c r="AH14" s="167">
        <v>12869</v>
      </c>
      <c r="AI14" s="196" t="s">
        <v>411</v>
      </c>
      <c r="AJ14" s="181" t="s">
        <v>424</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217" t="s">
        <v>424</v>
      </c>
      <c r="F15" s="217" t="s">
        <v>424</v>
      </c>
      <c r="G15" s="180" t="s">
        <v>424</v>
      </c>
      <c r="H15" s="180"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159"/>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217" t="s">
        <v>424</v>
      </c>
      <c r="F16" s="217" t="s">
        <v>424</v>
      </c>
      <c r="G16" s="180" t="s">
        <v>424</v>
      </c>
      <c r="H16" s="180"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159"/>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75">
        <v>0.11856799171432439</v>
      </c>
      <c r="F17" s="175">
        <v>3.7654686443727492E-2</v>
      </c>
      <c r="G17" s="175">
        <v>0.15654064095193659</v>
      </c>
      <c r="H17" s="219" t="s">
        <v>425</v>
      </c>
      <c r="I17" s="157">
        <v>1.9993278757467713E-2</v>
      </c>
      <c r="J17" s="157">
        <v>2.1534264697230701E-2</v>
      </c>
      <c r="K17" s="157">
        <v>2.2732809317046354E-2</v>
      </c>
      <c r="L17" s="157">
        <v>1.6454181200201607E-3</v>
      </c>
      <c r="M17" s="175">
        <v>0.18904565371843793</v>
      </c>
      <c r="N17" s="177">
        <v>2.2956934909343706E-2</v>
      </c>
      <c r="O17" s="177">
        <v>3.0926973067963267E-4</v>
      </c>
      <c r="P17" s="177">
        <v>1.8616926090167462E-3</v>
      </c>
      <c r="Q17" s="177">
        <v>7.7945159995767275E-4</v>
      </c>
      <c r="R17" s="177">
        <v>2.3313506879180149E-3</v>
      </c>
      <c r="S17" s="177">
        <v>3.007291572831593E-3</v>
      </c>
      <c r="T17" s="177">
        <v>2.2383209791175872E-3</v>
      </c>
      <c r="U17" s="177">
        <v>3.6662548936278427E-4</v>
      </c>
      <c r="V17" s="177">
        <v>3.6046658015870467E-2</v>
      </c>
      <c r="W17" s="177">
        <v>3.5297623958878116E-2</v>
      </c>
      <c r="X17" s="177">
        <v>7.8646335146892524E-3</v>
      </c>
      <c r="Y17" s="177">
        <v>1.0667244723042544E-2</v>
      </c>
      <c r="Z17" s="177">
        <v>4.124649564457925E-3</v>
      </c>
      <c r="AA17" s="177">
        <v>3.2536047496521778E-3</v>
      </c>
      <c r="AB17" s="176">
        <f>SUM(X17:AA17)</f>
        <v>2.5910132551841897E-2</v>
      </c>
      <c r="AC17" s="176">
        <v>1.0615680918367242E-4</v>
      </c>
      <c r="AD17" s="176">
        <v>2.9107512195523082E-2</v>
      </c>
      <c r="AE17" s="159"/>
      <c r="AF17" s="167">
        <v>39</v>
      </c>
      <c r="AG17" s="167">
        <v>171.22065997366519</v>
      </c>
      <c r="AH17" s="167">
        <v>934.09682123387881</v>
      </c>
      <c r="AI17" s="181" t="s">
        <v>424</v>
      </c>
      <c r="AJ17" s="196" t="s">
        <v>411</v>
      </c>
      <c r="AK17" s="196" t="s">
        <v>411</v>
      </c>
      <c r="AL17" s="146" t="s">
        <v>18</v>
      </c>
    </row>
    <row r="18" spans="1:39" s="10" customFormat="1" ht="24.75" customHeight="1" thickBot="1" x14ac:dyDescent="0.25">
      <c r="A18" s="104" t="s">
        <v>122</v>
      </c>
      <c r="B18" s="104" t="s">
        <v>164</v>
      </c>
      <c r="C18" s="112" t="s">
        <v>277</v>
      </c>
      <c r="D18" s="96"/>
      <c r="E18" s="217" t="s">
        <v>424</v>
      </c>
      <c r="F18" s="217" t="s">
        <v>424</v>
      </c>
      <c r="G18" s="217" t="s">
        <v>424</v>
      </c>
      <c r="H18" s="217" t="s">
        <v>424</v>
      </c>
      <c r="I18" s="217" t="s">
        <v>424</v>
      </c>
      <c r="J18" s="217" t="s">
        <v>424</v>
      </c>
      <c r="K18" s="217" t="s">
        <v>424</v>
      </c>
      <c r="L18" s="217" t="s">
        <v>424</v>
      </c>
      <c r="M18" s="217" t="s">
        <v>424</v>
      </c>
      <c r="N18" s="217" t="s">
        <v>424</v>
      </c>
      <c r="O18" s="217" t="s">
        <v>424</v>
      </c>
      <c r="P18" s="217" t="s">
        <v>424</v>
      </c>
      <c r="Q18" s="217" t="s">
        <v>424</v>
      </c>
      <c r="R18" s="217" t="s">
        <v>424</v>
      </c>
      <c r="S18" s="217" t="s">
        <v>424</v>
      </c>
      <c r="T18" s="217" t="s">
        <v>424</v>
      </c>
      <c r="U18" s="217" t="s">
        <v>424</v>
      </c>
      <c r="V18" s="217" t="s">
        <v>424</v>
      </c>
      <c r="W18" s="217" t="s">
        <v>424</v>
      </c>
      <c r="X18" s="217" t="s">
        <v>424</v>
      </c>
      <c r="Y18" s="217" t="s">
        <v>424</v>
      </c>
      <c r="Z18" s="217" t="s">
        <v>424</v>
      </c>
      <c r="AA18" s="217" t="s">
        <v>424</v>
      </c>
      <c r="AB18" s="217" t="s">
        <v>424</v>
      </c>
      <c r="AC18" s="217" t="s">
        <v>424</v>
      </c>
      <c r="AD18" s="217" t="s">
        <v>424</v>
      </c>
      <c r="AE18" s="159"/>
      <c r="AF18" s="180" t="s">
        <v>424</v>
      </c>
      <c r="AG18" s="196" t="s">
        <v>411</v>
      </c>
      <c r="AH18" s="180" t="s">
        <v>424</v>
      </c>
      <c r="AI18" s="196" t="s">
        <v>411</v>
      </c>
      <c r="AJ18" s="196" t="s">
        <v>411</v>
      </c>
      <c r="AK18" s="196" t="s">
        <v>411</v>
      </c>
      <c r="AL18" s="146" t="s">
        <v>18</v>
      </c>
    </row>
    <row r="19" spans="1:39" s="10" customFormat="1" ht="24.75" customHeight="1" thickBot="1" x14ac:dyDescent="0.25">
      <c r="A19" s="104" t="s">
        <v>122</v>
      </c>
      <c r="B19" s="104" t="s">
        <v>165</v>
      </c>
      <c r="C19" s="112" t="s">
        <v>58</v>
      </c>
      <c r="D19" s="96"/>
      <c r="E19" s="218" t="s">
        <v>427</v>
      </c>
      <c r="F19" s="218" t="s">
        <v>427</v>
      </c>
      <c r="G19" s="190" t="s">
        <v>427</v>
      </c>
      <c r="H19" s="183" t="s">
        <v>425</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90" t="s">
        <v>427</v>
      </c>
      <c r="Y19" s="183" t="s">
        <v>425</v>
      </c>
      <c r="Z19" s="183" t="s">
        <v>425</v>
      </c>
      <c r="AA19" s="183" t="s">
        <v>425</v>
      </c>
      <c r="AB19" s="183" t="s">
        <v>425</v>
      </c>
      <c r="AC19" s="183" t="s">
        <v>425</v>
      </c>
      <c r="AD19" s="183" t="s">
        <v>425</v>
      </c>
      <c r="AE19" s="159"/>
      <c r="AF19" s="191" t="s">
        <v>427</v>
      </c>
      <c r="AG19" s="191" t="s">
        <v>427</v>
      </c>
      <c r="AH19" s="184" t="s">
        <v>425</v>
      </c>
      <c r="AI19" s="199" t="s">
        <v>411</v>
      </c>
      <c r="AJ19" s="196" t="s">
        <v>411</v>
      </c>
      <c r="AK19" s="196" t="s">
        <v>411</v>
      </c>
      <c r="AL19" s="146" t="s">
        <v>18</v>
      </c>
    </row>
    <row r="20" spans="1:39" s="10" customFormat="1" ht="24.75" customHeight="1" thickBot="1" x14ac:dyDescent="0.25">
      <c r="A20" s="104" t="s">
        <v>122</v>
      </c>
      <c r="B20" s="104" t="s">
        <v>166</v>
      </c>
      <c r="C20" s="112" t="s">
        <v>59</v>
      </c>
      <c r="D20" s="96"/>
      <c r="E20" s="175">
        <v>2.7161136605583611E-3</v>
      </c>
      <c r="F20" s="175">
        <v>1.3394533120561781E-5</v>
      </c>
      <c r="G20" s="157">
        <v>5.2089851024406926E-5</v>
      </c>
      <c r="H20" s="183" t="s">
        <v>425</v>
      </c>
      <c r="I20" s="157">
        <v>1.674316640070223E-5</v>
      </c>
      <c r="J20" s="157">
        <v>1.674316640070223E-5</v>
      </c>
      <c r="K20" s="157">
        <v>1.674316640070223E-5</v>
      </c>
      <c r="L20" s="157">
        <v>9.0413098563792053E-7</v>
      </c>
      <c r="M20" s="175">
        <v>8.9296887470411877E-4</v>
      </c>
      <c r="N20" s="157">
        <v>5.5810554669007426E-8</v>
      </c>
      <c r="O20" s="157">
        <v>9.3017591115012372E-9</v>
      </c>
      <c r="P20" s="157">
        <v>3.720703644600495E-6</v>
      </c>
      <c r="Q20" s="157">
        <v>4.4648443735205932E-6</v>
      </c>
      <c r="R20" s="157">
        <v>2.8277347698963763E-8</v>
      </c>
      <c r="S20" s="157">
        <v>2.8277347698963763E-9</v>
      </c>
      <c r="T20" s="157">
        <v>1.8975588587462525E-8</v>
      </c>
      <c r="U20" s="157">
        <v>4.0927740090605443E-7</v>
      </c>
      <c r="V20" s="157">
        <v>5.5810554669007426E-8</v>
      </c>
      <c r="W20" s="157">
        <v>1.8603518223002475E-5</v>
      </c>
      <c r="X20" s="157">
        <v>2.0835940409762772E-8</v>
      </c>
      <c r="Y20" s="157">
        <v>3.1253910614644159E-8</v>
      </c>
      <c r="Z20" s="157">
        <v>3.1253910614644159E-8</v>
      </c>
      <c r="AA20" s="157">
        <v>3.1253910614644159E-8</v>
      </c>
      <c r="AB20" s="157">
        <v>1.1459767225369524E-7</v>
      </c>
      <c r="AC20" s="199" t="s">
        <v>411</v>
      </c>
      <c r="AD20" s="199" t="s">
        <v>411</v>
      </c>
      <c r="AE20" s="159"/>
      <c r="AF20" s="199" t="s">
        <v>411</v>
      </c>
      <c r="AG20" s="199" t="s">
        <v>411</v>
      </c>
      <c r="AH20" s="167">
        <v>37.207036446004949</v>
      </c>
      <c r="AI20" s="199" t="s">
        <v>411</v>
      </c>
      <c r="AJ20" s="196" t="s">
        <v>411</v>
      </c>
      <c r="AK20" s="196" t="s">
        <v>411</v>
      </c>
      <c r="AL20" s="146" t="s">
        <v>18</v>
      </c>
    </row>
    <row r="21" spans="1:39" s="10" customFormat="1" ht="24.75" customHeight="1" thickBot="1" x14ac:dyDescent="0.25">
      <c r="A21" s="104" t="s">
        <v>122</v>
      </c>
      <c r="B21" s="104" t="s">
        <v>167</v>
      </c>
      <c r="C21" s="112" t="s">
        <v>60</v>
      </c>
      <c r="D21" s="96"/>
      <c r="E21" s="175">
        <v>0.11705906897134603</v>
      </c>
      <c r="F21" s="175">
        <v>6.971454586232842E-3</v>
      </c>
      <c r="G21" s="157">
        <v>6.5915589586571172E-3</v>
      </c>
      <c r="H21" s="183" t="s">
        <v>425</v>
      </c>
      <c r="I21" s="157">
        <v>2.2611905882719621E-3</v>
      </c>
      <c r="J21" s="157">
        <v>2.3723187424371708E-3</v>
      </c>
      <c r="K21" s="157">
        <v>2.4123815622159148E-3</v>
      </c>
      <c r="L21" s="157">
        <v>1.3071311697632023E-4</v>
      </c>
      <c r="M21" s="175">
        <v>9.8059500218160789E-2</v>
      </c>
      <c r="N21" s="157">
        <v>1.2189602570797059E-3</v>
      </c>
      <c r="O21" s="157">
        <v>1.8942182199925082E-5</v>
      </c>
      <c r="P21" s="157">
        <v>3.2854490043769099E-4</v>
      </c>
      <c r="Q21" s="157">
        <v>3.7990912979294278E-4</v>
      </c>
      <c r="R21" s="157">
        <v>1.8888524435104154E-4</v>
      </c>
      <c r="S21" s="157">
        <v>2.185828302641554E-4</v>
      </c>
      <c r="T21" s="157">
        <v>1.662728464574588E-3</v>
      </c>
      <c r="U21" s="157">
        <v>4.2917482585858857E-5</v>
      </c>
      <c r="V21" s="157">
        <v>1.7229301702262145E-3</v>
      </c>
      <c r="W21" s="157">
        <v>3.7199006304990743E-3</v>
      </c>
      <c r="X21" s="157">
        <v>5.9859660366192997E-4</v>
      </c>
      <c r="Y21" s="157">
        <v>7.7126549402382547E-4</v>
      </c>
      <c r="Z21" s="157">
        <v>3.1125162005912933E-4</v>
      </c>
      <c r="AA21" s="157">
        <v>2.4018628567266419E-4</v>
      </c>
      <c r="AB21" s="157">
        <v>1.9213000034175489E-3</v>
      </c>
      <c r="AC21" s="157">
        <v>3.4449727791214739E-6</v>
      </c>
      <c r="AD21" s="157">
        <v>9.4458931040427511E-4</v>
      </c>
      <c r="AE21" s="159"/>
      <c r="AF21" s="167">
        <v>5.1670857679535782</v>
      </c>
      <c r="AG21" s="167">
        <v>5.5564077082604415</v>
      </c>
      <c r="AH21" s="167">
        <v>2891.3333790307252</v>
      </c>
      <c r="AI21" s="181" t="s">
        <v>424</v>
      </c>
      <c r="AJ21" s="196" t="s">
        <v>411</v>
      </c>
      <c r="AK21" s="196" t="s">
        <v>411</v>
      </c>
      <c r="AL21" s="146" t="s">
        <v>18</v>
      </c>
    </row>
    <row r="22" spans="1:39" s="10" customFormat="1" ht="24.75" customHeight="1" thickBot="1" x14ac:dyDescent="0.25">
      <c r="A22" s="104" t="s">
        <v>122</v>
      </c>
      <c r="B22" s="105" t="s">
        <v>168</v>
      </c>
      <c r="C22" s="112" t="s">
        <v>299</v>
      </c>
      <c r="D22" s="96"/>
      <c r="E22" s="388">
        <v>0.75810693148000008</v>
      </c>
      <c r="F22" s="388">
        <v>8.805528E-3</v>
      </c>
      <c r="G22" s="388">
        <v>0.24112644792999999</v>
      </c>
      <c r="H22" s="387" t="s">
        <v>425</v>
      </c>
      <c r="I22" s="190" t="s">
        <v>427</v>
      </c>
      <c r="J22" s="190" t="s">
        <v>427</v>
      </c>
      <c r="K22" s="190" t="s">
        <v>427</v>
      </c>
      <c r="L22" s="190" t="s">
        <v>427</v>
      </c>
      <c r="M22" s="388">
        <v>0.87327670580000005</v>
      </c>
      <c r="N22" s="388">
        <v>4.7941208000000006E-2</v>
      </c>
      <c r="O22" s="388">
        <v>3.9135680000000001E-3</v>
      </c>
      <c r="P22" s="388">
        <v>2.3970604000000003E-2</v>
      </c>
      <c r="Q22" s="388">
        <v>1.2963694E-2</v>
      </c>
      <c r="R22" s="388">
        <v>2.0057036000000004E-2</v>
      </c>
      <c r="S22" s="388">
        <v>3.1650981199999997E-2</v>
      </c>
      <c r="T22" s="388">
        <v>2.3970604000000003E-2</v>
      </c>
      <c r="U22" s="388">
        <v>1.2376658800000001E-2</v>
      </c>
      <c r="V22" s="388">
        <v>0.20741910399999999</v>
      </c>
      <c r="W22" s="388">
        <v>2.0057035999999995E-3</v>
      </c>
      <c r="X22" s="388">
        <v>3.1797739999999998E-5</v>
      </c>
      <c r="Y22" s="388">
        <v>1.3697488E-4</v>
      </c>
      <c r="Z22" s="388">
        <v>3.7668091999999997E-5</v>
      </c>
      <c r="AA22" s="388">
        <v>2.1035428000000002E-5</v>
      </c>
      <c r="AB22" s="388">
        <v>2.2747613999999998E-4</v>
      </c>
      <c r="AC22" s="388">
        <v>2.2503015999999999E-3</v>
      </c>
      <c r="AD22" s="388">
        <v>5.0387188000000006E-2</v>
      </c>
      <c r="AE22" s="159"/>
      <c r="AF22" s="372" t="s">
        <v>411</v>
      </c>
      <c r="AG22" s="372" t="s">
        <v>411</v>
      </c>
      <c r="AH22" s="372" t="s">
        <v>411</v>
      </c>
      <c r="AI22" s="372" t="s">
        <v>411</v>
      </c>
      <c r="AJ22" s="196" t="s">
        <v>411</v>
      </c>
      <c r="AK22" s="167" t="s">
        <v>519</v>
      </c>
      <c r="AL22" s="146" t="s">
        <v>498</v>
      </c>
    </row>
    <row r="23" spans="1:39" s="10" customFormat="1" ht="24.75" customHeight="1" thickBot="1" x14ac:dyDescent="0.25">
      <c r="A23" s="104" t="s">
        <v>129</v>
      </c>
      <c r="B23" s="105"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159"/>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5"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159"/>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5" t="s">
        <v>170</v>
      </c>
      <c r="C25" s="113" t="s">
        <v>312</v>
      </c>
      <c r="D25" s="96"/>
      <c r="E25" s="183" t="s">
        <v>425</v>
      </c>
      <c r="F25" s="183" t="s">
        <v>425</v>
      </c>
      <c r="G25" s="183" t="s">
        <v>425</v>
      </c>
      <c r="H25" s="199" t="s">
        <v>411</v>
      </c>
      <c r="I25" s="183" t="s">
        <v>425</v>
      </c>
      <c r="J25" s="183" t="s">
        <v>425</v>
      </c>
      <c r="K25" s="183" t="s">
        <v>425</v>
      </c>
      <c r="L25" s="183" t="s">
        <v>425</v>
      </c>
      <c r="M25" s="183" t="s">
        <v>425</v>
      </c>
      <c r="N25" s="199" t="s">
        <v>411</v>
      </c>
      <c r="O25" s="199" t="s">
        <v>411</v>
      </c>
      <c r="P25" s="199" t="s">
        <v>411</v>
      </c>
      <c r="Q25" s="199" t="s">
        <v>411</v>
      </c>
      <c r="R25" s="199" t="s">
        <v>411</v>
      </c>
      <c r="S25" s="199" t="s">
        <v>411</v>
      </c>
      <c r="T25" s="199" t="s">
        <v>411</v>
      </c>
      <c r="U25" s="199" t="s">
        <v>411</v>
      </c>
      <c r="V25" s="199" t="s">
        <v>411</v>
      </c>
      <c r="W25" s="199" t="s">
        <v>411</v>
      </c>
      <c r="X25" s="199" t="s">
        <v>411</v>
      </c>
      <c r="Y25" s="199" t="s">
        <v>411</v>
      </c>
      <c r="Z25" s="199" t="s">
        <v>411</v>
      </c>
      <c r="AA25" s="199" t="s">
        <v>411</v>
      </c>
      <c r="AB25" s="199" t="s">
        <v>411</v>
      </c>
      <c r="AC25" s="199" t="s">
        <v>411</v>
      </c>
      <c r="AD25" s="199" t="s">
        <v>411</v>
      </c>
      <c r="AE25" s="159"/>
      <c r="AF25" s="199" t="s">
        <v>411</v>
      </c>
      <c r="AG25" s="199" t="s">
        <v>411</v>
      </c>
      <c r="AH25" s="199" t="s">
        <v>411</v>
      </c>
      <c r="AI25" s="199" t="s">
        <v>411</v>
      </c>
      <c r="AJ25" s="199" t="s">
        <v>411</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99" t="s">
        <v>411</v>
      </c>
      <c r="I26" s="183" t="s">
        <v>425</v>
      </c>
      <c r="J26" s="183" t="s">
        <v>425</v>
      </c>
      <c r="K26" s="183" t="s">
        <v>425</v>
      </c>
      <c r="L26" s="183" t="s">
        <v>425</v>
      </c>
      <c r="M26" s="183" t="s">
        <v>425</v>
      </c>
      <c r="N26" s="199" t="s">
        <v>411</v>
      </c>
      <c r="O26" s="199" t="s">
        <v>411</v>
      </c>
      <c r="P26" s="199" t="s">
        <v>411</v>
      </c>
      <c r="Q26" s="199" t="s">
        <v>411</v>
      </c>
      <c r="R26" s="199" t="s">
        <v>411</v>
      </c>
      <c r="S26" s="199" t="s">
        <v>411</v>
      </c>
      <c r="T26" s="199" t="s">
        <v>411</v>
      </c>
      <c r="U26" s="199" t="s">
        <v>411</v>
      </c>
      <c r="V26" s="199" t="s">
        <v>411</v>
      </c>
      <c r="W26" s="199" t="s">
        <v>411</v>
      </c>
      <c r="X26" s="199" t="s">
        <v>411</v>
      </c>
      <c r="Y26" s="199" t="s">
        <v>411</v>
      </c>
      <c r="Z26" s="199" t="s">
        <v>411</v>
      </c>
      <c r="AA26" s="199" t="s">
        <v>411</v>
      </c>
      <c r="AB26" s="199" t="s">
        <v>411</v>
      </c>
      <c r="AC26" s="199" t="s">
        <v>411</v>
      </c>
      <c r="AD26" s="199" t="s">
        <v>411</v>
      </c>
      <c r="AE26" s="159"/>
      <c r="AF26" s="199" t="s">
        <v>411</v>
      </c>
      <c r="AG26" s="199" t="s">
        <v>411</v>
      </c>
      <c r="AH26" s="199" t="s">
        <v>411</v>
      </c>
      <c r="AI26" s="199" t="s">
        <v>411</v>
      </c>
      <c r="AJ26" s="199" t="s">
        <v>411</v>
      </c>
      <c r="AK26" s="196" t="s">
        <v>411</v>
      </c>
      <c r="AL26" s="146" t="s">
        <v>18</v>
      </c>
    </row>
    <row r="27" spans="1:39" s="10" customFormat="1" ht="24.75" customHeight="1" thickBot="1" x14ac:dyDescent="0.25">
      <c r="A27" s="104" t="s">
        <v>131</v>
      </c>
      <c r="B27" s="104" t="s">
        <v>171</v>
      </c>
      <c r="C27" s="112" t="s">
        <v>61</v>
      </c>
      <c r="D27" s="96"/>
      <c r="E27" s="388">
        <v>1.4620454948571429</v>
      </c>
      <c r="F27" s="388">
        <v>2.8313136891428572</v>
      </c>
      <c r="G27" s="388">
        <v>0.35000000000000003</v>
      </c>
      <c r="H27" s="388">
        <v>0.3068515337142857</v>
      </c>
      <c r="I27" s="388">
        <v>7.377986285714286E-3</v>
      </c>
      <c r="J27" s="388">
        <v>7.377986285714286E-3</v>
      </c>
      <c r="K27" s="388">
        <v>7.377986285714286E-3</v>
      </c>
      <c r="L27" s="388">
        <v>8.4000000000000003E-4</v>
      </c>
      <c r="M27" s="388">
        <v>17.659545385142856</v>
      </c>
      <c r="N27" s="388">
        <v>2.9819337142857151E-2</v>
      </c>
      <c r="O27" s="388">
        <v>3.9135551542857144E-3</v>
      </c>
      <c r="P27" s="185" t="s">
        <v>425</v>
      </c>
      <c r="Q27" s="185" t="s">
        <v>425</v>
      </c>
      <c r="R27" s="388">
        <v>5.682175748571429E-3</v>
      </c>
      <c r="S27" s="388">
        <v>1.5099962948571428E-2</v>
      </c>
      <c r="T27" s="388">
        <v>4.6848151085714289E-3</v>
      </c>
      <c r="U27" s="388">
        <v>7.0000000000000007E-5</v>
      </c>
      <c r="V27" s="388">
        <v>0.78423702628571446</v>
      </c>
      <c r="W27" s="185" t="s">
        <v>425</v>
      </c>
      <c r="X27" s="388">
        <v>2.0359947094857143E-3</v>
      </c>
      <c r="Y27" s="388">
        <v>2.5025E-3</v>
      </c>
      <c r="Z27" s="388">
        <v>1.5984947094857145E-3</v>
      </c>
      <c r="AA27" s="388">
        <v>2.7604947094857146E-3</v>
      </c>
      <c r="AB27" s="388">
        <v>8.8974841284571431E-3</v>
      </c>
      <c r="AC27" s="187" t="s">
        <v>425</v>
      </c>
      <c r="AD27" s="187" t="s">
        <v>425</v>
      </c>
      <c r="AE27" s="173"/>
      <c r="AF27" s="167">
        <v>15679.999999999998</v>
      </c>
      <c r="AG27" s="197" t="s">
        <v>411</v>
      </c>
      <c r="AH27" s="167">
        <v>796</v>
      </c>
      <c r="AI27" s="180" t="s">
        <v>424</v>
      </c>
      <c r="AJ27" s="197" t="s">
        <v>411</v>
      </c>
      <c r="AK27" s="198" t="s">
        <v>411</v>
      </c>
      <c r="AL27" s="146" t="s">
        <v>18</v>
      </c>
    </row>
    <row r="28" spans="1:39" s="10" customFormat="1" ht="24.75" customHeight="1" thickBot="1" x14ac:dyDescent="0.25">
      <c r="A28" s="104" t="s">
        <v>131</v>
      </c>
      <c r="B28" s="104" t="s">
        <v>172</v>
      </c>
      <c r="C28" s="112" t="s">
        <v>154</v>
      </c>
      <c r="D28" s="96"/>
      <c r="E28" s="388">
        <v>1.1111959950500552</v>
      </c>
      <c r="F28" s="388">
        <v>0.10139251290145163</v>
      </c>
      <c r="G28" s="388">
        <v>5.7703056122777346E-2</v>
      </c>
      <c r="H28" s="388">
        <v>8.2432937318253354E-4</v>
      </c>
      <c r="I28" s="403">
        <v>0.10056818352826909</v>
      </c>
      <c r="J28" s="403">
        <v>0.10056818352826909</v>
      </c>
      <c r="K28" s="388">
        <v>0.10056818352826909</v>
      </c>
      <c r="L28" s="388">
        <v>5.5312500940548001E-2</v>
      </c>
      <c r="M28" s="388">
        <v>0.56136830313730524</v>
      </c>
      <c r="N28" s="388">
        <v>0.12859538221647523</v>
      </c>
      <c r="O28" s="388">
        <v>7.1716655466880404E-4</v>
      </c>
      <c r="P28" s="185" t="s">
        <v>425</v>
      </c>
      <c r="Q28" s="185" t="s">
        <v>425</v>
      </c>
      <c r="R28" s="388">
        <v>2.4729881195476007E-3</v>
      </c>
      <c r="S28" s="388">
        <v>1.7475782711469708E-3</v>
      </c>
      <c r="T28" s="388">
        <v>7.2540984840062958E-4</v>
      </c>
      <c r="U28" s="388">
        <v>8.2432937318253351E-6</v>
      </c>
      <c r="V28" s="388">
        <v>0.14326844505912434</v>
      </c>
      <c r="W28" s="185" t="s">
        <v>425</v>
      </c>
      <c r="X28" s="388">
        <v>1.9866337893699056E-3</v>
      </c>
      <c r="Y28" s="388">
        <v>2.2256893075928404E-3</v>
      </c>
      <c r="Z28" s="388">
        <v>1.747578271146971E-3</v>
      </c>
      <c r="AA28" s="388">
        <v>1.8547410896607006E-3</v>
      </c>
      <c r="AB28" s="388">
        <v>7.8146424577704172E-3</v>
      </c>
      <c r="AC28" s="185" t="s">
        <v>425</v>
      </c>
      <c r="AD28" s="185" t="s">
        <v>425</v>
      </c>
      <c r="AE28" s="173"/>
      <c r="AF28" s="167">
        <v>3507.7845667341853</v>
      </c>
      <c r="AG28" s="197" t="s">
        <v>411</v>
      </c>
      <c r="AH28" s="174">
        <v>0</v>
      </c>
      <c r="AI28" s="180" t="s">
        <v>424</v>
      </c>
      <c r="AJ28" s="197" t="s">
        <v>411</v>
      </c>
      <c r="AK28" s="198" t="s">
        <v>411</v>
      </c>
      <c r="AL28" s="146" t="s">
        <v>18</v>
      </c>
    </row>
    <row r="29" spans="1:39" s="10" customFormat="1" ht="24.75" customHeight="1" thickBot="1" x14ac:dyDescent="0.25">
      <c r="A29" s="104" t="s">
        <v>131</v>
      </c>
      <c r="B29" s="104" t="s">
        <v>173</v>
      </c>
      <c r="C29" s="112" t="s">
        <v>155</v>
      </c>
      <c r="D29" s="96"/>
      <c r="E29" s="388">
        <v>7.1467434225903954</v>
      </c>
      <c r="F29" s="388">
        <v>0.24786393373145882</v>
      </c>
      <c r="G29" s="388">
        <v>0.1927830595689124</v>
      </c>
      <c r="H29" s="388">
        <v>5.5080874162546402E-3</v>
      </c>
      <c r="I29" s="403">
        <v>0.15147240394700262</v>
      </c>
      <c r="J29" s="403">
        <v>0.15147240394700262</v>
      </c>
      <c r="K29" s="388">
        <v>0.15147240394700262</v>
      </c>
      <c r="L29" s="388">
        <v>8.0280374091911397E-2</v>
      </c>
      <c r="M29" s="388">
        <v>1.6799666619576652</v>
      </c>
      <c r="N29" s="388">
        <v>0.26604062220509911</v>
      </c>
      <c r="O29" s="388">
        <v>2.3960180260707681E-3</v>
      </c>
      <c r="P29" s="185" t="s">
        <v>425</v>
      </c>
      <c r="Q29" s="185" t="s">
        <v>425</v>
      </c>
      <c r="R29" s="388">
        <v>8.2621311243819585E-3</v>
      </c>
      <c r="S29" s="388">
        <v>5.8385726612299182E-3</v>
      </c>
      <c r="T29" s="388">
        <v>2.4235584631520416E-3</v>
      </c>
      <c r="U29" s="388">
        <v>2.7540437081273204E-5</v>
      </c>
      <c r="V29" s="388">
        <v>0.47865279647252823</v>
      </c>
      <c r="W29" s="185" t="s">
        <v>425</v>
      </c>
      <c r="X29" s="388">
        <v>9.6391529784456182E-4</v>
      </c>
      <c r="Y29" s="388">
        <v>5.8385726612299182E-3</v>
      </c>
      <c r="Z29" s="388">
        <v>6.5270835882617487E-3</v>
      </c>
      <c r="AA29" s="388">
        <v>1.5009538209293895E-3</v>
      </c>
      <c r="AB29" s="388">
        <v>1.4830525368265618E-2</v>
      </c>
      <c r="AC29" s="185" t="s">
        <v>425</v>
      </c>
      <c r="AD29" s="185" t="s">
        <v>425</v>
      </c>
      <c r="AE29" s="173"/>
      <c r="AF29" s="167">
        <v>11719.334928201362</v>
      </c>
      <c r="AG29" s="197" t="s">
        <v>411</v>
      </c>
      <c r="AH29" s="174">
        <v>0</v>
      </c>
      <c r="AI29" s="180" t="s">
        <v>424</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5" t="s">
        <v>425</v>
      </c>
      <c r="AD30" s="185" t="s">
        <v>425</v>
      </c>
      <c r="AE30" s="173"/>
      <c r="AF30" s="183" t="s">
        <v>425</v>
      </c>
      <c r="AG30" s="197" t="s">
        <v>411</v>
      </c>
      <c r="AH30" s="183" t="s">
        <v>425</v>
      </c>
      <c r="AI30" s="180" t="s">
        <v>424</v>
      </c>
      <c r="AJ30" s="197" t="s">
        <v>411</v>
      </c>
      <c r="AK30" s="198" t="s">
        <v>411</v>
      </c>
      <c r="AL30" s="146" t="s">
        <v>18</v>
      </c>
      <c r="AM30" s="44"/>
    </row>
    <row r="31" spans="1:39" s="10" customFormat="1" ht="24.75" customHeight="1" thickBot="1" x14ac:dyDescent="0.25">
      <c r="A31" s="104" t="s">
        <v>131</v>
      </c>
      <c r="B31" s="104" t="s">
        <v>175</v>
      </c>
      <c r="C31" s="112" t="s">
        <v>63</v>
      </c>
      <c r="D31" s="96"/>
      <c r="E31" s="199" t="s">
        <v>411</v>
      </c>
      <c r="F31" s="388">
        <v>1.24913874</v>
      </c>
      <c r="G31" s="199" t="s">
        <v>411</v>
      </c>
      <c r="H31" s="199" t="s">
        <v>411</v>
      </c>
      <c r="I31" s="199" t="s">
        <v>411</v>
      </c>
      <c r="J31" s="199" t="s">
        <v>411</v>
      </c>
      <c r="K31" s="199" t="s">
        <v>411</v>
      </c>
      <c r="L31" s="199" t="s">
        <v>411</v>
      </c>
      <c r="M31" s="199" t="s">
        <v>411</v>
      </c>
      <c r="N31" s="199" t="s">
        <v>411</v>
      </c>
      <c r="O31" s="199" t="s">
        <v>411</v>
      </c>
      <c r="P31" s="199" t="s">
        <v>411</v>
      </c>
      <c r="Q31" s="199" t="s">
        <v>411</v>
      </c>
      <c r="R31" s="199" t="s">
        <v>411</v>
      </c>
      <c r="S31" s="199" t="s">
        <v>411</v>
      </c>
      <c r="T31" s="199" t="s">
        <v>411</v>
      </c>
      <c r="U31" s="199" t="s">
        <v>411</v>
      </c>
      <c r="V31" s="199" t="s">
        <v>411</v>
      </c>
      <c r="W31" s="185" t="s">
        <v>425</v>
      </c>
      <c r="X31" s="185" t="s">
        <v>425</v>
      </c>
      <c r="Y31" s="185" t="s">
        <v>425</v>
      </c>
      <c r="Z31" s="185" t="s">
        <v>425</v>
      </c>
      <c r="AA31" s="185" t="s">
        <v>425</v>
      </c>
      <c r="AB31" s="199" t="s">
        <v>411</v>
      </c>
      <c r="AC31" s="185" t="s">
        <v>425</v>
      </c>
      <c r="AD31" s="185" t="s">
        <v>425</v>
      </c>
      <c r="AE31" s="173"/>
      <c r="AF31" s="192" t="s">
        <v>427</v>
      </c>
      <c r="AG31" s="197" t="s">
        <v>411</v>
      </c>
      <c r="AH31" s="197" t="s">
        <v>411</v>
      </c>
      <c r="AI31" s="197" t="s">
        <v>411</v>
      </c>
      <c r="AJ31" s="197" t="s">
        <v>411</v>
      </c>
      <c r="AK31" s="198" t="s">
        <v>411</v>
      </c>
      <c r="AL31" s="146" t="s">
        <v>18</v>
      </c>
    </row>
    <row r="32" spans="1:39" s="10" customFormat="1" ht="24.75" customHeight="1" thickBot="1" x14ac:dyDescent="0.25">
      <c r="A32" s="104" t="s">
        <v>131</v>
      </c>
      <c r="B32" s="104" t="s">
        <v>176</v>
      </c>
      <c r="C32" s="112" t="s">
        <v>64</v>
      </c>
      <c r="D32" s="96"/>
      <c r="E32" s="199" t="s">
        <v>411</v>
      </c>
      <c r="F32" s="199" t="s">
        <v>411</v>
      </c>
      <c r="G32" s="199" t="s">
        <v>411</v>
      </c>
      <c r="H32" s="199" t="s">
        <v>411</v>
      </c>
      <c r="I32" s="388">
        <v>9.996532000000001E-2</v>
      </c>
      <c r="J32" s="388">
        <v>0.19453044000000003</v>
      </c>
      <c r="K32" s="394">
        <v>0.24608339600000001</v>
      </c>
      <c r="L32" s="394">
        <v>9.9965320000000024E-3</v>
      </c>
      <c r="M32" s="199" t="s">
        <v>411</v>
      </c>
      <c r="N32" s="183" t="s">
        <v>425</v>
      </c>
      <c r="O32" s="183" t="s">
        <v>425</v>
      </c>
      <c r="P32" s="183" t="s">
        <v>425</v>
      </c>
      <c r="Q32" s="183" t="s">
        <v>425</v>
      </c>
      <c r="R32" s="183" t="s">
        <v>425</v>
      </c>
      <c r="S32" s="183" t="s">
        <v>425</v>
      </c>
      <c r="T32" s="183" t="s">
        <v>425</v>
      </c>
      <c r="U32" s="183" t="s">
        <v>425</v>
      </c>
      <c r="V32" s="183" t="s">
        <v>425</v>
      </c>
      <c r="W32" s="199" t="s">
        <v>411</v>
      </c>
      <c r="X32" s="185" t="s">
        <v>425</v>
      </c>
      <c r="Y32" s="185" t="s">
        <v>425</v>
      </c>
      <c r="Z32" s="185" t="s">
        <v>425</v>
      </c>
      <c r="AA32" s="185" t="s">
        <v>425</v>
      </c>
      <c r="AB32" s="185" t="s">
        <v>425</v>
      </c>
      <c r="AC32" s="185" t="s">
        <v>425</v>
      </c>
      <c r="AD32" s="185" t="s">
        <v>425</v>
      </c>
      <c r="AE32" s="173"/>
      <c r="AF32" s="197" t="s">
        <v>411</v>
      </c>
      <c r="AG32" s="197" t="s">
        <v>411</v>
      </c>
      <c r="AH32" s="197" t="s">
        <v>411</v>
      </c>
      <c r="AI32" s="197"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394">
        <v>4.9407800000000002E-2</v>
      </c>
      <c r="J33" s="394">
        <v>9.0851799999999983E-2</v>
      </c>
      <c r="K33" s="394">
        <v>0.1232868</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173"/>
      <c r="AF33" s="197" t="s">
        <v>411</v>
      </c>
      <c r="AG33" s="197" t="s">
        <v>411</v>
      </c>
      <c r="AH33" s="197" t="s">
        <v>411</v>
      </c>
      <c r="AI33" s="197" t="s">
        <v>411</v>
      </c>
      <c r="AJ33" s="197" t="s">
        <v>411</v>
      </c>
      <c r="AK33" s="186" t="s">
        <v>425</v>
      </c>
      <c r="AL33" s="232" t="s">
        <v>434</v>
      </c>
    </row>
    <row r="34" spans="1:38" s="10" customFormat="1" ht="24.75" customHeight="1" thickBot="1" x14ac:dyDescent="0.25">
      <c r="A34" s="104" t="s">
        <v>129</v>
      </c>
      <c r="B34" s="104" t="s">
        <v>178</v>
      </c>
      <c r="C34" s="112" t="s">
        <v>66</v>
      </c>
      <c r="D34" s="96"/>
      <c r="E34" s="176">
        <v>0.33840528553714955</v>
      </c>
      <c r="F34" s="176">
        <v>3.0030240033353924E-2</v>
      </c>
      <c r="G34" s="388">
        <v>4.5206812953436015E-3</v>
      </c>
      <c r="H34" s="176">
        <v>4.5206812953436008E-5</v>
      </c>
      <c r="I34" s="176">
        <v>8.8476191066010484E-3</v>
      </c>
      <c r="J34" s="176">
        <v>9.2996872361354073E-3</v>
      </c>
      <c r="K34" s="176">
        <v>9.8163365270318211E-3</v>
      </c>
      <c r="L34" s="187" t="s">
        <v>425</v>
      </c>
      <c r="M34" s="176">
        <v>6.9101842657395038E-2</v>
      </c>
      <c r="N34" s="187" t="s">
        <v>425</v>
      </c>
      <c r="O34" s="176">
        <v>6.4581161362051444E-5</v>
      </c>
      <c r="P34" s="187" t="s">
        <v>425</v>
      </c>
      <c r="Q34" s="187" t="s">
        <v>425</v>
      </c>
      <c r="R34" s="176">
        <v>3.2290580681025729E-4</v>
      </c>
      <c r="S34" s="176">
        <v>1.0978797431548745E-2</v>
      </c>
      <c r="T34" s="176">
        <v>4.5206812953436015E-4</v>
      </c>
      <c r="U34" s="176">
        <v>6.4581161362051444E-5</v>
      </c>
      <c r="V34" s="176">
        <v>6.4581161362051442E-3</v>
      </c>
      <c r="W34" s="187" t="s">
        <v>425</v>
      </c>
      <c r="X34" s="176">
        <v>1.9374348408615432E-4</v>
      </c>
      <c r="Y34" s="176">
        <v>3.2290580681025729E-4</v>
      </c>
      <c r="Z34" s="187" t="s">
        <v>425</v>
      </c>
      <c r="AA34" s="187" t="s">
        <v>425</v>
      </c>
      <c r="AB34" s="187" t="s">
        <v>425</v>
      </c>
      <c r="AC34" s="206" t="s">
        <v>411</v>
      </c>
      <c r="AD34" s="206" t="s">
        <v>411</v>
      </c>
      <c r="AE34" s="159"/>
      <c r="AF34" s="371">
        <v>277.69899385682123</v>
      </c>
      <c r="AG34" s="372" t="s">
        <v>411</v>
      </c>
      <c r="AH34" s="372" t="s">
        <v>411</v>
      </c>
      <c r="AI34" s="372" t="s">
        <v>411</v>
      </c>
      <c r="AJ34" s="372"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159"/>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5.0870367908849225E-2</v>
      </c>
      <c r="F36" s="176">
        <v>1.2330075324167055E-3</v>
      </c>
      <c r="G36" s="400">
        <v>4.932030129666822E-3</v>
      </c>
      <c r="H36" s="183" t="s">
        <v>425</v>
      </c>
      <c r="I36" s="176">
        <v>7.5389603410621427E-4</v>
      </c>
      <c r="J36" s="176">
        <v>7.5389603410621427E-4</v>
      </c>
      <c r="K36" s="176">
        <v>7.5389603410621427E-4</v>
      </c>
      <c r="L36" s="176">
        <v>2.3370777057292642E-4</v>
      </c>
      <c r="M36" s="176">
        <v>2.7055708139886569E-3</v>
      </c>
      <c r="N36" s="176">
        <v>9.159484526524097E-5</v>
      </c>
      <c r="O36" s="176">
        <v>7.0457573280954604E-6</v>
      </c>
      <c r="P36" s="176">
        <v>2.1137271984286382E-5</v>
      </c>
      <c r="Q36" s="176">
        <v>2.8183029312381841E-5</v>
      </c>
      <c r="R36" s="176">
        <v>3.5228786640477301E-5</v>
      </c>
      <c r="S36" s="176">
        <v>6.2002664487240036E-4</v>
      </c>
      <c r="T36" s="176">
        <v>7.0457573280954605E-4</v>
      </c>
      <c r="U36" s="176">
        <v>7.0457573280954602E-5</v>
      </c>
      <c r="V36" s="176">
        <v>8.4549087937145517E-4</v>
      </c>
      <c r="W36" s="176">
        <v>9.159484526524097E-5</v>
      </c>
      <c r="X36" s="176">
        <v>1.4091514656190922E-6</v>
      </c>
      <c r="Y36" s="176">
        <v>7.0457573280954604E-6</v>
      </c>
      <c r="Z36" s="176">
        <v>7.0457573280954604E-6</v>
      </c>
      <c r="AA36" s="176">
        <v>7.0457573280954608E-7</v>
      </c>
      <c r="AB36" s="176">
        <v>1.6205241854619558E-5</v>
      </c>
      <c r="AC36" s="176">
        <v>5.6366058624763683E-5</v>
      </c>
      <c r="AD36" s="176">
        <v>2.6773877846762749E-5</v>
      </c>
      <c r="AE36" s="159"/>
      <c r="AF36" s="371">
        <v>30.296756510810479</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159"/>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159"/>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0.21629427209324542</v>
      </c>
      <c r="F39" s="175">
        <v>0.42660761249641732</v>
      </c>
      <c r="G39" s="175">
        <v>0.18683664557179711</v>
      </c>
      <c r="H39" s="175">
        <v>1.2979999999999999E-3</v>
      </c>
      <c r="I39" s="175">
        <v>0.22900268546861566</v>
      </c>
      <c r="J39" s="175">
        <v>0.23461637592433363</v>
      </c>
      <c r="K39" s="175">
        <v>0.24503991294544758</v>
      </c>
      <c r="L39" s="175">
        <v>5.9498578269991408E-2</v>
      </c>
      <c r="M39" s="175">
        <v>2.6437752423808157E-2</v>
      </c>
      <c r="N39" s="175">
        <v>6.0659960118467568E-2</v>
      </c>
      <c r="O39" s="175">
        <v>1.7218730091143594E-2</v>
      </c>
      <c r="P39" s="175">
        <v>2.3243860666857744E-3</v>
      </c>
      <c r="Q39" s="175">
        <v>1.0989268692079869E-3</v>
      </c>
      <c r="R39" s="175">
        <v>3.244497568357696E-2</v>
      </c>
      <c r="S39" s="175">
        <v>1.1134130552784944E-2</v>
      </c>
      <c r="T39" s="175">
        <v>5.0914373249259575E-3</v>
      </c>
      <c r="U39" s="175">
        <v>1.0439780911435941E-3</v>
      </c>
      <c r="V39" s="175">
        <v>0.70343374346039933</v>
      </c>
      <c r="W39" s="175">
        <v>0.16904617361230537</v>
      </c>
      <c r="X39" s="175">
        <v>2.1674624237240848E-2</v>
      </c>
      <c r="Y39" s="175">
        <v>3.2024970649087603E-2</v>
      </c>
      <c r="Z39" s="175">
        <v>1.1019486200057322E-2</v>
      </c>
      <c r="AA39" s="175">
        <v>8.72786967008694E-3</v>
      </c>
      <c r="AB39" s="175">
        <v>7.3446950756472715E-2</v>
      </c>
      <c r="AC39" s="175">
        <v>6.608467564727237E-3</v>
      </c>
      <c r="AD39" s="175">
        <v>3.2560921941339444E-2</v>
      </c>
      <c r="AE39" s="159"/>
      <c r="AF39" s="180" t="s">
        <v>424</v>
      </c>
      <c r="AG39" s="167">
        <v>191.07671730199675</v>
      </c>
      <c r="AH39" s="167">
        <v>880</v>
      </c>
      <c r="AI39" s="167">
        <v>1298</v>
      </c>
      <c r="AJ39" s="200" t="s">
        <v>411</v>
      </c>
      <c r="AK39" s="196" t="s">
        <v>411</v>
      </c>
      <c r="AL39" s="146" t="s">
        <v>18</v>
      </c>
    </row>
    <row r="40" spans="1:38" s="10" customFormat="1" ht="24.75" customHeight="1" thickBot="1" x14ac:dyDescent="0.25">
      <c r="A40" s="104" t="s">
        <v>129</v>
      </c>
      <c r="B40" s="104" t="s">
        <v>184</v>
      </c>
      <c r="C40" s="112" t="s">
        <v>355</v>
      </c>
      <c r="D40" s="96"/>
      <c r="E40" s="183" t="s">
        <v>425</v>
      </c>
      <c r="F40" s="183" t="s">
        <v>425</v>
      </c>
      <c r="G40" s="183" t="s">
        <v>425</v>
      </c>
      <c r="H40" s="183" t="s">
        <v>425</v>
      </c>
      <c r="I40" s="183" t="s">
        <v>425</v>
      </c>
      <c r="J40" s="183" t="s">
        <v>425</v>
      </c>
      <c r="K40" s="183" t="s">
        <v>425</v>
      </c>
      <c r="L40" s="183" t="s">
        <v>425</v>
      </c>
      <c r="M40" s="183"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159"/>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1.3921341064297317</v>
      </c>
      <c r="F41" s="175">
        <v>7.9202144578007063</v>
      </c>
      <c r="G41" s="175">
        <v>0.39528284069934072</v>
      </c>
      <c r="H41" s="175">
        <v>0.10453982688449412</v>
      </c>
      <c r="I41" s="175">
        <v>9.7326335139390459</v>
      </c>
      <c r="J41" s="175">
        <v>9.9946100516289285</v>
      </c>
      <c r="K41" s="175">
        <v>10.52190696956148</v>
      </c>
      <c r="L41" s="175">
        <v>0.9708202044828127</v>
      </c>
      <c r="M41" s="175">
        <v>53.233580977548485</v>
      </c>
      <c r="N41" s="399">
        <v>0.36826839794716731</v>
      </c>
      <c r="O41" s="399">
        <v>0.17000319722800231</v>
      </c>
      <c r="P41" s="399">
        <v>9.3876937002006326E-3</v>
      </c>
      <c r="Q41" s="399">
        <v>3.1879979818477122E-3</v>
      </c>
      <c r="R41" s="175">
        <v>0.30219708988744814</v>
      </c>
      <c r="S41" s="175">
        <v>8.13028806425138E-2</v>
      </c>
      <c r="T41" s="175">
        <v>2.7658938231242953E-2</v>
      </c>
      <c r="U41" s="175">
        <v>2.1000752408713099E-2</v>
      </c>
      <c r="V41" s="175">
        <v>6.7153900359523258</v>
      </c>
      <c r="W41" s="175">
        <v>10.576114561287856</v>
      </c>
      <c r="X41" s="175">
        <v>1.6082576291146957</v>
      </c>
      <c r="Y41" s="175">
        <v>1.4894930950048038</v>
      </c>
      <c r="Z41" s="175">
        <v>0.56432169450800418</v>
      </c>
      <c r="AA41" s="175">
        <v>0.94094080303957961</v>
      </c>
      <c r="AB41" s="175">
        <v>4.6030132216670836</v>
      </c>
      <c r="AC41" s="175">
        <v>6.5389042227954525E-2</v>
      </c>
      <c r="AD41" s="175">
        <v>2.1085681213337155E-2</v>
      </c>
      <c r="AE41" s="159"/>
      <c r="AF41" s="178">
        <v>2006.3055316709658</v>
      </c>
      <c r="AG41" s="178">
        <v>119.42294831374797</v>
      </c>
      <c r="AH41" s="178">
        <v>12226</v>
      </c>
      <c r="AI41" s="178">
        <v>13063</v>
      </c>
      <c r="AJ41" s="200" t="s">
        <v>411</v>
      </c>
      <c r="AK41" s="196" t="s">
        <v>411</v>
      </c>
      <c r="AL41" s="146" t="s">
        <v>18</v>
      </c>
    </row>
    <row r="42" spans="1:38" s="10" customFormat="1" ht="24.75" customHeight="1" thickBot="1" x14ac:dyDescent="0.25">
      <c r="A42" s="104" t="s">
        <v>129</v>
      </c>
      <c r="B42" s="104" t="s">
        <v>186</v>
      </c>
      <c r="C42" s="112" t="s">
        <v>68</v>
      </c>
      <c r="D42" s="96"/>
      <c r="E42" s="183" t="s">
        <v>425</v>
      </c>
      <c r="F42" s="183" t="s">
        <v>425</v>
      </c>
      <c r="G42" s="183" t="s">
        <v>425</v>
      </c>
      <c r="H42" s="183" t="s">
        <v>425</v>
      </c>
      <c r="I42" s="183" t="s">
        <v>425</v>
      </c>
      <c r="J42" s="183" t="s">
        <v>425</v>
      </c>
      <c r="K42" s="183" t="s">
        <v>425</v>
      </c>
      <c r="L42" s="183" t="s">
        <v>425</v>
      </c>
      <c r="M42" s="183"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159"/>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6.5246692052012778E-2</v>
      </c>
      <c r="F43" s="175">
        <v>1.9448376039656646E-2</v>
      </c>
      <c r="G43" s="175">
        <v>1.6001160249646301E-3</v>
      </c>
      <c r="H43" s="175">
        <v>0</v>
      </c>
      <c r="I43" s="175">
        <v>8.5120252282196542E-4</v>
      </c>
      <c r="J43" s="175">
        <v>8.8439472699344899E-4</v>
      </c>
      <c r="K43" s="175">
        <v>8.8439472699344899E-4</v>
      </c>
      <c r="L43" s="175">
        <v>1.3760777792790741E-4</v>
      </c>
      <c r="M43" s="175">
        <v>2.5271816837006831E-2</v>
      </c>
      <c r="N43" s="175">
        <v>9.7708111477448143E-5</v>
      </c>
      <c r="O43" s="175">
        <v>2.4119747829507913E-6</v>
      </c>
      <c r="P43" s="175">
        <v>8.4702470625339701E-5</v>
      </c>
      <c r="Q43" s="175">
        <v>8.912809784820418E-5</v>
      </c>
      <c r="R43" s="175">
        <v>1.2150816886816301E-4</v>
      </c>
      <c r="S43" s="175">
        <v>3.5365701830793796E-5</v>
      </c>
      <c r="T43" s="175">
        <v>1.3938759954417004E-3</v>
      </c>
      <c r="U43" s="175">
        <v>4.95921238210978E-5</v>
      </c>
      <c r="V43" s="175">
        <v>8.094044909121536E-4</v>
      </c>
      <c r="W43" s="175">
        <v>5.0108394020500981E-4</v>
      </c>
      <c r="X43" s="175">
        <v>6.2291338880989602E-7</v>
      </c>
      <c r="Y43" s="175">
        <v>2.5902468716265016E-6</v>
      </c>
      <c r="Z43" s="175">
        <v>9.3836561771303349E-7</v>
      </c>
      <c r="AA43" s="175">
        <v>9.1943359133767659E-7</v>
      </c>
      <c r="AB43" s="175">
        <v>5.070959469487108E-6</v>
      </c>
      <c r="AC43" s="175">
        <v>2.4340949725754628E-6</v>
      </c>
      <c r="AD43" s="175">
        <v>1.4383288474309553E-9</v>
      </c>
      <c r="AE43" s="159"/>
      <c r="AF43" s="157">
        <v>11.064068057161194</v>
      </c>
      <c r="AG43" s="180" t="s">
        <v>424</v>
      </c>
      <c r="AH43" s="157">
        <v>835.96063819623578</v>
      </c>
      <c r="AI43" s="180" t="s">
        <v>424</v>
      </c>
      <c r="AJ43" s="200" t="s">
        <v>411</v>
      </c>
      <c r="AK43" s="196" t="s">
        <v>411</v>
      </c>
      <c r="AL43" s="146" t="s">
        <v>18</v>
      </c>
    </row>
    <row r="44" spans="1:38" s="10" customFormat="1" ht="24.75" customHeight="1" thickBot="1" x14ac:dyDescent="0.25">
      <c r="A44" s="104" t="s">
        <v>129</v>
      </c>
      <c r="B44" s="104" t="s">
        <v>188</v>
      </c>
      <c r="C44" s="112" t="s">
        <v>70</v>
      </c>
      <c r="D44" s="96"/>
      <c r="E44" s="359">
        <v>0.44676505174927694</v>
      </c>
      <c r="F44" s="359">
        <v>0.34230828554154635</v>
      </c>
      <c r="G44" s="359">
        <v>1.0308396795671419E-2</v>
      </c>
      <c r="H44" s="359">
        <v>1.068056932603303E-4</v>
      </c>
      <c r="I44" s="359">
        <v>2.951505073346217E-2</v>
      </c>
      <c r="J44" s="359">
        <v>2.951505073346217E-2</v>
      </c>
      <c r="K44" s="359">
        <v>2.951505073346217E-2</v>
      </c>
      <c r="L44" s="359">
        <v>1.4534142074556691E-2</v>
      </c>
      <c r="M44" s="359">
        <v>0.95802700812608066</v>
      </c>
      <c r="N44" s="359">
        <v>3.2314225391138707E-2</v>
      </c>
      <c r="O44" s="359">
        <v>1.4166727450246811E-7</v>
      </c>
      <c r="P44" s="360" t="s">
        <v>425</v>
      </c>
      <c r="Q44" s="360" t="s">
        <v>425</v>
      </c>
      <c r="R44" s="359">
        <v>7.0833637251234066E-7</v>
      </c>
      <c r="S44" s="359">
        <v>2.4083436665419579E-5</v>
      </c>
      <c r="T44" s="359">
        <v>9.9167092151727692E-7</v>
      </c>
      <c r="U44" s="359">
        <v>1.4166727450246811E-7</v>
      </c>
      <c r="V44" s="359">
        <v>1.4166727450246811E-5</v>
      </c>
      <c r="W44" s="360" t="s">
        <v>425</v>
      </c>
      <c r="X44" s="359">
        <v>4.3805807619069274E-7</v>
      </c>
      <c r="Y44" s="359">
        <v>6.9528011982905216E-7</v>
      </c>
      <c r="Z44" s="360" t="s">
        <v>425</v>
      </c>
      <c r="AA44" s="360" t="s">
        <v>425</v>
      </c>
      <c r="AB44" s="360" t="s">
        <v>425</v>
      </c>
      <c r="AC44" s="360" t="s">
        <v>425</v>
      </c>
      <c r="AD44" s="360" t="s">
        <v>425</v>
      </c>
      <c r="AE44" s="159"/>
      <c r="AF44" s="361">
        <v>607.21056514256816</v>
      </c>
      <c r="AG44" s="363" t="s">
        <v>411</v>
      </c>
      <c r="AH44" s="363" t="s">
        <v>411</v>
      </c>
      <c r="AI44" s="363" t="s">
        <v>411</v>
      </c>
      <c r="AJ44" s="363" t="s">
        <v>411</v>
      </c>
      <c r="AK44" s="362" t="s">
        <v>411</v>
      </c>
      <c r="AL44" s="146" t="s">
        <v>18</v>
      </c>
    </row>
    <row r="45" spans="1:38" s="10" customFormat="1" ht="24.75" customHeight="1" thickBot="1" x14ac:dyDescent="0.25">
      <c r="A45" s="104" t="s">
        <v>129</v>
      </c>
      <c r="B45" s="104" t="s">
        <v>189</v>
      </c>
      <c r="C45" s="112" t="s">
        <v>139</v>
      </c>
      <c r="D45" s="96"/>
      <c r="E45" s="183" t="s">
        <v>425</v>
      </c>
      <c r="F45" s="183" t="s">
        <v>425</v>
      </c>
      <c r="G45" s="183" t="s">
        <v>425</v>
      </c>
      <c r="H45" s="183" t="s">
        <v>425</v>
      </c>
      <c r="I45" s="183" t="s">
        <v>425</v>
      </c>
      <c r="J45" s="183" t="s">
        <v>425</v>
      </c>
      <c r="K45" s="183" t="s">
        <v>425</v>
      </c>
      <c r="L45" s="183" t="s">
        <v>425</v>
      </c>
      <c r="M45" s="183"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159"/>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00" t="s">
        <v>411</v>
      </c>
      <c r="F46" s="200" t="s">
        <v>411</v>
      </c>
      <c r="G46" s="200" t="s">
        <v>411</v>
      </c>
      <c r="H46" s="200" t="s">
        <v>411</v>
      </c>
      <c r="I46" s="200" t="s">
        <v>411</v>
      </c>
      <c r="J46" s="200" t="s">
        <v>411</v>
      </c>
      <c r="K46" s="200" t="s">
        <v>411</v>
      </c>
      <c r="L46" s="200" t="s">
        <v>411</v>
      </c>
      <c r="M46" s="20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159"/>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00" t="s">
        <v>411</v>
      </c>
      <c r="F47" s="200" t="s">
        <v>411</v>
      </c>
      <c r="G47" s="200" t="s">
        <v>411</v>
      </c>
      <c r="H47" s="200" t="s">
        <v>411</v>
      </c>
      <c r="I47" s="200" t="s">
        <v>411</v>
      </c>
      <c r="J47" s="200" t="s">
        <v>411</v>
      </c>
      <c r="K47" s="200" t="s">
        <v>411</v>
      </c>
      <c r="L47" s="200" t="s">
        <v>411</v>
      </c>
      <c r="M47" s="20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159"/>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0.21413119999999999</v>
      </c>
      <c r="G48" s="221" t="s">
        <v>411</v>
      </c>
      <c r="H48" s="220" t="s">
        <v>411</v>
      </c>
      <c r="I48" s="388">
        <v>1.33832E-3</v>
      </c>
      <c r="J48" s="388">
        <v>1.1241888E-2</v>
      </c>
      <c r="K48" s="215">
        <v>2.3822095999999997E-2</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159"/>
      <c r="AF48" s="200" t="s">
        <v>411</v>
      </c>
      <c r="AG48" s="200" t="s">
        <v>411</v>
      </c>
      <c r="AH48" s="200" t="s">
        <v>411</v>
      </c>
      <c r="AI48" s="200" t="s">
        <v>411</v>
      </c>
      <c r="AJ48" s="200" t="s">
        <v>411</v>
      </c>
      <c r="AK48" s="157">
        <v>0.26766400000000001</v>
      </c>
      <c r="AL48" s="146" t="s">
        <v>386</v>
      </c>
    </row>
    <row r="49" spans="1:41" s="10" customFormat="1" ht="24.75" customHeight="1" thickBot="1" x14ac:dyDescent="0.25">
      <c r="A49" s="104" t="s">
        <v>124</v>
      </c>
      <c r="B49" s="104" t="s">
        <v>193</v>
      </c>
      <c r="C49" s="112" t="s">
        <v>74</v>
      </c>
      <c r="D49" s="96"/>
      <c r="E49" s="180" t="s">
        <v>424</v>
      </c>
      <c r="F49" s="180" t="s">
        <v>424</v>
      </c>
      <c r="G49" s="180" t="s">
        <v>424</v>
      </c>
      <c r="H49" s="180" t="s">
        <v>424</v>
      </c>
      <c r="I49" s="180" t="s">
        <v>424</v>
      </c>
      <c r="J49" s="180" t="s">
        <v>424</v>
      </c>
      <c r="K49" s="180" t="s">
        <v>424</v>
      </c>
      <c r="L49" s="180" t="s">
        <v>424</v>
      </c>
      <c r="M49" s="180" t="s">
        <v>424</v>
      </c>
      <c r="N49" s="180" t="s">
        <v>424</v>
      </c>
      <c r="O49" s="180" t="s">
        <v>424</v>
      </c>
      <c r="P49" s="180" t="s">
        <v>424</v>
      </c>
      <c r="Q49" s="180" t="s">
        <v>424</v>
      </c>
      <c r="R49" s="180" t="s">
        <v>424</v>
      </c>
      <c r="S49" s="180" t="s">
        <v>424</v>
      </c>
      <c r="T49" s="180" t="s">
        <v>424</v>
      </c>
      <c r="U49" s="180" t="s">
        <v>424</v>
      </c>
      <c r="V49" s="180" t="s">
        <v>424</v>
      </c>
      <c r="W49" s="180" t="s">
        <v>424</v>
      </c>
      <c r="X49" s="180" t="s">
        <v>424</v>
      </c>
      <c r="Y49" s="180" t="s">
        <v>424</v>
      </c>
      <c r="Z49" s="180" t="s">
        <v>424</v>
      </c>
      <c r="AA49" s="180" t="s">
        <v>424</v>
      </c>
      <c r="AB49" s="180" t="s">
        <v>424</v>
      </c>
      <c r="AC49" s="180" t="s">
        <v>424</v>
      </c>
      <c r="AD49" s="180" t="s">
        <v>424</v>
      </c>
      <c r="AE49" s="159"/>
      <c r="AF49" s="200" t="s">
        <v>411</v>
      </c>
      <c r="AG49" s="200" t="s">
        <v>411</v>
      </c>
      <c r="AH49" s="200" t="s">
        <v>411</v>
      </c>
      <c r="AI49" s="200" t="s">
        <v>411</v>
      </c>
      <c r="AJ49" s="200" t="s">
        <v>411</v>
      </c>
      <c r="AK49" s="180" t="s">
        <v>424</v>
      </c>
      <c r="AL49" s="146" t="s">
        <v>387</v>
      </c>
    </row>
    <row r="50" spans="1:41" s="10" customFormat="1" ht="24.75" customHeight="1" thickBot="1" x14ac:dyDescent="0.25">
      <c r="A50" s="104" t="s">
        <v>124</v>
      </c>
      <c r="B50" s="104" t="s">
        <v>194</v>
      </c>
      <c r="C50" s="112" t="s">
        <v>75</v>
      </c>
      <c r="D50" s="96"/>
      <c r="E50" s="180" t="s">
        <v>424</v>
      </c>
      <c r="F50" s="180" t="s">
        <v>424</v>
      </c>
      <c r="G50" s="180" t="s">
        <v>424</v>
      </c>
      <c r="H50" s="180" t="s">
        <v>424</v>
      </c>
      <c r="I50" s="180" t="s">
        <v>424</v>
      </c>
      <c r="J50" s="180" t="s">
        <v>424</v>
      </c>
      <c r="K50" s="180" t="s">
        <v>424</v>
      </c>
      <c r="L50" s="180" t="s">
        <v>424</v>
      </c>
      <c r="M50" s="180"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159"/>
      <c r="AF50" s="200" t="s">
        <v>411</v>
      </c>
      <c r="AG50" s="200" t="s">
        <v>411</v>
      </c>
      <c r="AH50" s="200" t="s">
        <v>411</v>
      </c>
      <c r="AI50" s="200" t="s">
        <v>411</v>
      </c>
      <c r="AJ50" s="200" t="s">
        <v>411</v>
      </c>
      <c r="AK50" s="180" t="s">
        <v>424</v>
      </c>
      <c r="AL50" s="232" t="s">
        <v>435</v>
      </c>
    </row>
    <row r="51" spans="1:41" s="10" customFormat="1" ht="24.75" customHeight="1" thickBot="1" x14ac:dyDescent="0.25">
      <c r="A51" s="104" t="s">
        <v>124</v>
      </c>
      <c r="B51" s="105" t="s">
        <v>195</v>
      </c>
      <c r="C51" s="112" t="s">
        <v>140</v>
      </c>
      <c r="D51" s="96"/>
      <c r="E51" s="389" t="s">
        <v>411</v>
      </c>
      <c r="F51" s="215">
        <v>0.1058673</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159"/>
      <c r="AF51" s="200" t="s">
        <v>411</v>
      </c>
      <c r="AG51" s="200" t="s">
        <v>411</v>
      </c>
      <c r="AH51" s="200" t="s">
        <v>411</v>
      </c>
      <c r="AI51" s="200" t="s">
        <v>411</v>
      </c>
      <c r="AJ51" s="200" t="s">
        <v>411</v>
      </c>
      <c r="AK51" s="390">
        <v>5.0412999999999999E-2</v>
      </c>
      <c r="AL51" s="146" t="s">
        <v>388</v>
      </c>
    </row>
    <row r="52" spans="1:41" s="10" customFormat="1" ht="24.75" customHeight="1" thickBot="1" x14ac:dyDescent="0.25">
      <c r="A52" s="104" t="s">
        <v>124</v>
      </c>
      <c r="B52" s="105" t="s">
        <v>327</v>
      </c>
      <c r="C52" s="113" t="s">
        <v>141</v>
      </c>
      <c r="D52" s="141"/>
      <c r="E52" s="181" t="s">
        <v>424</v>
      </c>
      <c r="F52" s="181" t="s">
        <v>424</v>
      </c>
      <c r="G52" s="181" t="s">
        <v>424</v>
      </c>
      <c r="H52" s="181" t="s">
        <v>424</v>
      </c>
      <c r="I52" s="181" t="s">
        <v>424</v>
      </c>
      <c r="J52" s="181" t="s">
        <v>424</v>
      </c>
      <c r="K52" s="181" t="s">
        <v>424</v>
      </c>
      <c r="L52" s="389" t="s">
        <v>411</v>
      </c>
      <c r="M52" s="181" t="s">
        <v>424</v>
      </c>
      <c r="N52" s="181" t="s">
        <v>424</v>
      </c>
      <c r="O52" s="181" t="s">
        <v>424</v>
      </c>
      <c r="P52" s="181" t="s">
        <v>424</v>
      </c>
      <c r="Q52" s="181" t="s">
        <v>424</v>
      </c>
      <c r="R52" s="181" t="s">
        <v>424</v>
      </c>
      <c r="S52" s="181" t="s">
        <v>424</v>
      </c>
      <c r="T52" s="181" t="s">
        <v>424</v>
      </c>
      <c r="U52" s="181" t="s">
        <v>424</v>
      </c>
      <c r="V52" s="181" t="s">
        <v>424</v>
      </c>
      <c r="W52" s="181" t="s">
        <v>424</v>
      </c>
      <c r="X52" s="389" t="s">
        <v>411</v>
      </c>
      <c r="Y52" s="389" t="s">
        <v>411</v>
      </c>
      <c r="Z52" s="389" t="s">
        <v>411</v>
      </c>
      <c r="AA52" s="389" t="s">
        <v>411</v>
      </c>
      <c r="AB52" s="389" t="s">
        <v>411</v>
      </c>
      <c r="AC52" s="389" t="s">
        <v>411</v>
      </c>
      <c r="AD52" s="389" t="s">
        <v>411</v>
      </c>
      <c r="AE52" s="97"/>
      <c r="AF52" s="200" t="s">
        <v>411</v>
      </c>
      <c r="AG52" s="200" t="s">
        <v>411</v>
      </c>
      <c r="AH52" s="200" t="s">
        <v>411</v>
      </c>
      <c r="AI52" s="200" t="s">
        <v>411</v>
      </c>
      <c r="AJ52" s="200" t="s">
        <v>411</v>
      </c>
      <c r="AK52" s="181" t="s">
        <v>424</v>
      </c>
      <c r="AL52" s="146" t="s">
        <v>389</v>
      </c>
    </row>
    <row r="53" spans="1:41" s="10" customFormat="1" ht="24.75" customHeight="1" thickBot="1" x14ac:dyDescent="0.25">
      <c r="A53" s="104" t="s">
        <v>124</v>
      </c>
      <c r="B53" s="105" t="s">
        <v>328</v>
      </c>
      <c r="C53" s="113" t="s">
        <v>76</v>
      </c>
      <c r="D53" s="141"/>
      <c r="E53" s="389" t="s">
        <v>411</v>
      </c>
      <c r="F53" s="388">
        <v>1.575</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159"/>
      <c r="AF53" s="371">
        <v>0.35</v>
      </c>
      <c r="AG53" s="200" t="s">
        <v>411</v>
      </c>
      <c r="AH53" s="200" t="s">
        <v>411</v>
      </c>
      <c r="AI53" s="200" t="s">
        <v>411</v>
      </c>
      <c r="AJ53" s="200" t="s">
        <v>411</v>
      </c>
      <c r="AK53" s="200" t="s">
        <v>411</v>
      </c>
      <c r="AL53" s="146" t="s">
        <v>385</v>
      </c>
    </row>
    <row r="54" spans="1:41" s="10" customFormat="1" ht="36.75" thickBot="1" x14ac:dyDescent="0.25">
      <c r="A54" s="104" t="s">
        <v>124</v>
      </c>
      <c r="B54" s="105" t="s">
        <v>196</v>
      </c>
      <c r="C54" s="113" t="s">
        <v>300</v>
      </c>
      <c r="D54" s="141"/>
      <c r="E54" s="389" t="s">
        <v>411</v>
      </c>
      <c r="F54" s="388">
        <v>0.10982623975537277</v>
      </c>
      <c r="G54" s="183" t="s">
        <v>425</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3" t="s">
        <v>425</v>
      </c>
      <c r="X54" s="389" t="s">
        <v>411</v>
      </c>
      <c r="Y54" s="389" t="s">
        <v>411</v>
      </c>
      <c r="Z54" s="389" t="s">
        <v>411</v>
      </c>
      <c r="AA54" s="389" t="s">
        <v>411</v>
      </c>
      <c r="AB54" s="389" t="s">
        <v>411</v>
      </c>
      <c r="AC54" s="389" t="s">
        <v>411</v>
      </c>
      <c r="AD54" s="389" t="s">
        <v>411</v>
      </c>
      <c r="AE54" s="159"/>
      <c r="AF54" s="200" t="s">
        <v>411</v>
      </c>
      <c r="AG54" s="200" t="s">
        <v>411</v>
      </c>
      <c r="AH54" s="200" t="s">
        <v>411</v>
      </c>
      <c r="AI54" s="200" t="s">
        <v>411</v>
      </c>
      <c r="AJ54" s="200" t="s">
        <v>411</v>
      </c>
      <c r="AK54" s="371">
        <v>280.9655172413793</v>
      </c>
      <c r="AL54" s="232" t="s">
        <v>436</v>
      </c>
    </row>
    <row r="55" spans="1:41" s="10" customFormat="1" ht="24.75" customHeight="1" thickBot="1" x14ac:dyDescent="0.25">
      <c r="A55" s="104" t="s">
        <v>124</v>
      </c>
      <c r="B55" s="105" t="s">
        <v>197</v>
      </c>
      <c r="C55" s="113" t="s">
        <v>270</v>
      </c>
      <c r="D55" s="141"/>
      <c r="E55" s="182" t="s">
        <v>424</v>
      </c>
      <c r="F55" s="182" t="s">
        <v>424</v>
      </c>
      <c r="G55" s="182" t="s">
        <v>424</v>
      </c>
      <c r="H55" s="182" t="s">
        <v>424</v>
      </c>
      <c r="I55" s="182" t="s">
        <v>424</v>
      </c>
      <c r="J55" s="182" t="s">
        <v>424</v>
      </c>
      <c r="K55" s="182" t="s">
        <v>424</v>
      </c>
      <c r="L55" s="182" t="s">
        <v>424</v>
      </c>
      <c r="M55" s="182" t="s">
        <v>424</v>
      </c>
      <c r="N55" s="182" t="s">
        <v>424</v>
      </c>
      <c r="O55" s="182" t="s">
        <v>424</v>
      </c>
      <c r="P55" s="182" t="s">
        <v>424</v>
      </c>
      <c r="Q55" s="182" t="s">
        <v>424</v>
      </c>
      <c r="R55" s="182" t="s">
        <v>424</v>
      </c>
      <c r="S55" s="182" t="s">
        <v>424</v>
      </c>
      <c r="T55" s="182" t="s">
        <v>424</v>
      </c>
      <c r="U55" s="182" t="s">
        <v>424</v>
      </c>
      <c r="V55" s="182" t="s">
        <v>424</v>
      </c>
      <c r="W55" s="182" t="s">
        <v>424</v>
      </c>
      <c r="X55" s="182" t="s">
        <v>424</v>
      </c>
      <c r="Y55" s="182" t="s">
        <v>424</v>
      </c>
      <c r="Z55" s="182" t="s">
        <v>424</v>
      </c>
      <c r="AA55" s="182" t="s">
        <v>424</v>
      </c>
      <c r="AB55" s="182" t="s">
        <v>424</v>
      </c>
      <c r="AC55" s="389" t="s">
        <v>411</v>
      </c>
      <c r="AD55" s="389" t="s">
        <v>411</v>
      </c>
      <c r="AE55" s="159"/>
      <c r="AF55" s="200" t="s">
        <v>411</v>
      </c>
      <c r="AG55" s="200" t="s">
        <v>411</v>
      </c>
      <c r="AH55" s="200" t="s">
        <v>411</v>
      </c>
      <c r="AI55" s="200" t="s">
        <v>411</v>
      </c>
      <c r="AJ55" s="200" t="s">
        <v>411</v>
      </c>
      <c r="AK55" s="182" t="s">
        <v>424</v>
      </c>
      <c r="AL55" s="146" t="s">
        <v>390</v>
      </c>
    </row>
    <row r="56" spans="1:41" s="10" customFormat="1" ht="24.75" customHeight="1" thickBot="1" x14ac:dyDescent="0.25">
      <c r="A56" s="105" t="s">
        <v>124</v>
      </c>
      <c r="B56" s="105" t="s">
        <v>326</v>
      </c>
      <c r="C56" s="113" t="s">
        <v>156</v>
      </c>
      <c r="D56" s="141"/>
      <c r="E56" s="182" t="s">
        <v>424</v>
      </c>
      <c r="F56" s="182" t="s">
        <v>424</v>
      </c>
      <c r="G56" s="182" t="s">
        <v>424</v>
      </c>
      <c r="H56" s="182" t="s">
        <v>424</v>
      </c>
      <c r="I56" s="182" t="s">
        <v>424</v>
      </c>
      <c r="J56" s="182" t="s">
        <v>424</v>
      </c>
      <c r="K56" s="182" t="s">
        <v>424</v>
      </c>
      <c r="L56" s="182" t="s">
        <v>424</v>
      </c>
      <c r="M56" s="18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159"/>
      <c r="AF56" s="200" t="s">
        <v>411</v>
      </c>
      <c r="AG56" s="200" t="s">
        <v>411</v>
      </c>
      <c r="AH56" s="200" t="s">
        <v>411</v>
      </c>
      <c r="AI56" s="200" t="s">
        <v>411</v>
      </c>
      <c r="AJ56" s="200" t="s">
        <v>411</v>
      </c>
      <c r="AK56" s="182" t="s">
        <v>424</v>
      </c>
      <c r="AL56" s="232" t="s">
        <v>435</v>
      </c>
    </row>
    <row r="57" spans="1:41" s="10" customFormat="1" ht="24.75" customHeight="1" thickBot="1" x14ac:dyDescent="0.25">
      <c r="A57" s="104" t="s">
        <v>122</v>
      </c>
      <c r="B57" s="104" t="s">
        <v>198</v>
      </c>
      <c r="C57" s="112" t="s">
        <v>77</v>
      </c>
      <c r="D57" s="96"/>
      <c r="E57" s="183" t="s">
        <v>425</v>
      </c>
      <c r="F57" s="183" t="s">
        <v>425</v>
      </c>
      <c r="G57" s="183" t="s">
        <v>425</v>
      </c>
      <c r="H57" s="183" t="s">
        <v>425</v>
      </c>
      <c r="I57" s="388">
        <v>6.359548000000001E-2</v>
      </c>
      <c r="J57" s="388">
        <v>0.11447186400000001</v>
      </c>
      <c r="K57" s="388">
        <v>0.12719096000000002</v>
      </c>
      <c r="L57" s="388">
        <v>1.9078644000000001E-3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159"/>
      <c r="AF57" s="200" t="s">
        <v>411</v>
      </c>
      <c r="AG57" s="200" t="s">
        <v>411</v>
      </c>
      <c r="AH57" s="200" t="s">
        <v>411</v>
      </c>
      <c r="AI57" s="200" t="s">
        <v>411</v>
      </c>
      <c r="AJ57" s="200" t="s">
        <v>411</v>
      </c>
      <c r="AK57" s="167">
        <v>489.19600000000003</v>
      </c>
      <c r="AL57" s="146" t="s">
        <v>391</v>
      </c>
    </row>
    <row r="58" spans="1:41" s="10" customFormat="1" ht="24.75" customHeight="1" thickBot="1" x14ac:dyDescent="0.25">
      <c r="A58" s="104" t="s">
        <v>122</v>
      </c>
      <c r="B58" s="104" t="s">
        <v>199</v>
      </c>
      <c r="C58" s="112" t="s">
        <v>78</v>
      </c>
      <c r="D58" s="96"/>
      <c r="E58" s="183" t="s">
        <v>425</v>
      </c>
      <c r="F58" s="183" t="s">
        <v>425</v>
      </c>
      <c r="G58" s="183" t="s">
        <v>425</v>
      </c>
      <c r="H58" s="389" t="s">
        <v>411</v>
      </c>
      <c r="I58" s="388">
        <v>8.5999999999999993E-2</v>
      </c>
      <c r="J58" s="388">
        <v>0.38700000000000001</v>
      </c>
      <c r="K58" s="388">
        <v>0.94599999999999995</v>
      </c>
      <c r="L58" s="388">
        <v>7.9119999999999993E-4</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159"/>
      <c r="AF58" s="200" t="s">
        <v>411</v>
      </c>
      <c r="AG58" s="200" t="s">
        <v>411</v>
      </c>
      <c r="AH58" s="200" t="s">
        <v>411</v>
      </c>
      <c r="AI58" s="200" t="s">
        <v>411</v>
      </c>
      <c r="AJ58" s="200" t="s">
        <v>411</v>
      </c>
      <c r="AK58" s="157">
        <v>43</v>
      </c>
      <c r="AL58" s="146" t="s">
        <v>392</v>
      </c>
      <c r="AN58" s="253"/>
    </row>
    <row r="59" spans="1:41" s="10" customFormat="1" ht="24.75" customHeight="1" thickBot="1" x14ac:dyDescent="0.25">
      <c r="A59" s="104" t="s">
        <v>122</v>
      </c>
      <c r="B59" s="106" t="s">
        <v>200</v>
      </c>
      <c r="C59" s="112" t="s">
        <v>110</v>
      </c>
      <c r="D59" s="96"/>
      <c r="E59" s="183" t="s">
        <v>425</v>
      </c>
      <c r="F59" s="183" t="s">
        <v>425</v>
      </c>
      <c r="G59" s="183" t="s">
        <v>425</v>
      </c>
      <c r="H59" s="183" t="s">
        <v>425</v>
      </c>
      <c r="I59" s="371">
        <v>4.5599999999999998E-3</v>
      </c>
      <c r="J59" s="371">
        <v>5.13E-3</v>
      </c>
      <c r="K59" s="371">
        <v>5.7000000000000002E-3</v>
      </c>
      <c r="L59" s="371">
        <v>2.8271999999999998E-6</v>
      </c>
      <c r="M59" s="183" t="s">
        <v>425</v>
      </c>
      <c r="N59" s="388">
        <v>3.2300000000000002E-2</v>
      </c>
      <c r="O59" s="388">
        <v>2.47E-3</v>
      </c>
      <c r="P59" s="371">
        <v>5.7000000000000003E-5</v>
      </c>
      <c r="Q59" s="388">
        <v>3.6099999999999999E-3</v>
      </c>
      <c r="R59" s="371">
        <v>4.3699999999999998E-3</v>
      </c>
      <c r="S59" s="371">
        <v>1.3300000000000001E-4</v>
      </c>
      <c r="T59" s="388">
        <v>9.3100000000000006E-3</v>
      </c>
      <c r="U59" s="388">
        <v>1.52E-2</v>
      </c>
      <c r="V59" s="388">
        <v>7.0299999999999998E-3</v>
      </c>
      <c r="W59" s="183" t="s">
        <v>425</v>
      </c>
      <c r="X59" s="183" t="s">
        <v>425</v>
      </c>
      <c r="Y59" s="183" t="s">
        <v>425</v>
      </c>
      <c r="Z59" s="183" t="s">
        <v>425</v>
      </c>
      <c r="AA59" s="183" t="s">
        <v>425</v>
      </c>
      <c r="AB59" s="183" t="s">
        <v>425</v>
      </c>
      <c r="AC59" s="183" t="s">
        <v>425</v>
      </c>
      <c r="AD59" s="389" t="s">
        <v>411</v>
      </c>
      <c r="AE59" s="159"/>
      <c r="AF59" s="200" t="s">
        <v>411</v>
      </c>
      <c r="AG59" s="200" t="s">
        <v>411</v>
      </c>
      <c r="AH59" s="200" t="s">
        <v>411</v>
      </c>
      <c r="AI59" s="200" t="s">
        <v>411</v>
      </c>
      <c r="AJ59" s="200" t="s">
        <v>411</v>
      </c>
      <c r="AK59" s="157" t="s">
        <v>433</v>
      </c>
      <c r="AL59" s="232" t="s">
        <v>437</v>
      </c>
      <c r="AO59" s="253"/>
    </row>
    <row r="60" spans="1:41" s="10" customFormat="1" ht="24.75" customHeight="1" thickBot="1" x14ac:dyDescent="0.25">
      <c r="A60" s="104" t="s">
        <v>122</v>
      </c>
      <c r="B60" s="106" t="s">
        <v>337</v>
      </c>
      <c r="C60" s="112" t="s">
        <v>81</v>
      </c>
      <c r="D60" s="139"/>
      <c r="E60" s="389" t="s">
        <v>411</v>
      </c>
      <c r="F60" s="389" t="s">
        <v>411</v>
      </c>
      <c r="G60" s="389" t="s">
        <v>411</v>
      </c>
      <c r="H60" s="389" t="s">
        <v>411</v>
      </c>
      <c r="I60" s="371">
        <v>3.3154373250000001E-2</v>
      </c>
      <c r="J60" s="371">
        <v>0.33154373250000002</v>
      </c>
      <c r="K60" s="371">
        <v>0.67634921430000006</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159"/>
      <c r="AF60" s="200" t="s">
        <v>411</v>
      </c>
      <c r="AG60" s="200" t="s">
        <v>411</v>
      </c>
      <c r="AH60" s="200" t="s">
        <v>411</v>
      </c>
      <c r="AI60" s="200" t="s">
        <v>411</v>
      </c>
      <c r="AJ60" s="200" t="s">
        <v>411</v>
      </c>
      <c r="AK60" s="157">
        <v>6630.85</v>
      </c>
      <c r="AL60" s="232" t="s">
        <v>438</v>
      </c>
    </row>
    <row r="61" spans="1:41" s="10" customFormat="1" ht="24.75" customHeight="1" thickBot="1" x14ac:dyDescent="0.25">
      <c r="A61" s="104" t="s">
        <v>122</v>
      </c>
      <c r="B61" s="106" t="s">
        <v>338</v>
      </c>
      <c r="C61" s="112" t="s">
        <v>82</v>
      </c>
      <c r="D61" s="96"/>
      <c r="E61" s="220" t="s">
        <v>411</v>
      </c>
      <c r="F61" s="200" t="s">
        <v>411</v>
      </c>
      <c r="G61" s="22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159"/>
      <c r="AF61" s="200" t="s">
        <v>411</v>
      </c>
      <c r="AG61" s="200" t="s">
        <v>411</v>
      </c>
      <c r="AH61" s="200" t="s">
        <v>411</v>
      </c>
      <c r="AI61" s="200" t="s">
        <v>411</v>
      </c>
      <c r="AJ61" s="200" t="s">
        <v>411</v>
      </c>
      <c r="AK61" s="183" t="s">
        <v>425</v>
      </c>
      <c r="AL61" s="232" t="s">
        <v>439</v>
      </c>
    </row>
    <row r="62" spans="1:41" s="10" customFormat="1" ht="24.75" customHeight="1" thickBot="1" x14ac:dyDescent="0.25">
      <c r="A62" s="104" t="s">
        <v>122</v>
      </c>
      <c r="B62" s="106" t="s">
        <v>339</v>
      </c>
      <c r="C62" s="112" t="s">
        <v>83</v>
      </c>
      <c r="D62" s="96"/>
      <c r="E62" s="220" t="s">
        <v>411</v>
      </c>
      <c r="F62" s="200" t="s">
        <v>411</v>
      </c>
      <c r="G62" s="22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159"/>
      <c r="AF62" s="200" t="s">
        <v>411</v>
      </c>
      <c r="AG62" s="200" t="s">
        <v>411</v>
      </c>
      <c r="AH62" s="200" t="s">
        <v>411</v>
      </c>
      <c r="AI62" s="200" t="s">
        <v>411</v>
      </c>
      <c r="AJ62" s="200" t="s">
        <v>411</v>
      </c>
      <c r="AK62" s="200" t="s">
        <v>411</v>
      </c>
      <c r="AL62" s="232" t="s">
        <v>440</v>
      </c>
    </row>
    <row r="63" spans="1:41" s="10" customFormat="1" ht="24.75" customHeight="1" thickBot="1" x14ac:dyDescent="0.25">
      <c r="A63" s="104" t="s">
        <v>122</v>
      </c>
      <c r="B63" s="211" t="s">
        <v>329</v>
      </c>
      <c r="C63" s="113" t="s">
        <v>317</v>
      </c>
      <c r="D63" s="142"/>
      <c r="E63" s="391">
        <v>9.6687665999999999E-3</v>
      </c>
      <c r="F63" s="388">
        <v>1.4993316E-3</v>
      </c>
      <c r="G63" s="388">
        <v>3.8156067000000002E-2</v>
      </c>
      <c r="H63" s="389" t="s">
        <v>411</v>
      </c>
      <c r="I63" s="183" t="s">
        <v>425</v>
      </c>
      <c r="J63" s="183" t="s">
        <v>425</v>
      </c>
      <c r="K63" s="371">
        <v>0.86675087800000017</v>
      </c>
      <c r="L63" s="183" t="s">
        <v>425</v>
      </c>
      <c r="M63" s="371">
        <v>6.0934374000000003E-3</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159"/>
      <c r="AF63" s="200" t="s">
        <v>411</v>
      </c>
      <c r="AG63" s="200" t="s">
        <v>411</v>
      </c>
      <c r="AH63" s="200" t="s">
        <v>411</v>
      </c>
      <c r="AI63" s="200" t="s">
        <v>411</v>
      </c>
      <c r="AJ63" s="200" t="s">
        <v>411</v>
      </c>
      <c r="AK63" s="371" t="s">
        <v>543</v>
      </c>
      <c r="AL63" s="146" t="s">
        <v>529</v>
      </c>
    </row>
    <row r="64" spans="1:41" s="10" customFormat="1" ht="24.75" customHeight="1" thickBot="1" x14ac:dyDescent="0.25">
      <c r="A64" s="104" t="s">
        <v>122</v>
      </c>
      <c r="B64" s="106" t="s">
        <v>201</v>
      </c>
      <c r="C64" s="112" t="s">
        <v>84</v>
      </c>
      <c r="D64" s="96"/>
      <c r="E64" s="388">
        <v>0.18986</v>
      </c>
      <c r="F64" s="183" t="s">
        <v>425</v>
      </c>
      <c r="G64" s="183" t="s">
        <v>425</v>
      </c>
      <c r="H64" s="388">
        <v>1.8986000000000001E-3</v>
      </c>
      <c r="I64" s="183" t="s">
        <v>425</v>
      </c>
      <c r="J64" s="389" t="s">
        <v>411</v>
      </c>
      <c r="K64" s="389" t="s">
        <v>411</v>
      </c>
      <c r="L64" s="389" t="s">
        <v>411</v>
      </c>
      <c r="M64" s="388">
        <v>1.8985999999999999E-2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159"/>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5" t="s">
        <v>202</v>
      </c>
      <c r="C65" s="112" t="s">
        <v>85</v>
      </c>
      <c r="D65" s="96"/>
      <c r="E65" s="388">
        <v>3.8030399999999998</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159"/>
      <c r="AF65" s="200" t="s">
        <v>411</v>
      </c>
      <c r="AG65" s="200" t="s">
        <v>411</v>
      </c>
      <c r="AH65" s="200" t="s">
        <v>411</v>
      </c>
      <c r="AI65" s="200" t="s">
        <v>411</v>
      </c>
      <c r="AJ65" s="200" t="s">
        <v>411</v>
      </c>
      <c r="AK65" s="371" t="s">
        <v>433</v>
      </c>
      <c r="AL65" s="146" t="s">
        <v>395</v>
      </c>
    </row>
    <row r="66" spans="1:38" s="10" customFormat="1" ht="24.75" customHeight="1" thickBot="1" x14ac:dyDescent="0.25">
      <c r="A66" s="104" t="s">
        <v>122</v>
      </c>
      <c r="B66" s="105" t="s">
        <v>203</v>
      </c>
      <c r="C66" s="112" t="s">
        <v>86</v>
      </c>
      <c r="D66" s="96"/>
      <c r="E66" s="222" t="s">
        <v>424</v>
      </c>
      <c r="F66" s="182" t="s">
        <v>424</v>
      </c>
      <c r="G66" s="22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159"/>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5" t="s">
        <v>204</v>
      </c>
      <c r="C67" s="112" t="s">
        <v>87</v>
      </c>
      <c r="D67" s="96"/>
      <c r="E67" s="222" t="s">
        <v>424</v>
      </c>
      <c r="F67" s="182" t="s">
        <v>424</v>
      </c>
      <c r="G67" s="22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159"/>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5" t="s">
        <v>205</v>
      </c>
      <c r="C68" s="112" t="s">
        <v>278</v>
      </c>
      <c r="D68" s="96"/>
      <c r="E68" s="222" t="s">
        <v>424</v>
      </c>
      <c r="F68" s="182" t="s">
        <v>424</v>
      </c>
      <c r="G68" s="22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159"/>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222" t="s">
        <v>424</v>
      </c>
      <c r="F69" s="182" t="s">
        <v>424</v>
      </c>
      <c r="G69" s="22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159"/>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2.4997691680364975E-2</v>
      </c>
      <c r="I70" s="183" t="s">
        <v>425</v>
      </c>
      <c r="J70" s="183" t="s">
        <v>425</v>
      </c>
      <c r="K70" s="371">
        <v>0.11415612534033182</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159"/>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20" t="s">
        <v>411</v>
      </c>
      <c r="F71" s="200" t="s">
        <v>411</v>
      </c>
      <c r="G71" s="22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159"/>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18" t="s">
        <v>427</v>
      </c>
      <c r="F72" s="259">
        <v>1.56489E-2</v>
      </c>
      <c r="G72" s="218" t="s">
        <v>427</v>
      </c>
      <c r="H72" s="387" t="s">
        <v>425</v>
      </c>
      <c r="I72" s="259">
        <v>1.460564E-2</v>
      </c>
      <c r="J72" s="259">
        <v>1.8778679999999999E-2</v>
      </c>
      <c r="K72" s="259">
        <v>3.1297800000000001E-2</v>
      </c>
      <c r="L72" s="259">
        <v>5.2580304E-5</v>
      </c>
      <c r="M72" s="218" t="s">
        <v>427</v>
      </c>
      <c r="N72" s="259">
        <v>0.47989959999999993</v>
      </c>
      <c r="O72" s="259">
        <v>2.0865199999999997E-3</v>
      </c>
      <c r="P72" s="259">
        <v>1.04326E-2</v>
      </c>
      <c r="Q72" s="259">
        <v>4.1730400000000001E-2</v>
      </c>
      <c r="R72" s="259">
        <v>0.46946699999999997</v>
      </c>
      <c r="S72" s="259">
        <v>7.3028200000000007E-3</v>
      </c>
      <c r="T72" s="259">
        <v>1.4605640000000001E-2</v>
      </c>
      <c r="U72" s="259">
        <v>2.0865199999999997E-3</v>
      </c>
      <c r="V72" s="259">
        <v>0.41730399999999995</v>
      </c>
      <c r="W72" s="259">
        <v>0.31297799999999998</v>
      </c>
      <c r="X72" s="183" t="s">
        <v>425</v>
      </c>
      <c r="Y72" s="183" t="s">
        <v>425</v>
      </c>
      <c r="Z72" s="183" t="s">
        <v>425</v>
      </c>
      <c r="AA72" s="183" t="s">
        <v>425</v>
      </c>
      <c r="AB72" s="259">
        <v>5.007648E-2</v>
      </c>
      <c r="AC72" s="259">
        <v>3.12978E-3</v>
      </c>
      <c r="AD72" s="259">
        <v>0.26081500000000002</v>
      </c>
      <c r="AE72" s="159"/>
      <c r="AF72" s="200" t="s">
        <v>411</v>
      </c>
      <c r="AG72" s="200" t="s">
        <v>411</v>
      </c>
      <c r="AH72" s="200" t="s">
        <v>411</v>
      </c>
      <c r="AI72" s="200" t="s">
        <v>411</v>
      </c>
      <c r="AJ72" s="200" t="s">
        <v>411</v>
      </c>
      <c r="AK72" s="259">
        <v>104.32599999999999</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0.1222746</v>
      </c>
      <c r="J73" s="371">
        <v>0.17322235</v>
      </c>
      <c r="K73" s="371">
        <v>0.203791</v>
      </c>
      <c r="L73" s="371">
        <v>1.2227460000000001E-2</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159"/>
      <c r="AF73" s="200" t="s">
        <v>411</v>
      </c>
      <c r="AG73" s="200" t="s">
        <v>411</v>
      </c>
      <c r="AH73" s="200" t="s">
        <v>411</v>
      </c>
      <c r="AI73" s="200" t="s">
        <v>411</v>
      </c>
      <c r="AJ73" s="200" t="s">
        <v>411</v>
      </c>
      <c r="AK73" s="157">
        <v>203.8</v>
      </c>
      <c r="AL73" s="146" t="s">
        <v>401</v>
      </c>
    </row>
    <row r="74" spans="1:38" s="10" customFormat="1" ht="24.75" customHeight="1" thickBot="1" x14ac:dyDescent="0.25">
      <c r="A74" s="104" t="s">
        <v>122</v>
      </c>
      <c r="B74" s="104" t="s">
        <v>211</v>
      </c>
      <c r="C74" s="112" t="s">
        <v>301</v>
      </c>
      <c r="D74" s="96"/>
      <c r="E74" s="222" t="s">
        <v>424</v>
      </c>
      <c r="F74" s="182" t="s">
        <v>424</v>
      </c>
      <c r="G74" s="222" t="s">
        <v>424</v>
      </c>
      <c r="H74" s="182" t="s">
        <v>424</v>
      </c>
      <c r="I74" s="182" t="s">
        <v>424</v>
      </c>
      <c r="J74" s="182" t="s">
        <v>424</v>
      </c>
      <c r="K74" s="182" t="s">
        <v>424</v>
      </c>
      <c r="L74" s="182" t="s">
        <v>424</v>
      </c>
      <c r="M74" s="182" t="s">
        <v>424</v>
      </c>
      <c r="N74" s="182" t="s">
        <v>424</v>
      </c>
      <c r="O74" s="182" t="s">
        <v>424</v>
      </c>
      <c r="P74" s="182" t="s">
        <v>424</v>
      </c>
      <c r="Q74" s="182" t="s">
        <v>424</v>
      </c>
      <c r="R74" s="182" t="s">
        <v>424</v>
      </c>
      <c r="S74" s="182" t="s">
        <v>424</v>
      </c>
      <c r="T74" s="182" t="s">
        <v>424</v>
      </c>
      <c r="U74" s="182" t="s">
        <v>424</v>
      </c>
      <c r="V74" s="182" t="s">
        <v>424</v>
      </c>
      <c r="W74" s="182" t="s">
        <v>424</v>
      </c>
      <c r="X74" s="182" t="s">
        <v>424</v>
      </c>
      <c r="Y74" s="182" t="s">
        <v>424</v>
      </c>
      <c r="Z74" s="182" t="s">
        <v>424</v>
      </c>
      <c r="AA74" s="182" t="s">
        <v>424</v>
      </c>
      <c r="AB74" s="182" t="s">
        <v>424</v>
      </c>
      <c r="AC74" s="182" t="s">
        <v>424</v>
      </c>
      <c r="AD74" s="182" t="s">
        <v>424</v>
      </c>
      <c r="AE74" s="159"/>
      <c r="AF74" s="200" t="s">
        <v>411</v>
      </c>
      <c r="AG74" s="200" t="s">
        <v>411</v>
      </c>
      <c r="AH74" s="200" t="s">
        <v>411</v>
      </c>
      <c r="AI74" s="200" t="s">
        <v>411</v>
      </c>
      <c r="AJ74" s="200" t="s">
        <v>411</v>
      </c>
      <c r="AK74" s="182" t="s">
        <v>424</v>
      </c>
      <c r="AL74" s="146" t="s">
        <v>402</v>
      </c>
    </row>
    <row r="75" spans="1:38" s="10" customFormat="1" ht="24.75" customHeight="1" thickBot="1" x14ac:dyDescent="0.25">
      <c r="A75" s="104" t="s">
        <v>122</v>
      </c>
      <c r="B75" s="104" t="s">
        <v>212</v>
      </c>
      <c r="C75" s="112" t="s">
        <v>280</v>
      </c>
      <c r="D75" s="140"/>
      <c r="E75" s="222" t="s">
        <v>424</v>
      </c>
      <c r="F75" s="182" t="s">
        <v>424</v>
      </c>
      <c r="G75" s="22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159"/>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222" t="s">
        <v>424</v>
      </c>
      <c r="F76" s="182" t="s">
        <v>424</v>
      </c>
      <c r="G76" s="222" t="s">
        <v>424</v>
      </c>
      <c r="H76" s="182" t="s">
        <v>424</v>
      </c>
      <c r="I76" s="182" t="s">
        <v>424</v>
      </c>
      <c r="J76" s="182" t="s">
        <v>424</v>
      </c>
      <c r="K76" s="182" t="s">
        <v>424</v>
      </c>
      <c r="L76" s="182" t="s">
        <v>424</v>
      </c>
      <c r="M76" s="182" t="s">
        <v>424</v>
      </c>
      <c r="N76" s="182" t="s">
        <v>424</v>
      </c>
      <c r="O76" s="182" t="s">
        <v>424</v>
      </c>
      <c r="P76" s="182" t="s">
        <v>424</v>
      </c>
      <c r="Q76" s="182" t="s">
        <v>424</v>
      </c>
      <c r="R76" s="182" t="s">
        <v>424</v>
      </c>
      <c r="S76" s="182" t="s">
        <v>424</v>
      </c>
      <c r="T76" s="182" t="s">
        <v>424</v>
      </c>
      <c r="U76" s="182" t="s">
        <v>424</v>
      </c>
      <c r="V76" s="182" t="s">
        <v>424</v>
      </c>
      <c r="W76" s="182" t="s">
        <v>424</v>
      </c>
      <c r="X76" s="182" t="s">
        <v>424</v>
      </c>
      <c r="Y76" s="182" t="s">
        <v>424</v>
      </c>
      <c r="Z76" s="182" t="s">
        <v>424</v>
      </c>
      <c r="AA76" s="182" t="s">
        <v>424</v>
      </c>
      <c r="AB76" s="182" t="s">
        <v>424</v>
      </c>
      <c r="AC76" s="182" t="s">
        <v>424</v>
      </c>
      <c r="AD76" s="182" t="s">
        <v>424</v>
      </c>
      <c r="AE76" s="159"/>
      <c r="AF76" s="200" t="s">
        <v>411</v>
      </c>
      <c r="AG76" s="200" t="s">
        <v>411</v>
      </c>
      <c r="AH76" s="200" t="s">
        <v>411</v>
      </c>
      <c r="AI76" s="200" t="s">
        <v>411</v>
      </c>
      <c r="AJ76" s="200" t="s">
        <v>411</v>
      </c>
      <c r="AK76" s="182" t="s">
        <v>424</v>
      </c>
      <c r="AL76" s="146" t="s">
        <v>404</v>
      </c>
    </row>
    <row r="77" spans="1:38" s="10" customFormat="1" ht="24.75" customHeight="1" thickBot="1" x14ac:dyDescent="0.25">
      <c r="A77" s="104" t="s">
        <v>122</v>
      </c>
      <c r="B77" s="104" t="s">
        <v>214</v>
      </c>
      <c r="C77" s="112" t="s">
        <v>93</v>
      </c>
      <c r="D77" s="96"/>
      <c r="E77" s="222" t="s">
        <v>424</v>
      </c>
      <c r="F77" s="182" t="s">
        <v>424</v>
      </c>
      <c r="G77" s="22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159"/>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222" t="s">
        <v>424</v>
      </c>
      <c r="F78" s="182" t="s">
        <v>424</v>
      </c>
      <c r="G78" s="22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159"/>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222" t="s">
        <v>424</v>
      </c>
      <c r="F79" s="182" t="s">
        <v>424</v>
      </c>
      <c r="G79" s="22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159"/>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5" t="s">
        <v>217</v>
      </c>
      <c r="C80" s="113" t="s">
        <v>318</v>
      </c>
      <c r="D80" s="96"/>
      <c r="E80" s="222" t="s">
        <v>424</v>
      </c>
      <c r="F80" s="182" t="s">
        <v>424</v>
      </c>
      <c r="G80" s="22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159"/>
      <c r="AF80" s="200" t="s">
        <v>411</v>
      </c>
      <c r="AG80" s="200" t="s">
        <v>411</v>
      </c>
      <c r="AH80" s="200" t="s">
        <v>411</v>
      </c>
      <c r="AI80" s="200" t="s">
        <v>411</v>
      </c>
      <c r="AJ80" s="200" t="s">
        <v>411</v>
      </c>
      <c r="AK80" s="182" t="s">
        <v>424</v>
      </c>
      <c r="AL80" s="232" t="s">
        <v>435</v>
      </c>
    </row>
    <row r="81" spans="1:38" s="10" customFormat="1" ht="24.75" customHeight="1" thickBot="1" x14ac:dyDescent="0.25">
      <c r="A81" s="104" t="s">
        <v>122</v>
      </c>
      <c r="B81" s="105" t="s">
        <v>218</v>
      </c>
      <c r="C81" s="113" t="s">
        <v>371</v>
      </c>
      <c r="D81" s="96"/>
      <c r="E81" s="220" t="s">
        <v>411</v>
      </c>
      <c r="F81" s="200" t="s">
        <v>411</v>
      </c>
      <c r="G81" s="22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159"/>
      <c r="AF81" s="200" t="s">
        <v>411</v>
      </c>
      <c r="AG81" s="200" t="s">
        <v>411</v>
      </c>
      <c r="AH81" s="200" t="s">
        <v>411</v>
      </c>
      <c r="AI81" s="200" t="s">
        <v>411</v>
      </c>
      <c r="AJ81" s="200" t="s">
        <v>411</v>
      </c>
      <c r="AK81" s="200" t="s">
        <v>411</v>
      </c>
      <c r="AL81" s="146" t="s">
        <v>408</v>
      </c>
    </row>
    <row r="82" spans="1:38" s="10" customFormat="1" ht="24.75" customHeight="1" thickBot="1" x14ac:dyDescent="0.25">
      <c r="A82" s="104" t="s">
        <v>125</v>
      </c>
      <c r="B82" s="105" t="s">
        <v>225</v>
      </c>
      <c r="C82" s="95" t="s">
        <v>100</v>
      </c>
      <c r="D82" s="96"/>
      <c r="E82" s="220" t="s">
        <v>411</v>
      </c>
      <c r="F82" s="157">
        <v>4.5597984000000009</v>
      </c>
      <c r="G82" s="22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159"/>
      <c r="AF82" s="200" t="s">
        <v>411</v>
      </c>
      <c r="AG82" s="200" t="s">
        <v>411</v>
      </c>
      <c r="AH82" s="200" t="s">
        <v>411</v>
      </c>
      <c r="AI82" s="200" t="s">
        <v>411</v>
      </c>
      <c r="AJ82" s="200" t="s">
        <v>411</v>
      </c>
      <c r="AK82" s="157">
        <v>3799.8320000000003</v>
      </c>
      <c r="AL82" s="146" t="s">
        <v>432</v>
      </c>
    </row>
    <row r="83" spans="1:38" s="10" customFormat="1" ht="24.75" customHeight="1" thickBot="1" x14ac:dyDescent="0.25">
      <c r="A83" s="104" t="s">
        <v>125</v>
      </c>
      <c r="B83" s="125" t="s">
        <v>226</v>
      </c>
      <c r="C83" s="98" t="s">
        <v>80</v>
      </c>
      <c r="D83" s="96"/>
      <c r="E83" s="183" t="s">
        <v>425</v>
      </c>
      <c r="F83" s="371">
        <v>5.9461647999999997E-3</v>
      </c>
      <c r="G83" s="183" t="s">
        <v>425</v>
      </c>
      <c r="H83" s="389" t="s">
        <v>411</v>
      </c>
      <c r="I83" s="371">
        <v>4.4596235999999996E-3</v>
      </c>
      <c r="J83" s="371">
        <v>3.3447176999999995E-2</v>
      </c>
      <c r="K83" s="371">
        <v>0.15608682600000001</v>
      </c>
      <c r="L83" s="371">
        <v>2.5419854519999997E-4</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159"/>
      <c r="AF83" s="200" t="s">
        <v>411</v>
      </c>
      <c r="AG83" s="200" t="s">
        <v>411</v>
      </c>
      <c r="AH83" s="200" t="s">
        <v>411</v>
      </c>
      <c r="AI83" s="200" t="s">
        <v>411</v>
      </c>
      <c r="AJ83" s="200" t="s">
        <v>411</v>
      </c>
      <c r="AK83" s="371">
        <v>371.63529999999997</v>
      </c>
      <c r="AL83" s="146" t="s">
        <v>428</v>
      </c>
    </row>
    <row r="84" spans="1:38" s="10" customFormat="1" ht="24.75" customHeight="1" thickBot="1" x14ac:dyDescent="0.25">
      <c r="A84" s="104" t="s">
        <v>122</v>
      </c>
      <c r="B84" s="125" t="s">
        <v>227</v>
      </c>
      <c r="C84" s="98"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159"/>
      <c r="AF84" s="200" t="s">
        <v>411</v>
      </c>
      <c r="AG84" s="200" t="s">
        <v>411</v>
      </c>
      <c r="AH84" s="200" t="s">
        <v>411</v>
      </c>
      <c r="AI84" s="200" t="s">
        <v>411</v>
      </c>
      <c r="AJ84" s="200" t="s">
        <v>411</v>
      </c>
      <c r="AK84" s="183" t="s">
        <v>425</v>
      </c>
      <c r="AL84" s="232" t="s">
        <v>435</v>
      </c>
    </row>
    <row r="85" spans="1:38" s="10" customFormat="1" ht="24.75" customHeight="1" thickBot="1" x14ac:dyDescent="0.25">
      <c r="A85" s="104" t="s">
        <v>125</v>
      </c>
      <c r="B85" s="113" t="s">
        <v>228</v>
      </c>
      <c r="C85" s="98" t="s">
        <v>357</v>
      </c>
      <c r="D85" s="96"/>
      <c r="E85" s="220" t="s">
        <v>411</v>
      </c>
      <c r="F85" s="371">
        <v>3.4335221000000002</v>
      </c>
      <c r="G85" s="22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159"/>
      <c r="AF85" s="200" t="s">
        <v>411</v>
      </c>
      <c r="AG85" s="200" t="s">
        <v>411</v>
      </c>
      <c r="AH85" s="200" t="s">
        <v>411</v>
      </c>
      <c r="AI85" s="200" t="s">
        <v>411</v>
      </c>
      <c r="AJ85" s="200" t="s">
        <v>411</v>
      </c>
      <c r="AK85" s="371">
        <v>13.734088400000001</v>
      </c>
      <c r="AL85" s="146" t="s">
        <v>409</v>
      </c>
    </row>
    <row r="86" spans="1:38" s="10" customFormat="1" ht="24.75" customHeight="1" thickBot="1" x14ac:dyDescent="0.25">
      <c r="A86" s="104" t="s">
        <v>125</v>
      </c>
      <c r="B86" s="113" t="s">
        <v>229</v>
      </c>
      <c r="C86" s="95" t="s">
        <v>96</v>
      </c>
      <c r="D86" s="96"/>
      <c r="E86" s="220" t="s">
        <v>411</v>
      </c>
      <c r="F86" s="183" t="s">
        <v>425</v>
      </c>
      <c r="G86" s="22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159"/>
      <c r="AF86" s="200" t="s">
        <v>411</v>
      </c>
      <c r="AG86" s="200" t="s">
        <v>411</v>
      </c>
      <c r="AH86" s="200" t="s">
        <v>411</v>
      </c>
      <c r="AI86" s="200" t="s">
        <v>411</v>
      </c>
      <c r="AJ86" s="200" t="s">
        <v>411</v>
      </c>
      <c r="AK86" s="200" t="s">
        <v>411</v>
      </c>
      <c r="AL86" s="146" t="s">
        <v>410</v>
      </c>
    </row>
    <row r="87" spans="1:38" s="10" customFormat="1" ht="24.75" customHeight="1" thickBot="1" x14ac:dyDescent="0.25">
      <c r="A87" s="104" t="s">
        <v>125</v>
      </c>
      <c r="B87" s="113" t="s">
        <v>230</v>
      </c>
      <c r="C87" s="95" t="s">
        <v>97</v>
      </c>
      <c r="D87" s="96"/>
      <c r="E87" s="220" t="s">
        <v>411</v>
      </c>
      <c r="F87" s="183" t="s">
        <v>425</v>
      </c>
      <c r="G87" s="22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159"/>
      <c r="AF87" s="200" t="s">
        <v>411</v>
      </c>
      <c r="AG87" s="200" t="s">
        <v>411</v>
      </c>
      <c r="AH87" s="200" t="s">
        <v>411</v>
      </c>
      <c r="AI87" s="200" t="s">
        <v>411</v>
      </c>
      <c r="AJ87" s="200" t="s">
        <v>411</v>
      </c>
      <c r="AK87" s="200" t="s">
        <v>411</v>
      </c>
      <c r="AL87" s="146" t="s">
        <v>410</v>
      </c>
    </row>
    <row r="88" spans="1:38" s="10" customFormat="1" ht="24.75" customHeight="1" thickBot="1" x14ac:dyDescent="0.25">
      <c r="A88" s="104" t="s">
        <v>125</v>
      </c>
      <c r="B88" s="113"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159"/>
      <c r="AF88" s="200" t="s">
        <v>411</v>
      </c>
      <c r="AG88" s="200" t="s">
        <v>411</v>
      </c>
      <c r="AH88" s="200" t="s">
        <v>411</v>
      </c>
      <c r="AI88" s="200" t="s">
        <v>411</v>
      </c>
      <c r="AJ88" s="200" t="s">
        <v>411</v>
      </c>
      <c r="AK88" s="200" t="s">
        <v>411</v>
      </c>
      <c r="AL88" s="232" t="s">
        <v>435</v>
      </c>
    </row>
    <row r="89" spans="1:38" s="10" customFormat="1" ht="24.75" customHeight="1" thickBot="1" x14ac:dyDescent="0.25">
      <c r="A89" s="104" t="s">
        <v>125</v>
      </c>
      <c r="B89" s="113" t="s">
        <v>232</v>
      </c>
      <c r="C89" s="95" t="s">
        <v>99</v>
      </c>
      <c r="D89" s="96"/>
      <c r="E89" s="220" t="s">
        <v>411</v>
      </c>
      <c r="F89" s="183" t="s">
        <v>425</v>
      </c>
      <c r="G89" s="22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159"/>
      <c r="AF89" s="200" t="s">
        <v>411</v>
      </c>
      <c r="AG89" s="200" t="s">
        <v>411</v>
      </c>
      <c r="AH89" s="200" t="s">
        <v>411</v>
      </c>
      <c r="AI89" s="200" t="s">
        <v>411</v>
      </c>
      <c r="AJ89" s="200" t="s">
        <v>411</v>
      </c>
      <c r="AK89" s="200" t="s">
        <v>411</v>
      </c>
      <c r="AL89" s="232" t="s">
        <v>435</v>
      </c>
    </row>
    <row r="90" spans="1:38" s="18" customFormat="1" ht="24.75" customHeight="1" thickBot="1" x14ac:dyDescent="0.25">
      <c r="A90" s="104" t="s">
        <v>125</v>
      </c>
      <c r="B90" s="113"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159"/>
      <c r="AF90" s="200" t="s">
        <v>411</v>
      </c>
      <c r="AG90" s="200" t="s">
        <v>411</v>
      </c>
      <c r="AH90" s="200" t="s">
        <v>411</v>
      </c>
      <c r="AI90" s="200" t="s">
        <v>411</v>
      </c>
      <c r="AJ90" s="200" t="s">
        <v>411</v>
      </c>
      <c r="AK90" s="200" t="s">
        <v>411</v>
      </c>
      <c r="AL90" s="232" t="s">
        <v>435</v>
      </c>
    </row>
    <row r="91" spans="1:38" s="10" customFormat="1" ht="24.75" customHeight="1" thickBot="1" x14ac:dyDescent="0.25">
      <c r="A91" s="104" t="s">
        <v>125</v>
      </c>
      <c r="B91" s="105" t="s">
        <v>266</v>
      </c>
      <c r="C91" s="113"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159"/>
      <c r="AF91" s="200" t="s">
        <v>411</v>
      </c>
      <c r="AG91" s="200" t="s">
        <v>411</v>
      </c>
      <c r="AH91" s="200" t="s">
        <v>411</v>
      </c>
      <c r="AI91" s="200" t="s">
        <v>411</v>
      </c>
      <c r="AJ91" s="200" t="s">
        <v>411</v>
      </c>
      <c r="AK91" s="200" t="s">
        <v>411</v>
      </c>
      <c r="AL91" s="232" t="s">
        <v>435</v>
      </c>
    </row>
    <row r="92" spans="1:38" s="10" customFormat="1" ht="24.75" customHeight="1" thickBot="1" x14ac:dyDescent="0.25">
      <c r="A92" s="104" t="s">
        <v>122</v>
      </c>
      <c r="B92" s="104" t="s">
        <v>219</v>
      </c>
      <c r="C92" s="112" t="s">
        <v>118</v>
      </c>
      <c r="D92" s="140"/>
      <c r="E92" s="388">
        <v>3.8368E-3</v>
      </c>
      <c r="F92" s="388">
        <v>7.6736E-3</v>
      </c>
      <c r="G92" s="388">
        <v>7.6736E-3</v>
      </c>
      <c r="H92" s="183" t="s">
        <v>425</v>
      </c>
      <c r="I92" s="371">
        <v>2.3020800000000002E-3</v>
      </c>
      <c r="J92" s="371">
        <v>3.0694400000000001E-3</v>
      </c>
      <c r="K92" s="371">
        <v>3.8368E-3</v>
      </c>
      <c r="L92" s="371">
        <v>5.9854080000000012E-5</v>
      </c>
      <c r="M92" s="371">
        <v>2.1102400000000004E-2</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159"/>
      <c r="AF92" s="200" t="s">
        <v>411</v>
      </c>
      <c r="AG92" s="200" t="s">
        <v>411</v>
      </c>
      <c r="AH92" s="200" t="s">
        <v>411</v>
      </c>
      <c r="AI92" s="200" t="s">
        <v>411</v>
      </c>
      <c r="AJ92" s="200" t="s">
        <v>411</v>
      </c>
      <c r="AK92" s="157">
        <v>3.8368000000000002</v>
      </c>
      <c r="AL92" s="146" t="s">
        <v>412</v>
      </c>
    </row>
    <row r="93" spans="1:38" s="10" customFormat="1" ht="24.75" customHeight="1" thickBot="1" x14ac:dyDescent="0.25">
      <c r="A93" s="104" t="s">
        <v>122</v>
      </c>
      <c r="B93" s="105" t="s">
        <v>220</v>
      </c>
      <c r="C93" s="112" t="s">
        <v>119</v>
      </c>
      <c r="D93" s="140"/>
      <c r="E93" s="220" t="s">
        <v>411</v>
      </c>
      <c r="F93" s="371">
        <v>2.6773342250000001</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159"/>
      <c r="AF93" s="200" t="s">
        <v>411</v>
      </c>
      <c r="AG93" s="200" t="s">
        <v>411</v>
      </c>
      <c r="AH93" s="200" t="s">
        <v>411</v>
      </c>
      <c r="AI93" s="200" t="s">
        <v>411</v>
      </c>
      <c r="AJ93" s="200" t="s">
        <v>411</v>
      </c>
      <c r="AK93" s="157">
        <v>238.94450000000001</v>
      </c>
      <c r="AL93" s="146" t="s">
        <v>429</v>
      </c>
    </row>
    <row r="94" spans="1:38" s="10" customFormat="1" ht="24.75" customHeight="1" thickBot="1" x14ac:dyDescent="0.25">
      <c r="A94" s="104" t="s">
        <v>122</v>
      </c>
      <c r="B94" s="90" t="s">
        <v>265</v>
      </c>
      <c r="C94" s="112" t="s">
        <v>303</v>
      </c>
      <c r="D94" s="96"/>
      <c r="E94" s="220" t="s">
        <v>411</v>
      </c>
      <c r="F94" s="200" t="s">
        <v>411</v>
      </c>
      <c r="G94" s="22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159"/>
      <c r="AF94" s="200" t="s">
        <v>411</v>
      </c>
      <c r="AG94" s="200" t="s">
        <v>411</v>
      </c>
      <c r="AH94" s="200" t="s">
        <v>411</v>
      </c>
      <c r="AI94" s="200" t="s">
        <v>411</v>
      </c>
      <c r="AJ94" s="200" t="s">
        <v>411</v>
      </c>
      <c r="AK94" s="200" t="s">
        <v>411</v>
      </c>
      <c r="AL94" s="232" t="s">
        <v>435</v>
      </c>
    </row>
    <row r="95" spans="1:38" s="10" customFormat="1" ht="24.75" customHeight="1" thickBot="1" x14ac:dyDescent="0.25">
      <c r="A95" s="104" t="s">
        <v>122</v>
      </c>
      <c r="B95" s="90" t="s">
        <v>221</v>
      </c>
      <c r="C95" s="112" t="s">
        <v>94</v>
      </c>
      <c r="D95" s="140"/>
      <c r="E95" s="183" t="s">
        <v>425</v>
      </c>
      <c r="F95" s="183" t="s">
        <v>425</v>
      </c>
      <c r="G95" s="183" t="s">
        <v>425</v>
      </c>
      <c r="H95" s="183" t="s">
        <v>425</v>
      </c>
      <c r="I95" s="183" t="s">
        <v>425</v>
      </c>
      <c r="J95" s="183" t="s">
        <v>425</v>
      </c>
      <c r="K95" s="157">
        <v>0.14916024000000003</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159"/>
      <c r="AF95" s="200" t="s">
        <v>411</v>
      </c>
      <c r="AG95" s="200" t="s">
        <v>411</v>
      </c>
      <c r="AH95" s="200" t="s">
        <v>411</v>
      </c>
      <c r="AI95" s="200" t="s">
        <v>411</v>
      </c>
      <c r="AJ95" s="200" t="s">
        <v>411</v>
      </c>
      <c r="AK95" s="157">
        <v>49.720080000000003</v>
      </c>
      <c r="AL95" s="146" t="s">
        <v>430</v>
      </c>
    </row>
    <row r="96" spans="1:38" s="10" customFormat="1" ht="24.75" customHeight="1" thickBot="1" x14ac:dyDescent="0.25">
      <c r="A96" s="104" t="s">
        <v>122</v>
      </c>
      <c r="B96" s="105" t="s">
        <v>222</v>
      </c>
      <c r="C96" s="112" t="s">
        <v>95</v>
      </c>
      <c r="D96" s="144"/>
      <c r="E96" s="222" t="s">
        <v>424</v>
      </c>
      <c r="F96" s="182" t="s">
        <v>424</v>
      </c>
      <c r="G96" s="22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159"/>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5" t="s">
        <v>223</v>
      </c>
      <c r="C97" s="112" t="s">
        <v>370</v>
      </c>
      <c r="D97" s="144"/>
      <c r="E97" s="220" t="s">
        <v>411</v>
      </c>
      <c r="F97" s="200" t="s">
        <v>411</v>
      </c>
      <c r="G97" s="220" t="s">
        <v>411</v>
      </c>
      <c r="H97" s="200" t="s">
        <v>411</v>
      </c>
      <c r="I97" s="200" t="s">
        <v>411</v>
      </c>
      <c r="J97" s="200" t="s">
        <v>411</v>
      </c>
      <c r="K97" s="200" t="s">
        <v>411</v>
      </c>
      <c r="L97" s="200" t="s">
        <v>411</v>
      </c>
      <c r="M97" s="200" t="s">
        <v>411</v>
      </c>
      <c r="N97" s="183" t="s">
        <v>425</v>
      </c>
      <c r="O97" s="183" t="s">
        <v>425</v>
      </c>
      <c r="P97" s="157">
        <v>3.7998320000000009E-2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379.98320000000007</v>
      </c>
      <c r="AE97" s="159"/>
      <c r="AF97" s="200" t="s">
        <v>411</v>
      </c>
      <c r="AG97" s="200" t="s">
        <v>411</v>
      </c>
      <c r="AH97" s="200" t="s">
        <v>411</v>
      </c>
      <c r="AI97" s="200" t="s">
        <v>411</v>
      </c>
      <c r="AJ97" s="200" t="s">
        <v>411</v>
      </c>
      <c r="AK97" s="157">
        <v>3799.8320000000003</v>
      </c>
      <c r="AL97" s="146" t="s">
        <v>432</v>
      </c>
    </row>
    <row r="98" spans="1:39" s="10" customFormat="1" ht="24.75" customHeight="1" thickBot="1" x14ac:dyDescent="0.25">
      <c r="A98" s="104" t="s">
        <v>122</v>
      </c>
      <c r="B98" s="105" t="s">
        <v>224</v>
      </c>
      <c r="C98" s="113" t="s">
        <v>319</v>
      </c>
      <c r="D98" s="144"/>
      <c r="E98" s="220" t="s">
        <v>411</v>
      </c>
      <c r="F98" s="200" t="s">
        <v>411</v>
      </c>
      <c r="G98" s="22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159"/>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223">
        <v>0.21400770000000002</v>
      </c>
      <c r="F99" s="157">
        <v>4.5199999000000011</v>
      </c>
      <c r="G99" s="200" t="s">
        <v>411</v>
      </c>
      <c r="H99" s="175">
        <v>10.700385000000002</v>
      </c>
      <c r="I99" s="157">
        <v>0.230297</v>
      </c>
      <c r="J99" s="157">
        <v>0.35387100000000005</v>
      </c>
      <c r="K99" s="157">
        <v>0.775146</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159"/>
      <c r="AF99" s="200" t="s">
        <v>411</v>
      </c>
      <c r="AG99" s="200" t="s">
        <v>411</v>
      </c>
      <c r="AH99" s="200" t="s">
        <v>411</v>
      </c>
      <c r="AI99" s="200" t="s">
        <v>411</v>
      </c>
      <c r="AJ99" s="200" t="s">
        <v>411</v>
      </c>
      <c r="AK99" s="157">
        <v>561.70000000000005</v>
      </c>
      <c r="AL99" s="146" t="s">
        <v>414</v>
      </c>
    </row>
    <row r="100" spans="1:39" s="10" customFormat="1" ht="24.75" customHeight="1" thickBot="1" x14ac:dyDescent="0.25">
      <c r="A100" s="104" t="s">
        <v>126</v>
      </c>
      <c r="B100" s="104" t="s">
        <v>235</v>
      </c>
      <c r="C100" s="112" t="s">
        <v>288</v>
      </c>
      <c r="D100" s="144"/>
      <c r="E100" s="223">
        <v>5.3647000000000007E-2</v>
      </c>
      <c r="F100" s="157">
        <v>1.7566954000000001</v>
      </c>
      <c r="G100" s="200" t="s">
        <v>411</v>
      </c>
      <c r="H100" s="175">
        <v>3.3163600000000004</v>
      </c>
      <c r="I100" s="157">
        <v>8.7786000000000003E-2</v>
      </c>
      <c r="J100" s="157">
        <v>0.13167900000000002</v>
      </c>
      <c r="K100" s="157">
        <v>0.28774299999999997</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159"/>
      <c r="AF100" s="200" t="s">
        <v>411</v>
      </c>
      <c r="AG100" s="200" t="s">
        <v>411</v>
      </c>
      <c r="AH100" s="200" t="s">
        <v>411</v>
      </c>
      <c r="AI100" s="200" t="s">
        <v>411</v>
      </c>
      <c r="AJ100" s="200" t="s">
        <v>411</v>
      </c>
      <c r="AK100" s="157">
        <v>487.70000000000005</v>
      </c>
      <c r="AL100" s="146" t="s">
        <v>414</v>
      </c>
      <c r="AM100" s="255"/>
    </row>
    <row r="101" spans="1:39" s="10" customFormat="1" ht="24.75" customHeight="1" thickBot="1" x14ac:dyDescent="0.25">
      <c r="A101" s="104" t="s">
        <v>126</v>
      </c>
      <c r="B101" s="104" t="s">
        <v>237</v>
      </c>
      <c r="C101" s="112" t="s">
        <v>281</v>
      </c>
      <c r="D101" s="144"/>
      <c r="E101" s="223">
        <v>7.1615999999999997E-3</v>
      </c>
      <c r="F101" s="157">
        <v>0.1008592</v>
      </c>
      <c r="G101" s="200" t="s">
        <v>411</v>
      </c>
      <c r="H101" s="175">
        <v>0.23871999999999999</v>
      </c>
      <c r="I101" s="157">
        <v>1.1936E-2</v>
      </c>
      <c r="J101" s="157">
        <v>3.5807999999999993E-2</v>
      </c>
      <c r="K101" s="157">
        <v>8.3552000000000001E-2</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159"/>
      <c r="AF101" s="200" t="s">
        <v>411</v>
      </c>
      <c r="AG101" s="200" t="s">
        <v>411</v>
      </c>
      <c r="AH101" s="200" t="s">
        <v>411</v>
      </c>
      <c r="AI101" s="200" t="s">
        <v>411</v>
      </c>
      <c r="AJ101" s="200" t="s">
        <v>411</v>
      </c>
      <c r="AK101" s="168">
        <v>596.79999999999995</v>
      </c>
      <c r="AL101" s="146" t="s">
        <v>414</v>
      </c>
      <c r="AM101" s="255"/>
    </row>
    <row r="102" spans="1:39" s="10" customFormat="1" ht="24.75" customHeight="1" thickBot="1" x14ac:dyDescent="0.25">
      <c r="A102" s="104" t="s">
        <v>126</v>
      </c>
      <c r="B102" s="104" t="s">
        <v>238</v>
      </c>
      <c r="C102" s="112" t="s">
        <v>282</v>
      </c>
      <c r="D102" s="144"/>
      <c r="E102" s="223">
        <v>5.2971999999999993E-3</v>
      </c>
      <c r="F102" s="157">
        <v>9.35256E-2</v>
      </c>
      <c r="G102" s="200" t="s">
        <v>411</v>
      </c>
      <c r="H102" s="175">
        <v>0.55601999999999996</v>
      </c>
      <c r="I102" s="157">
        <v>7.7459999999999996E-4</v>
      </c>
      <c r="J102" s="157">
        <v>1.6268999999999999E-2</v>
      </c>
      <c r="K102" s="157">
        <v>0.10335</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159"/>
      <c r="AF102" s="200" t="s">
        <v>411</v>
      </c>
      <c r="AG102" s="200" t="s">
        <v>411</v>
      </c>
      <c r="AH102" s="200" t="s">
        <v>411</v>
      </c>
      <c r="AI102" s="200" t="s">
        <v>411</v>
      </c>
      <c r="AJ102" s="200" t="s">
        <v>411</v>
      </c>
      <c r="AK102" s="157">
        <v>110.1</v>
      </c>
      <c r="AL102" s="146" t="s">
        <v>414</v>
      </c>
      <c r="AM102" s="255"/>
    </row>
    <row r="103" spans="1:39" s="10" customFormat="1" ht="24.75" customHeight="1" thickBot="1" x14ac:dyDescent="0.25">
      <c r="A103" s="104" t="s">
        <v>126</v>
      </c>
      <c r="B103" s="104" t="s">
        <v>236</v>
      </c>
      <c r="C103" s="112" t="s">
        <v>283</v>
      </c>
      <c r="D103" s="144"/>
      <c r="E103" s="224" t="s">
        <v>427</v>
      </c>
      <c r="F103" s="194" t="s">
        <v>427</v>
      </c>
      <c r="G103" s="200" t="s">
        <v>411</v>
      </c>
      <c r="H103" s="225"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159"/>
      <c r="AF103" s="200" t="s">
        <v>411</v>
      </c>
      <c r="AG103" s="200" t="s">
        <v>411</v>
      </c>
      <c r="AH103" s="200" t="s">
        <v>411</v>
      </c>
      <c r="AI103" s="200" t="s">
        <v>411</v>
      </c>
      <c r="AJ103" s="200" t="s">
        <v>411</v>
      </c>
      <c r="AK103" s="190" t="s">
        <v>427</v>
      </c>
      <c r="AL103" s="165" t="s">
        <v>414</v>
      </c>
      <c r="AM103" s="255"/>
    </row>
    <row r="104" spans="1:39" s="10" customFormat="1" ht="24.75" customHeight="1" thickBot="1" x14ac:dyDescent="0.25">
      <c r="A104" s="104" t="s">
        <v>126</v>
      </c>
      <c r="B104" s="104" t="s">
        <v>362</v>
      </c>
      <c r="C104" s="112" t="s">
        <v>284</v>
      </c>
      <c r="D104" s="144"/>
      <c r="E104" s="223">
        <v>6.8520000000000007E-4</v>
      </c>
      <c r="F104" s="157">
        <v>3.0948200000000002E-2</v>
      </c>
      <c r="G104" s="200" t="s">
        <v>411</v>
      </c>
      <c r="H104" s="175">
        <v>2.2840000000000003E-2</v>
      </c>
      <c r="I104" s="157">
        <v>1.1420000000000002E-3</v>
      </c>
      <c r="J104" s="157">
        <v>3.4260000000000002E-3</v>
      </c>
      <c r="K104" s="157">
        <v>7.9940000000000011E-3</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159"/>
      <c r="AF104" s="200" t="s">
        <v>411</v>
      </c>
      <c r="AG104" s="200" t="s">
        <v>411</v>
      </c>
      <c r="AH104" s="200" t="s">
        <v>411</v>
      </c>
      <c r="AI104" s="200" t="s">
        <v>411</v>
      </c>
      <c r="AJ104" s="200" t="s">
        <v>411</v>
      </c>
      <c r="AK104" s="157">
        <v>57.1</v>
      </c>
      <c r="AL104" s="146" t="s">
        <v>414</v>
      </c>
      <c r="AM104" s="255"/>
    </row>
    <row r="105" spans="1:39" s="10" customFormat="1" ht="24.75" customHeight="1" thickBot="1" x14ac:dyDescent="0.25">
      <c r="A105" s="104" t="s">
        <v>126</v>
      </c>
      <c r="B105" s="104" t="s">
        <v>363</v>
      </c>
      <c r="C105" s="112" t="s">
        <v>285</v>
      </c>
      <c r="D105" s="144"/>
      <c r="E105" s="388">
        <v>8.78274404845753E-3</v>
      </c>
      <c r="F105" s="371">
        <v>0.15018492322862378</v>
      </c>
      <c r="G105" s="200" t="s">
        <v>411</v>
      </c>
      <c r="H105" s="388">
        <v>0.24591683335681086</v>
      </c>
      <c r="I105" s="371">
        <v>4.9183366671362175E-3</v>
      </c>
      <c r="J105" s="371">
        <v>7.7288147626426275E-3</v>
      </c>
      <c r="K105" s="371">
        <v>1.6862868573038457E-2</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159"/>
      <c r="AF105" s="200" t="s">
        <v>411</v>
      </c>
      <c r="AG105" s="200" t="s">
        <v>411</v>
      </c>
      <c r="AH105" s="200" t="s">
        <v>411</v>
      </c>
      <c r="AI105" s="200" t="s">
        <v>411</v>
      </c>
      <c r="AJ105" s="200" t="s">
        <v>411</v>
      </c>
      <c r="AK105" s="371">
        <v>35.130000000000003</v>
      </c>
      <c r="AL105" s="146" t="s">
        <v>414</v>
      </c>
      <c r="AM105" s="255"/>
    </row>
    <row r="106" spans="1:39" s="10" customFormat="1" ht="24.75" customHeight="1" thickBot="1" x14ac:dyDescent="0.25">
      <c r="A106" s="104" t="s">
        <v>126</v>
      </c>
      <c r="B106" s="104" t="s">
        <v>257</v>
      </c>
      <c r="C106" s="112" t="s">
        <v>286</v>
      </c>
      <c r="D106" s="144"/>
      <c r="E106" s="219" t="s">
        <v>425</v>
      </c>
      <c r="F106" s="183" t="s">
        <v>425</v>
      </c>
      <c r="G106" s="200" t="s">
        <v>411</v>
      </c>
      <c r="H106" s="219"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159"/>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99" t="s">
        <v>126</v>
      </c>
      <c r="B107" s="104" t="s">
        <v>364</v>
      </c>
      <c r="C107" s="100" t="s">
        <v>341</v>
      </c>
      <c r="D107" s="144"/>
      <c r="E107" s="224" t="s">
        <v>427</v>
      </c>
      <c r="F107" s="194" t="s">
        <v>427</v>
      </c>
      <c r="G107" s="200" t="s">
        <v>411</v>
      </c>
      <c r="H107" s="225"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159"/>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99" t="s">
        <v>126</v>
      </c>
      <c r="B108" s="104" t="s">
        <v>365</v>
      </c>
      <c r="C108" s="100" t="s">
        <v>342</v>
      </c>
      <c r="D108" s="144"/>
      <c r="E108" s="223">
        <v>8.8366325000000009E-2</v>
      </c>
      <c r="F108" s="157">
        <v>0.89018475000000008</v>
      </c>
      <c r="G108" s="200" t="s">
        <v>411</v>
      </c>
      <c r="H108" s="175">
        <v>1.4673375000000002</v>
      </c>
      <c r="I108" s="157">
        <v>1.6303750000000002E-2</v>
      </c>
      <c r="J108" s="157">
        <v>0.19564499999999999</v>
      </c>
      <c r="K108" s="157">
        <v>0.74997250000000004</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159"/>
      <c r="AF108" s="200" t="s">
        <v>411</v>
      </c>
      <c r="AG108" s="200" t="s">
        <v>411</v>
      </c>
      <c r="AH108" s="200" t="s">
        <v>411</v>
      </c>
      <c r="AI108" s="200" t="s">
        <v>411</v>
      </c>
      <c r="AJ108" s="200" t="s">
        <v>411</v>
      </c>
      <c r="AK108" s="157">
        <v>6521.5</v>
      </c>
      <c r="AL108" s="146" t="s">
        <v>414</v>
      </c>
      <c r="AM108" s="255"/>
    </row>
    <row r="109" spans="1:39" s="10" customFormat="1" ht="24.75" customHeight="1" thickBot="1" x14ac:dyDescent="0.25">
      <c r="A109" s="99" t="s">
        <v>126</v>
      </c>
      <c r="B109" s="104" t="s">
        <v>366</v>
      </c>
      <c r="C109" s="100" t="s">
        <v>324</v>
      </c>
      <c r="D109" s="144"/>
      <c r="E109" s="219" t="s">
        <v>425</v>
      </c>
      <c r="F109" s="183" t="s">
        <v>425</v>
      </c>
      <c r="G109" s="200" t="s">
        <v>411</v>
      </c>
      <c r="H109" s="219" t="s">
        <v>425</v>
      </c>
      <c r="I109" s="183" t="s">
        <v>425</v>
      </c>
      <c r="J109" s="183" t="s">
        <v>425</v>
      </c>
      <c r="K109" s="183" t="s">
        <v>425</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159"/>
      <c r="AF109" s="200" t="s">
        <v>411</v>
      </c>
      <c r="AG109" s="200" t="s">
        <v>411</v>
      </c>
      <c r="AH109" s="200" t="s">
        <v>411</v>
      </c>
      <c r="AI109" s="200" t="s">
        <v>411</v>
      </c>
      <c r="AJ109" s="200" t="s">
        <v>411</v>
      </c>
      <c r="AK109" s="183" t="s">
        <v>425</v>
      </c>
      <c r="AL109" s="146" t="s">
        <v>414</v>
      </c>
      <c r="AM109" s="255"/>
    </row>
    <row r="110" spans="1:39" s="10" customFormat="1" ht="24.75" customHeight="1" thickBot="1" x14ac:dyDescent="0.25">
      <c r="A110" s="99" t="s">
        <v>126</v>
      </c>
      <c r="B110" s="104" t="s">
        <v>367</v>
      </c>
      <c r="C110" s="101" t="s">
        <v>325</v>
      </c>
      <c r="D110" s="144"/>
      <c r="E110" s="219" t="s">
        <v>425</v>
      </c>
      <c r="F110" s="183" t="s">
        <v>425</v>
      </c>
      <c r="G110" s="200" t="s">
        <v>411</v>
      </c>
      <c r="H110" s="219" t="s">
        <v>425</v>
      </c>
      <c r="I110" s="183" t="s">
        <v>425</v>
      </c>
      <c r="J110" s="183" t="s">
        <v>425</v>
      </c>
      <c r="K110" s="183" t="s">
        <v>425</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159"/>
      <c r="AF110" s="200" t="s">
        <v>411</v>
      </c>
      <c r="AG110" s="200" t="s">
        <v>411</v>
      </c>
      <c r="AH110" s="200" t="s">
        <v>411</v>
      </c>
      <c r="AI110" s="200" t="s">
        <v>411</v>
      </c>
      <c r="AJ110" s="200" t="s">
        <v>411</v>
      </c>
      <c r="AK110" s="200" t="s">
        <v>411</v>
      </c>
      <c r="AL110" s="146" t="s">
        <v>414</v>
      </c>
      <c r="AM110" s="255"/>
    </row>
    <row r="111" spans="1:39" s="10" customFormat="1" ht="24.75" customHeight="1" thickBot="1" x14ac:dyDescent="0.25">
      <c r="A111" s="104" t="s">
        <v>126</v>
      </c>
      <c r="B111" s="104" t="s">
        <v>368</v>
      </c>
      <c r="C111" s="112" t="s">
        <v>287</v>
      </c>
      <c r="D111" s="144"/>
      <c r="E111" s="220" t="s">
        <v>411</v>
      </c>
      <c r="F111" s="200" t="s">
        <v>411</v>
      </c>
      <c r="G111" s="200" t="s">
        <v>411</v>
      </c>
      <c r="H111" s="22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159"/>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75">
        <v>3.0789333333333335</v>
      </c>
      <c r="F112" s="200" t="s">
        <v>411</v>
      </c>
      <c r="G112" s="200" t="s">
        <v>411</v>
      </c>
      <c r="H112" s="175">
        <v>4.2670000000000003</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159"/>
      <c r="AF112" s="200" t="s">
        <v>411</v>
      </c>
      <c r="AG112" s="200" t="s">
        <v>411</v>
      </c>
      <c r="AH112" s="200" t="s">
        <v>411</v>
      </c>
      <c r="AI112" s="200" t="s">
        <v>411</v>
      </c>
      <c r="AJ112" s="200" t="s">
        <v>411</v>
      </c>
      <c r="AK112" s="167">
        <v>50200000</v>
      </c>
      <c r="AL112" s="146" t="s">
        <v>423</v>
      </c>
    </row>
    <row r="113" spans="1:38" s="10" customFormat="1" ht="24.75" customHeight="1" thickBot="1" x14ac:dyDescent="0.25">
      <c r="A113" s="104" t="s">
        <v>136</v>
      </c>
      <c r="B113" s="91" t="s">
        <v>254</v>
      </c>
      <c r="C113" s="114" t="s">
        <v>143</v>
      </c>
      <c r="D113" s="96"/>
      <c r="E113" s="371">
        <v>3.8573433000000001</v>
      </c>
      <c r="F113" s="200" t="s">
        <v>411</v>
      </c>
      <c r="G113" s="200" t="s">
        <v>411</v>
      </c>
      <c r="H113" s="157">
        <v>8.8856811357233401</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159"/>
      <c r="AF113" s="200" t="s">
        <v>411</v>
      </c>
      <c r="AG113" s="200" t="s">
        <v>411</v>
      </c>
      <c r="AH113" s="200" t="s">
        <v>411</v>
      </c>
      <c r="AI113" s="200" t="s">
        <v>411</v>
      </c>
      <c r="AJ113" s="200" t="s">
        <v>411</v>
      </c>
      <c r="AK113" s="157">
        <v>8370.0300000000007</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159"/>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159"/>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3" t="s">
        <v>304</v>
      </c>
      <c r="D116" s="96"/>
      <c r="E116" s="183" t="s">
        <v>425</v>
      </c>
      <c r="F116" s="200" t="s">
        <v>411</v>
      </c>
      <c r="G116" s="200" t="s">
        <v>411</v>
      </c>
      <c r="H116" s="157">
        <v>4.2726489547823645</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159"/>
      <c r="AF116" s="200" t="s">
        <v>411</v>
      </c>
      <c r="AG116" s="200" t="s">
        <v>411</v>
      </c>
      <c r="AH116" s="200" t="s">
        <v>411</v>
      </c>
      <c r="AI116" s="200" t="s">
        <v>411</v>
      </c>
      <c r="AJ116" s="200" t="s">
        <v>411</v>
      </c>
      <c r="AK116" s="371">
        <v>8370.0300000000007</v>
      </c>
      <c r="AL116" s="146" t="s">
        <v>414</v>
      </c>
    </row>
    <row r="117" spans="1:38" s="10" customFormat="1" ht="24.75" customHeight="1" thickBot="1" x14ac:dyDescent="0.25">
      <c r="A117" s="104" t="s">
        <v>136</v>
      </c>
      <c r="B117" s="104" t="s">
        <v>308</v>
      </c>
      <c r="C117" s="113"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159"/>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3"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159"/>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1.5402000000000001E-2</v>
      </c>
      <c r="J119" s="157">
        <v>0.40045199999999997</v>
      </c>
      <c r="K119" s="157">
        <v>0.40045199999999997</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159"/>
      <c r="AF119" s="200" t="s">
        <v>411</v>
      </c>
      <c r="AG119" s="200" t="s">
        <v>411</v>
      </c>
      <c r="AH119" s="200" t="s">
        <v>411</v>
      </c>
      <c r="AI119" s="200" t="s">
        <v>411</v>
      </c>
      <c r="AJ119" s="200" t="s">
        <v>411</v>
      </c>
      <c r="AK119" s="257">
        <v>256700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159"/>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3" t="s">
        <v>311</v>
      </c>
      <c r="D121" s="141"/>
      <c r="E121" s="200" t="s">
        <v>411</v>
      </c>
      <c r="F121" s="157">
        <v>0.22076200000000001</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159"/>
      <c r="AF121" s="200" t="s">
        <v>411</v>
      </c>
      <c r="AG121" s="200" t="s">
        <v>411</v>
      </c>
      <c r="AH121" s="200" t="s">
        <v>411</v>
      </c>
      <c r="AI121" s="200" t="s">
        <v>411</v>
      </c>
      <c r="AJ121" s="200" t="s">
        <v>411</v>
      </c>
      <c r="AK121" s="257">
        <v>256700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159"/>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159"/>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159"/>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00" t="s">
        <v>411</v>
      </c>
      <c r="F125" s="371">
        <v>0.83487257341961174</v>
      </c>
      <c r="G125" s="20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159"/>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183" t="s">
        <v>425</v>
      </c>
      <c r="F126" s="183" t="s">
        <v>425</v>
      </c>
      <c r="G126" s="183"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159"/>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159"/>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5" t="s">
        <v>242</v>
      </c>
      <c r="C128" s="113" t="s">
        <v>108</v>
      </c>
      <c r="D128" s="96"/>
      <c r="E128" s="183" t="s">
        <v>425</v>
      </c>
      <c r="F128" s="183" t="s">
        <v>425</v>
      </c>
      <c r="G128" s="183"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159"/>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5" t="s">
        <v>343</v>
      </c>
      <c r="C129" s="98" t="s">
        <v>107</v>
      </c>
      <c r="D129" s="96"/>
      <c r="E129" s="183" t="s">
        <v>425</v>
      </c>
      <c r="F129" s="183" t="s">
        <v>425</v>
      </c>
      <c r="G129" s="183" t="s">
        <v>425</v>
      </c>
      <c r="H129" s="183" t="s">
        <v>425</v>
      </c>
      <c r="I129" s="183" t="s">
        <v>425</v>
      </c>
      <c r="J129" s="183" t="s">
        <v>425</v>
      </c>
      <c r="K129" s="183" t="s">
        <v>425</v>
      </c>
      <c r="L129" s="183" t="s">
        <v>425</v>
      </c>
      <c r="M129" s="183" t="s">
        <v>425</v>
      </c>
      <c r="N129" s="183" t="s">
        <v>425</v>
      </c>
      <c r="O129" s="183" t="s">
        <v>425</v>
      </c>
      <c r="P129" s="183" t="s">
        <v>425</v>
      </c>
      <c r="Q129" s="183" t="s">
        <v>425</v>
      </c>
      <c r="R129" s="183" t="s">
        <v>425</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159"/>
      <c r="AF129" s="200" t="s">
        <v>411</v>
      </c>
      <c r="AG129" s="200" t="s">
        <v>411</v>
      </c>
      <c r="AH129" s="200" t="s">
        <v>411</v>
      </c>
      <c r="AI129" s="200" t="s">
        <v>411</v>
      </c>
      <c r="AJ129" s="200" t="s">
        <v>411</v>
      </c>
      <c r="AK129" s="183" t="s">
        <v>425</v>
      </c>
      <c r="AL129" s="146" t="s">
        <v>416</v>
      </c>
    </row>
    <row r="130" spans="1:67" s="10" customFormat="1" ht="24.75" customHeight="1" thickBot="1" x14ac:dyDescent="0.25">
      <c r="A130" s="104" t="s">
        <v>127</v>
      </c>
      <c r="B130" s="105" t="s">
        <v>344</v>
      </c>
      <c r="C130" s="126" t="s">
        <v>345</v>
      </c>
      <c r="D130" s="96"/>
      <c r="E130" s="183" t="s">
        <v>425</v>
      </c>
      <c r="F130" s="183" t="s">
        <v>425</v>
      </c>
      <c r="G130" s="183"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159"/>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5" t="s">
        <v>346</v>
      </c>
      <c r="C131" s="98" t="s">
        <v>158</v>
      </c>
      <c r="D131" s="96"/>
      <c r="E131" s="183" t="s">
        <v>425</v>
      </c>
      <c r="F131" s="183" t="s">
        <v>425</v>
      </c>
      <c r="G131" s="183" t="s">
        <v>425</v>
      </c>
      <c r="H131" s="183" t="s">
        <v>425</v>
      </c>
      <c r="I131" s="183" t="s">
        <v>425</v>
      </c>
      <c r="J131" s="183" t="s">
        <v>425</v>
      </c>
      <c r="K131" s="183" t="s">
        <v>425</v>
      </c>
      <c r="L131" s="183" t="s">
        <v>425</v>
      </c>
      <c r="M131" s="183" t="s">
        <v>425</v>
      </c>
      <c r="N131" s="183" t="s">
        <v>425</v>
      </c>
      <c r="O131" s="183" t="s">
        <v>425</v>
      </c>
      <c r="P131" s="183" t="s">
        <v>425</v>
      </c>
      <c r="Q131" s="183" t="s">
        <v>425</v>
      </c>
      <c r="R131" s="183" t="s">
        <v>425</v>
      </c>
      <c r="S131" s="183" t="s">
        <v>425</v>
      </c>
      <c r="T131" s="183" t="s">
        <v>425</v>
      </c>
      <c r="U131" s="183" t="s">
        <v>425</v>
      </c>
      <c r="V131" s="183" t="s">
        <v>425</v>
      </c>
      <c r="W131" s="183" t="s">
        <v>425</v>
      </c>
      <c r="X131" s="183" t="s">
        <v>425</v>
      </c>
      <c r="Y131" s="183" t="s">
        <v>425</v>
      </c>
      <c r="Z131" s="183" t="s">
        <v>425</v>
      </c>
      <c r="AA131" s="183" t="s">
        <v>425</v>
      </c>
      <c r="AB131" s="183" t="s">
        <v>425</v>
      </c>
      <c r="AC131" s="183" t="s">
        <v>425</v>
      </c>
      <c r="AD131" s="183" t="s">
        <v>425</v>
      </c>
      <c r="AE131" s="159"/>
      <c r="AF131" s="200" t="s">
        <v>411</v>
      </c>
      <c r="AG131" s="200" t="s">
        <v>411</v>
      </c>
      <c r="AH131" s="200" t="s">
        <v>411</v>
      </c>
      <c r="AI131" s="200" t="s">
        <v>411</v>
      </c>
      <c r="AJ131" s="200" t="s">
        <v>411</v>
      </c>
      <c r="AK131" s="183" t="s">
        <v>425</v>
      </c>
      <c r="AL131" s="146" t="s">
        <v>416</v>
      </c>
    </row>
    <row r="132" spans="1:67" s="10" customFormat="1" ht="24.75" customHeight="1" thickBot="1" x14ac:dyDescent="0.25">
      <c r="A132" s="104" t="s">
        <v>127</v>
      </c>
      <c r="B132" s="105" t="s">
        <v>347</v>
      </c>
      <c r="C132" s="98" t="s">
        <v>113</v>
      </c>
      <c r="D132" s="96"/>
      <c r="E132" s="183" t="s">
        <v>425</v>
      </c>
      <c r="F132" s="183" t="s">
        <v>425</v>
      </c>
      <c r="G132" s="183"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159"/>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5" t="s">
        <v>348</v>
      </c>
      <c r="C133" s="98" t="s">
        <v>102</v>
      </c>
      <c r="D133" s="96"/>
      <c r="E133" s="182" t="s">
        <v>424</v>
      </c>
      <c r="F133" s="182" t="s">
        <v>424</v>
      </c>
      <c r="G133" s="18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159"/>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5" t="s">
        <v>349</v>
      </c>
      <c r="C134" s="112" t="s">
        <v>297</v>
      </c>
      <c r="D134" s="96"/>
      <c r="E134" s="200" t="s">
        <v>411</v>
      </c>
      <c r="F134" s="200" t="s">
        <v>411</v>
      </c>
      <c r="G134" s="20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159"/>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183" t="s">
        <v>425</v>
      </c>
      <c r="F135" s="183" t="s">
        <v>425</v>
      </c>
      <c r="G135" s="183"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159"/>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00" t="s">
        <v>411</v>
      </c>
      <c r="F136" s="157">
        <v>1.8501000000000001E-3</v>
      </c>
      <c r="G136" s="200" t="s">
        <v>411</v>
      </c>
      <c r="H136" s="183" t="s">
        <v>425</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159"/>
      <c r="AF136" s="200" t="s">
        <v>411</v>
      </c>
      <c r="AG136" s="200" t="s">
        <v>411</v>
      </c>
      <c r="AH136" s="200" t="s">
        <v>411</v>
      </c>
      <c r="AI136" s="200" t="s">
        <v>411</v>
      </c>
      <c r="AJ136" s="200" t="s">
        <v>411</v>
      </c>
      <c r="AK136" s="157">
        <v>123.34</v>
      </c>
      <c r="AL136" s="232" t="s">
        <v>480</v>
      </c>
    </row>
    <row r="137" spans="1:67" s="10" customFormat="1" ht="24.75" customHeight="1" thickBot="1" x14ac:dyDescent="0.25">
      <c r="A137" s="104" t="s">
        <v>127</v>
      </c>
      <c r="B137" s="104" t="s">
        <v>115</v>
      </c>
      <c r="C137" s="112" t="s">
        <v>117</v>
      </c>
      <c r="D137" s="96"/>
      <c r="E137" s="200" t="s">
        <v>411</v>
      </c>
      <c r="F137" s="157">
        <v>4.3454999999999991E-4</v>
      </c>
      <c r="G137" s="20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159"/>
      <c r="AF137" s="200" t="s">
        <v>411</v>
      </c>
      <c r="AG137" s="200" t="s">
        <v>411</v>
      </c>
      <c r="AH137" s="200" t="s">
        <v>411</v>
      </c>
      <c r="AI137" s="200" t="s">
        <v>411</v>
      </c>
      <c r="AJ137" s="200" t="s">
        <v>411</v>
      </c>
      <c r="AK137" s="157">
        <v>28.97</v>
      </c>
      <c r="AL137" s="232" t="s">
        <v>479</v>
      </c>
    </row>
    <row r="138" spans="1:67" s="10" customFormat="1" ht="24.75" customHeight="1" thickBot="1" x14ac:dyDescent="0.25">
      <c r="A138" s="105" t="s">
        <v>127</v>
      </c>
      <c r="B138" s="105" t="s">
        <v>263</v>
      </c>
      <c r="C138" s="113" t="s">
        <v>264</v>
      </c>
      <c r="D138" s="141"/>
      <c r="E138" s="200" t="s">
        <v>411</v>
      </c>
      <c r="F138" s="200" t="s">
        <v>411</v>
      </c>
      <c r="G138" s="20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159"/>
      <c r="AF138" s="200" t="s">
        <v>411</v>
      </c>
      <c r="AG138" s="200" t="s">
        <v>411</v>
      </c>
      <c r="AH138" s="200" t="s">
        <v>411</v>
      </c>
      <c r="AI138" s="200" t="s">
        <v>411</v>
      </c>
      <c r="AJ138" s="200" t="s">
        <v>411</v>
      </c>
      <c r="AK138" s="200" t="s">
        <v>411</v>
      </c>
      <c r="AL138" s="232" t="s">
        <v>447</v>
      </c>
    </row>
    <row r="139" spans="1:67" s="10" customFormat="1" ht="24.75" customHeight="1" thickBot="1" x14ac:dyDescent="0.25">
      <c r="A139" s="105" t="s">
        <v>127</v>
      </c>
      <c r="B139" s="105" t="s">
        <v>244</v>
      </c>
      <c r="C139" s="113" t="s">
        <v>302</v>
      </c>
      <c r="D139" s="141"/>
      <c r="E139" s="183" t="s">
        <v>425</v>
      </c>
      <c r="F139" s="183" t="s">
        <v>425</v>
      </c>
      <c r="G139" s="183"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159"/>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159"/>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129" t="s">
        <v>350</v>
      </c>
      <c r="D141" s="252" t="s">
        <v>314</v>
      </c>
      <c r="E141" s="229">
        <f>SUM(E14:E140)</f>
        <v>25.313854465203537</v>
      </c>
      <c r="F141" s="229">
        <f t="shared" ref="F141:AD141" si="0">SUM(F14:F140)</f>
        <v>34.551989274458897</v>
      </c>
      <c r="G141" s="229">
        <f t="shared" si="0"/>
        <v>1.7640983307298794</v>
      </c>
      <c r="H141" s="229">
        <f t="shared" si="0"/>
        <v>34.418979505437314</v>
      </c>
      <c r="I141" s="161">
        <f t="shared" si="0"/>
        <v>11.151026647807683</v>
      </c>
      <c r="J141" s="161">
        <f t="shared" si="0"/>
        <v>13.071114534403018</v>
      </c>
      <c r="K141" s="161">
        <f t="shared" si="0"/>
        <v>17.195493670420881</v>
      </c>
      <c r="L141" s="161">
        <f t="shared" si="0"/>
        <v>1.2094068420927373</v>
      </c>
      <c r="M141" s="161">
        <f t="shared" si="0"/>
        <v>75.562211908060135</v>
      </c>
      <c r="N141" s="161">
        <f t="shared" si="0"/>
        <v>1.4795756308804575</v>
      </c>
      <c r="O141" s="161">
        <f t="shared" si="0"/>
        <v>0.20624948046253619</v>
      </c>
      <c r="P141" s="161">
        <f t="shared" si="0"/>
        <v>9.0882408105573798E-2</v>
      </c>
      <c r="Q141" s="161">
        <f t="shared" si="0"/>
        <v>6.9575584488510631E-2</v>
      </c>
      <c r="R141" s="161">
        <f t="shared" si="0"/>
        <v>0.85108889869481297</v>
      </c>
      <c r="S141" s="161">
        <f t="shared" si="0"/>
        <v>0.17534526753195237</v>
      </c>
      <c r="T141" s="161">
        <f t="shared" si="0"/>
        <v>9.8054652497259642E-2</v>
      </c>
      <c r="U141" s="161">
        <f t="shared" si="0"/>
        <v>6.8155103797247304E-2</v>
      </c>
      <c r="V141" s="161">
        <f t="shared" si="0"/>
        <v>9.5068104258968518</v>
      </c>
      <c r="W141" s="161">
        <f t="shared" si="0"/>
        <v>11.100922181563444</v>
      </c>
      <c r="X141" s="161">
        <f t="shared" si="0"/>
        <v>1.6436172660899453</v>
      </c>
      <c r="Y141" s="161">
        <f t="shared" si="0"/>
        <v>1.544013914084821</v>
      </c>
      <c r="Z141" s="161">
        <f t="shared" si="0"/>
        <v>0.58971020652032946</v>
      </c>
      <c r="AA141" s="161">
        <f t="shared" si="0"/>
        <v>0.9594248301728977</v>
      </c>
      <c r="AB141" s="161">
        <f t="shared" si="0"/>
        <v>4.7863249142389011</v>
      </c>
      <c r="AC141" s="161">
        <f t="shared" si="0"/>
        <v>7.75459933282419E-2</v>
      </c>
      <c r="AD141" s="161">
        <f t="shared" si="0"/>
        <v>380.37812766797686</v>
      </c>
      <c r="AE141" s="159"/>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61"/>
      <c r="F142" s="61"/>
      <c r="G142" s="61"/>
      <c r="H142" s="61"/>
      <c r="I142" s="61"/>
      <c r="J142" s="61"/>
      <c r="K142" s="61"/>
      <c r="L142" s="61"/>
      <c r="M142" s="61"/>
      <c r="N142" s="61"/>
      <c r="O142" s="61"/>
      <c r="P142" s="61"/>
      <c r="Q142" s="61"/>
      <c r="R142" s="61"/>
      <c r="S142" s="61"/>
      <c r="T142" s="61"/>
      <c r="U142" s="61"/>
      <c r="V142" s="61"/>
      <c r="W142" s="61"/>
      <c r="X142" s="61"/>
      <c r="Y142" s="61"/>
      <c r="Z142" s="61"/>
      <c r="AA142" s="61"/>
      <c r="AB142" s="61"/>
      <c r="AC142" s="61"/>
      <c r="AD142" s="61"/>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244"/>
      <c r="B152" s="245" t="s">
        <v>470</v>
      </c>
      <c r="C152" s="246" t="s">
        <v>471</v>
      </c>
      <c r="D152" s="244" t="s">
        <v>106</v>
      </c>
      <c r="E152" s="164">
        <f>SUM(E$141, E$151, IF(AND(ISNUMBER(SEARCH($B$4,"AT|BE|CH|GB|IE|LT|LU|NL")),SUM(E$143:E$149)&gt;0),SUM(E$143:E$149)-SUM(E$27:E$33),0))</f>
        <v>25.313854465203537</v>
      </c>
      <c r="F152" s="164">
        <f t="shared" ref="F152:AD152" si="1">SUM(F$141, F$151, IF(AND(ISNUMBER(SEARCH($B$4,"AT|BE|CH|GB|IE|LT|LU|NL")),SUM(F$143:F$149)&gt;0),SUM(F$143:F$149)-SUM(F$27:F$33),0))</f>
        <v>34.551989274458897</v>
      </c>
      <c r="G152" s="164">
        <f t="shared" si="1"/>
        <v>1.7640983307298794</v>
      </c>
      <c r="H152" s="164">
        <f t="shared" si="1"/>
        <v>34.418979505437314</v>
      </c>
      <c r="I152" s="164">
        <f t="shared" si="1"/>
        <v>11.151026647807683</v>
      </c>
      <c r="J152" s="164">
        <f t="shared" si="1"/>
        <v>13.071114534403018</v>
      </c>
      <c r="K152" s="164">
        <f t="shared" si="1"/>
        <v>17.195493670420881</v>
      </c>
      <c r="L152" s="164">
        <f t="shared" si="1"/>
        <v>1.2094068420927373</v>
      </c>
      <c r="M152" s="164">
        <f t="shared" si="1"/>
        <v>75.562211908060135</v>
      </c>
      <c r="N152" s="164">
        <f t="shared" si="1"/>
        <v>1.4795756308804575</v>
      </c>
      <c r="O152" s="164">
        <f t="shared" si="1"/>
        <v>0.20624948046253619</v>
      </c>
      <c r="P152" s="164">
        <f t="shared" si="1"/>
        <v>9.0882408105573798E-2</v>
      </c>
      <c r="Q152" s="164">
        <f t="shared" si="1"/>
        <v>6.9575584488510631E-2</v>
      </c>
      <c r="R152" s="164">
        <f t="shared" si="1"/>
        <v>0.85108889869481297</v>
      </c>
      <c r="S152" s="164">
        <f t="shared" si="1"/>
        <v>0.17534526753195237</v>
      </c>
      <c r="T152" s="164">
        <f t="shared" si="1"/>
        <v>9.8054652497259642E-2</v>
      </c>
      <c r="U152" s="164">
        <f t="shared" si="1"/>
        <v>6.8155103797247304E-2</v>
      </c>
      <c r="V152" s="164">
        <f t="shared" si="1"/>
        <v>9.5068104258968518</v>
      </c>
      <c r="W152" s="164">
        <f t="shared" si="1"/>
        <v>11.100922181563444</v>
      </c>
      <c r="X152" s="164">
        <f t="shared" si="1"/>
        <v>1.6436172660899453</v>
      </c>
      <c r="Y152" s="164">
        <f t="shared" si="1"/>
        <v>1.544013914084821</v>
      </c>
      <c r="Z152" s="164">
        <f t="shared" si="1"/>
        <v>0.58971020652032946</v>
      </c>
      <c r="AA152" s="164">
        <f t="shared" si="1"/>
        <v>0.9594248301728977</v>
      </c>
      <c r="AB152" s="164">
        <f t="shared" si="1"/>
        <v>4.7863249142389011</v>
      </c>
      <c r="AC152" s="164">
        <f t="shared" si="1"/>
        <v>7.75459933282419E-2</v>
      </c>
      <c r="AD152" s="164">
        <f t="shared" si="1"/>
        <v>380.37812766797686</v>
      </c>
      <c r="AE152" s="239"/>
      <c r="AF152" s="164"/>
      <c r="AG152" s="164"/>
      <c r="AH152" s="164"/>
      <c r="AI152" s="164"/>
      <c r="AJ152" s="164"/>
      <c r="AK152" s="164"/>
      <c r="AL152" s="149" t="s">
        <v>411</v>
      </c>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25.313854465203537</v>
      </c>
      <c r="F154" s="164">
        <f>SUM(F$141, F$153, -1 * IF(OR($B$6=2005,$B$6&gt;=2020),SUM(F$99:F$122),0), IF(AND(ISNUMBER(SEARCH($B$4,"AT|BE|CH|GB|IE|LT|LU|NL")),SUM(F$143:F$149)&gt;0),SUM(F$143:F$149)-SUM(F$27:F$33),0))</f>
        <v>34.551989274458897</v>
      </c>
      <c r="G154" s="164">
        <f>SUM(G$141, G$153, IF(AND(ISNUMBER(SEARCH($B$4,"AT|BE|CH|GB|IE|LT|LU|NL")),SUM(G$143:G$149)&gt;0),SUM(G$143:G$149)-SUM(G$27:G$33),0))</f>
        <v>1.7640983307298794</v>
      </c>
      <c r="H154" s="164">
        <f>SUM(H$141, H$153, IF(AND(ISNUMBER(SEARCH($B$4,"AT|BE|CH|GB|IE|LT|LU|NL")),SUM(H$143:H$149)&gt;0),SUM(H$143:H$149)-SUM(H$27:H$33),0))</f>
        <v>34.418979505437314</v>
      </c>
      <c r="I154" s="164">
        <f t="shared" ref="I154:AD154" si="2">SUM(I$141, I$153, IF(AND(ISNUMBER(SEARCH($B$4,"AT|BE|CH|GB|IE|LT|LU|NL")),SUM(I$143:I$149)&gt;0),SUM(I$143:I$149)-SUM(I$27:I$33),0))</f>
        <v>11.151026647807683</v>
      </c>
      <c r="J154" s="164">
        <f t="shared" si="2"/>
        <v>13.071114534403018</v>
      </c>
      <c r="K154" s="164">
        <f t="shared" si="2"/>
        <v>17.195493670420881</v>
      </c>
      <c r="L154" s="164">
        <f t="shared" si="2"/>
        <v>1.2094068420927373</v>
      </c>
      <c r="M154" s="164">
        <f t="shared" si="2"/>
        <v>75.562211908060135</v>
      </c>
      <c r="N154" s="164">
        <f t="shared" si="2"/>
        <v>1.4795756308804575</v>
      </c>
      <c r="O154" s="164">
        <f t="shared" si="2"/>
        <v>0.20624948046253619</v>
      </c>
      <c r="P154" s="164">
        <f t="shared" si="2"/>
        <v>9.0882408105573798E-2</v>
      </c>
      <c r="Q154" s="164">
        <f t="shared" si="2"/>
        <v>6.9575584488510631E-2</v>
      </c>
      <c r="R154" s="164">
        <f t="shared" si="2"/>
        <v>0.85108889869481297</v>
      </c>
      <c r="S154" s="164">
        <f t="shared" si="2"/>
        <v>0.17534526753195237</v>
      </c>
      <c r="T154" s="164">
        <f t="shared" si="2"/>
        <v>9.8054652497259642E-2</v>
      </c>
      <c r="U154" s="164">
        <f t="shared" si="2"/>
        <v>6.8155103797247304E-2</v>
      </c>
      <c r="V154" s="164">
        <f t="shared" si="2"/>
        <v>9.5068104258968518</v>
      </c>
      <c r="W154" s="164">
        <f t="shared" si="2"/>
        <v>11.100922181563444</v>
      </c>
      <c r="X154" s="164">
        <f t="shared" si="2"/>
        <v>1.6436172660899453</v>
      </c>
      <c r="Y154" s="164">
        <f t="shared" si="2"/>
        <v>1.544013914084821</v>
      </c>
      <c r="Z154" s="164">
        <f t="shared" si="2"/>
        <v>0.58971020652032946</v>
      </c>
      <c r="AA154" s="164">
        <f t="shared" si="2"/>
        <v>0.9594248301728977</v>
      </c>
      <c r="AB154" s="164">
        <f t="shared" si="2"/>
        <v>4.7863249142389011</v>
      </c>
      <c r="AC154" s="164">
        <f t="shared" si="2"/>
        <v>7.75459933282419E-2</v>
      </c>
      <c r="AD154" s="164">
        <f t="shared" si="2"/>
        <v>380.37812766797686</v>
      </c>
      <c r="AE154" s="247"/>
      <c r="AF154" s="164"/>
      <c r="AG154" s="164"/>
      <c r="AH154" s="164"/>
      <c r="AI154" s="164"/>
      <c r="AJ154" s="164"/>
      <c r="AK154" s="164"/>
      <c r="AL154" s="149" t="s">
        <v>411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53"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88"/>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24.75"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24.7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49.5" customHeight="1" x14ac:dyDescent="0.2">
      <c r="A166" s="463" t="s">
        <v>448</v>
      </c>
      <c r="B166" s="463"/>
      <c r="C166" s="463"/>
      <c r="D166" s="463"/>
      <c r="E166" s="463"/>
      <c r="F166" s="463"/>
      <c r="G166" s="463"/>
    </row>
    <row r="167" spans="1:67" s="84" customFormat="1" ht="61.5" customHeight="1" x14ac:dyDescent="0.2">
      <c r="A167" s="463" t="s">
        <v>449</v>
      </c>
      <c r="B167" s="463"/>
      <c r="C167" s="463"/>
      <c r="D167" s="463"/>
      <c r="E167" s="463"/>
      <c r="F167" s="463"/>
      <c r="G167" s="463"/>
    </row>
    <row r="168" spans="1:67" s="84" customFormat="1" ht="26.25" customHeight="1" x14ac:dyDescent="0.2">
      <c r="A168" s="463" t="s">
        <v>450</v>
      </c>
      <c r="B168" s="463"/>
      <c r="C168" s="463"/>
      <c r="D168" s="463"/>
      <c r="E168" s="463"/>
      <c r="F168" s="463"/>
      <c r="G168" s="463"/>
    </row>
    <row r="169" spans="1:67" s="84" customFormat="1" ht="24.75" customHeight="1" x14ac:dyDescent="0.2">
      <c r="A169" s="463" t="s">
        <v>451</v>
      </c>
      <c r="B169" s="463"/>
      <c r="C169" s="463"/>
      <c r="D169" s="463"/>
      <c r="E169" s="463"/>
      <c r="F169" s="463"/>
      <c r="G169" s="463"/>
    </row>
    <row r="170" spans="1:67" s="84" customFormat="1" ht="50.25" customHeight="1" x14ac:dyDescent="0.2">
      <c r="A170" s="463" t="s">
        <v>452</v>
      </c>
      <c r="B170" s="463"/>
      <c r="C170" s="463"/>
      <c r="D170" s="463"/>
      <c r="E170" s="463"/>
      <c r="F170" s="463"/>
      <c r="G170" s="463"/>
    </row>
    <row r="171" spans="1:67" s="84" customFormat="1" ht="12" x14ac:dyDescent="0.2">
      <c r="C171" s="122"/>
    </row>
  </sheetData>
  <mergeCells count="42">
    <mergeCell ref="AF10:AL10"/>
    <mergeCell ref="H11:H12"/>
    <mergeCell ref="I11:I12"/>
    <mergeCell ref="J11:J12"/>
    <mergeCell ref="K11:K12"/>
    <mergeCell ref="AH11:AH12"/>
    <mergeCell ref="L11:L12"/>
    <mergeCell ref="T11:T12"/>
    <mergeCell ref="U11:U12"/>
    <mergeCell ref="N10:P10"/>
    <mergeCell ref="Q10:V10"/>
    <mergeCell ref="M11:M12"/>
    <mergeCell ref="N11:N12"/>
    <mergeCell ref="O11:O12"/>
    <mergeCell ref="P11:P12"/>
    <mergeCell ref="V11:V12"/>
    <mergeCell ref="AK11:AK12"/>
    <mergeCell ref="AL11:AL12"/>
    <mergeCell ref="W11:W12"/>
    <mergeCell ref="X11:AB11"/>
    <mergeCell ref="AC11:AC12"/>
    <mergeCell ref="AD11:AD12"/>
    <mergeCell ref="AJ11:AJ12"/>
    <mergeCell ref="Q11:Q12"/>
    <mergeCell ref="R11:R12"/>
    <mergeCell ref="S11:S12"/>
    <mergeCell ref="E11:E12"/>
    <mergeCell ref="F11:F12"/>
    <mergeCell ref="G11:G12"/>
    <mergeCell ref="A170:G170"/>
    <mergeCell ref="AI11:AI12"/>
    <mergeCell ref="A10:A12"/>
    <mergeCell ref="B10:D12"/>
    <mergeCell ref="E10:H10"/>
    <mergeCell ref="I10:L10"/>
    <mergeCell ref="AF11:AF12"/>
    <mergeCell ref="AG11:AG12"/>
    <mergeCell ref="A166:G166"/>
    <mergeCell ref="A167:G167"/>
    <mergeCell ref="A168:G168"/>
    <mergeCell ref="A169:G169"/>
    <mergeCell ref="W10:AD10"/>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94210"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6">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4.7109375" style="32" bestFit="1"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2011</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2011</v>
      </c>
      <c r="B10" s="448" t="s">
        <v>351</v>
      </c>
      <c r="C10" s="449"/>
      <c r="D10" s="450"/>
      <c r="E10" s="423" t="s">
        <v>54</v>
      </c>
      <c r="F10" s="432"/>
      <c r="G10" s="432"/>
      <c r="H10" s="433"/>
      <c r="I10" s="423" t="s">
        <v>49</v>
      </c>
      <c r="J10" s="434"/>
      <c r="K10" s="434"/>
      <c r="L10" s="435"/>
      <c r="M10" s="22" t="s">
        <v>55</v>
      </c>
      <c r="N10" s="423" t="s">
        <v>50</v>
      </c>
      <c r="O10" s="434"/>
      <c r="P10" s="436"/>
      <c r="Q10" s="423" t="s">
        <v>273</v>
      </c>
      <c r="R10" s="434"/>
      <c r="S10" s="434"/>
      <c r="T10" s="434"/>
      <c r="U10" s="434"/>
      <c r="V10" s="436"/>
      <c r="W10" s="423" t="s">
        <v>151</v>
      </c>
      <c r="X10" s="434"/>
      <c r="Y10" s="434"/>
      <c r="Z10" s="434"/>
      <c r="AA10" s="434"/>
      <c r="AB10" s="434"/>
      <c r="AC10" s="434"/>
      <c r="AD10" s="436"/>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51"/>
      <c r="C11" s="452"/>
      <c r="D11" s="453"/>
      <c r="E11" s="426" t="s">
        <v>146</v>
      </c>
      <c r="F11" s="426" t="s">
        <v>27</v>
      </c>
      <c r="G11" s="426" t="s">
        <v>147</v>
      </c>
      <c r="H11" s="426" t="s">
        <v>148</v>
      </c>
      <c r="I11" s="426" t="s">
        <v>149</v>
      </c>
      <c r="J11" s="428" t="s">
        <v>150</v>
      </c>
      <c r="K11" s="428" t="s">
        <v>274</v>
      </c>
      <c r="L11" s="430" t="s">
        <v>374</v>
      </c>
      <c r="M11" s="437" t="s">
        <v>26</v>
      </c>
      <c r="N11" s="428" t="s">
        <v>28</v>
      </c>
      <c r="O11" s="428" t="s">
        <v>29</v>
      </c>
      <c r="P11" s="428" t="s">
        <v>30</v>
      </c>
      <c r="Q11" s="428" t="s">
        <v>32</v>
      </c>
      <c r="R11" s="428" t="s">
        <v>33</v>
      </c>
      <c r="S11" s="428" t="s">
        <v>34</v>
      </c>
      <c r="T11" s="428" t="s">
        <v>35</v>
      </c>
      <c r="U11" s="428" t="s">
        <v>36</v>
      </c>
      <c r="V11" s="428" t="s">
        <v>37</v>
      </c>
      <c r="W11" s="437" t="s">
        <v>298</v>
      </c>
      <c r="X11" s="442" t="s">
        <v>46</v>
      </c>
      <c r="Y11" s="443"/>
      <c r="Z11" s="443"/>
      <c r="AA11" s="443"/>
      <c r="AB11" s="444"/>
      <c r="AC11" s="428" t="s">
        <v>31</v>
      </c>
      <c r="AD11" s="428"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51"/>
      <c r="C12" s="452"/>
      <c r="D12" s="453"/>
      <c r="E12" s="427"/>
      <c r="F12" s="427"/>
      <c r="G12" s="427"/>
      <c r="H12" s="427"/>
      <c r="I12" s="427"/>
      <c r="J12" s="429"/>
      <c r="K12" s="429"/>
      <c r="L12" s="431"/>
      <c r="M12" s="429"/>
      <c r="N12" s="429"/>
      <c r="O12" s="429"/>
      <c r="P12" s="429"/>
      <c r="Q12" s="429"/>
      <c r="R12" s="429"/>
      <c r="S12" s="429"/>
      <c r="T12" s="429"/>
      <c r="U12" s="429"/>
      <c r="V12" s="429"/>
      <c r="W12" s="429"/>
      <c r="X12" s="43" t="s">
        <v>10</v>
      </c>
      <c r="Y12" s="43" t="s">
        <v>8</v>
      </c>
      <c r="Z12" s="43" t="s">
        <v>9</v>
      </c>
      <c r="AA12" s="43" t="s">
        <v>48</v>
      </c>
      <c r="AB12" s="43" t="s">
        <v>38</v>
      </c>
      <c r="AC12" s="429"/>
      <c r="AD12" s="445"/>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103" t="s">
        <v>41</v>
      </c>
      <c r="B13" s="103" t="s">
        <v>42</v>
      </c>
      <c r="C13" s="111" t="s">
        <v>43</v>
      </c>
      <c r="D13" s="103" t="s">
        <v>315</v>
      </c>
      <c r="E13" s="103" t="s">
        <v>330</v>
      </c>
      <c r="F13" s="103" t="s">
        <v>137</v>
      </c>
      <c r="G13" s="103" t="s">
        <v>330</v>
      </c>
      <c r="H13" s="103" t="s">
        <v>137</v>
      </c>
      <c r="I13" s="103" t="s">
        <v>137</v>
      </c>
      <c r="J13" s="103" t="s">
        <v>137</v>
      </c>
      <c r="K13" s="103" t="s">
        <v>137</v>
      </c>
      <c r="L13" s="103" t="s">
        <v>137</v>
      </c>
      <c r="M13" s="103" t="s">
        <v>137</v>
      </c>
      <c r="N13" s="103" t="s">
        <v>138</v>
      </c>
      <c r="O13" s="103" t="s">
        <v>138</v>
      </c>
      <c r="P13" s="103" t="s">
        <v>138</v>
      </c>
      <c r="Q13" s="103" t="s">
        <v>138</v>
      </c>
      <c r="R13" s="103" t="s">
        <v>138</v>
      </c>
      <c r="S13" s="103" t="s">
        <v>138</v>
      </c>
      <c r="T13" s="103" t="s">
        <v>138</v>
      </c>
      <c r="U13" s="103" t="s">
        <v>138</v>
      </c>
      <c r="V13" s="103" t="s">
        <v>138</v>
      </c>
      <c r="W13" s="103" t="s">
        <v>275</v>
      </c>
      <c r="X13" s="103" t="s">
        <v>138</v>
      </c>
      <c r="Y13" s="103" t="s">
        <v>138</v>
      </c>
      <c r="Z13" s="103" t="s">
        <v>138</v>
      </c>
      <c r="AA13" s="103" t="s">
        <v>138</v>
      </c>
      <c r="AB13" s="103" t="s">
        <v>138</v>
      </c>
      <c r="AC13" s="103" t="s">
        <v>39</v>
      </c>
      <c r="AD13" s="103"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75">
        <v>0.98637548936170205</v>
      </c>
      <c r="F14" s="175">
        <v>3.2181310638297871E-2</v>
      </c>
      <c r="G14" s="256">
        <v>2.8590032851063832E-2</v>
      </c>
      <c r="H14" s="183" t="s">
        <v>425</v>
      </c>
      <c r="I14" s="157">
        <v>7.2907489361702131E-3</v>
      </c>
      <c r="J14" s="157">
        <v>5.6056425531914901E-3</v>
      </c>
      <c r="K14" s="157">
        <v>4.3801106382978724E-3</v>
      </c>
      <c r="L14" s="157">
        <v>2.3614106382978728E-4</v>
      </c>
      <c r="M14" s="175">
        <v>0.11242478297872339</v>
      </c>
      <c r="N14" s="157">
        <v>2.1080848723404257E-3</v>
      </c>
      <c r="O14" s="157">
        <v>6.994325851063831E-4</v>
      </c>
      <c r="P14" s="157">
        <v>2.6802680851063833E-3</v>
      </c>
      <c r="Q14" s="157">
        <v>3.3072153191489361E-3</v>
      </c>
      <c r="R14" s="157">
        <v>7.0956016510638302E-4</v>
      </c>
      <c r="S14" s="157">
        <v>1.3904453782127661E-3</v>
      </c>
      <c r="T14" s="157">
        <v>7.0459566510638308E-4</v>
      </c>
      <c r="U14" s="157">
        <v>3.6896436425531915E-3</v>
      </c>
      <c r="V14" s="157">
        <v>9.5404231914893623E-4</v>
      </c>
      <c r="W14" s="157">
        <v>2.5531914893617025E-4</v>
      </c>
      <c r="X14" s="157">
        <v>1.1120480000000002E-5</v>
      </c>
      <c r="Y14" s="157">
        <v>3.1375640000000001E-5</v>
      </c>
      <c r="Z14" s="157">
        <v>2.204238E-5</v>
      </c>
      <c r="AA14" s="157">
        <v>1.6954649702127656E-4</v>
      </c>
      <c r="AB14" s="157">
        <v>2.3408499702127656E-4</v>
      </c>
      <c r="AC14" s="183" t="s">
        <v>425</v>
      </c>
      <c r="AD14" s="183" t="s">
        <v>425</v>
      </c>
      <c r="AE14" s="159"/>
      <c r="AF14" s="167">
        <v>510.63829787234044</v>
      </c>
      <c r="AG14" s="181" t="s">
        <v>424</v>
      </c>
      <c r="AH14" s="167">
        <v>19858</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217" t="s">
        <v>424</v>
      </c>
      <c r="F15" s="180" t="s">
        <v>424</v>
      </c>
      <c r="G15" s="180" t="s">
        <v>424</v>
      </c>
      <c r="H15" s="180"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159"/>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217" t="s">
        <v>424</v>
      </c>
      <c r="F16" s="180" t="s">
        <v>424</v>
      </c>
      <c r="G16" s="180" t="s">
        <v>424</v>
      </c>
      <c r="H16" s="180"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159"/>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75">
        <v>0.26672389601418839</v>
      </c>
      <c r="F17" s="175">
        <v>0.10497883549640133</v>
      </c>
      <c r="G17" s="175">
        <v>0.70917585720124043</v>
      </c>
      <c r="H17" s="219" t="s">
        <v>425</v>
      </c>
      <c r="I17" s="157">
        <v>8.6722013559543829E-2</v>
      </c>
      <c r="J17" s="157">
        <v>9.3784865783457516E-2</v>
      </c>
      <c r="K17" s="157">
        <v>9.9278195290945948E-2</v>
      </c>
      <c r="L17" s="157">
        <v>5.9216101277331798E-3</v>
      </c>
      <c r="M17" s="175">
        <v>0.77649931039910713</v>
      </c>
      <c r="N17" s="177">
        <v>0.10517763973010223</v>
      </c>
      <c r="O17" s="177">
        <v>1.4141535757292065E-3</v>
      </c>
      <c r="P17" s="177">
        <v>7.0094138800563047E-3</v>
      </c>
      <c r="Q17" s="177">
        <v>3.2893213150428369E-3</v>
      </c>
      <c r="R17" s="177">
        <v>1.0621707756248601E-2</v>
      </c>
      <c r="S17" s="177">
        <v>1.3746055139919328E-2</v>
      </c>
      <c r="T17" s="177">
        <v>1.0221598557544792E-2</v>
      </c>
      <c r="U17" s="177">
        <v>1.5034578570518181E-3</v>
      </c>
      <c r="V17" s="177">
        <v>0.15920779872073593</v>
      </c>
      <c r="W17" s="177">
        <v>0.16013806467112313</v>
      </c>
      <c r="X17" s="177">
        <v>3.5784195232292218E-2</v>
      </c>
      <c r="Y17" s="177">
        <v>4.6830557573007442E-2</v>
      </c>
      <c r="Z17" s="177">
        <v>1.8668913541553252E-2</v>
      </c>
      <c r="AA17" s="177">
        <v>1.4608251018305842E-2</v>
      </c>
      <c r="AB17" s="176">
        <f>SUM(X17:AA17)</f>
        <v>0.11589191736515876</v>
      </c>
      <c r="AC17" s="176">
        <v>4.8655204209183193E-4</v>
      </c>
      <c r="AD17" s="176">
        <v>0.13340943089614749</v>
      </c>
      <c r="AE17" s="159"/>
      <c r="AF17" s="167">
        <v>40</v>
      </c>
      <c r="AG17" s="167">
        <v>784.76135821263222</v>
      </c>
      <c r="AH17" s="167">
        <v>1490.6830100519931</v>
      </c>
      <c r="AI17" s="181" t="s">
        <v>424</v>
      </c>
      <c r="AJ17" s="196" t="s">
        <v>411</v>
      </c>
      <c r="AK17" s="196" t="s">
        <v>411</v>
      </c>
      <c r="AL17" s="146" t="s">
        <v>18</v>
      </c>
    </row>
    <row r="18" spans="1:39" s="10" customFormat="1" ht="24.75" customHeight="1" thickBot="1" x14ac:dyDescent="0.25">
      <c r="A18" s="104" t="s">
        <v>122</v>
      </c>
      <c r="B18" s="104" t="s">
        <v>164</v>
      </c>
      <c r="C18" s="112" t="s">
        <v>277</v>
      </c>
      <c r="D18" s="96"/>
      <c r="E18" s="217" t="s">
        <v>424</v>
      </c>
      <c r="F18" s="217" t="s">
        <v>424</v>
      </c>
      <c r="G18" s="217" t="s">
        <v>424</v>
      </c>
      <c r="H18" s="217" t="s">
        <v>424</v>
      </c>
      <c r="I18" s="217" t="s">
        <v>424</v>
      </c>
      <c r="J18" s="217" t="s">
        <v>424</v>
      </c>
      <c r="K18" s="217" t="s">
        <v>424</v>
      </c>
      <c r="L18" s="217" t="s">
        <v>424</v>
      </c>
      <c r="M18" s="217" t="s">
        <v>424</v>
      </c>
      <c r="N18" s="217" t="s">
        <v>424</v>
      </c>
      <c r="O18" s="217" t="s">
        <v>424</v>
      </c>
      <c r="P18" s="217" t="s">
        <v>424</v>
      </c>
      <c r="Q18" s="217" t="s">
        <v>424</v>
      </c>
      <c r="R18" s="217" t="s">
        <v>424</v>
      </c>
      <c r="S18" s="217" t="s">
        <v>424</v>
      </c>
      <c r="T18" s="217" t="s">
        <v>424</v>
      </c>
      <c r="U18" s="217" t="s">
        <v>424</v>
      </c>
      <c r="V18" s="217" t="s">
        <v>424</v>
      </c>
      <c r="W18" s="217" t="s">
        <v>424</v>
      </c>
      <c r="X18" s="217" t="s">
        <v>424</v>
      </c>
      <c r="Y18" s="217" t="s">
        <v>424</v>
      </c>
      <c r="Z18" s="217" t="s">
        <v>424</v>
      </c>
      <c r="AA18" s="217" t="s">
        <v>424</v>
      </c>
      <c r="AB18" s="217" t="s">
        <v>424</v>
      </c>
      <c r="AC18" s="217" t="s">
        <v>424</v>
      </c>
      <c r="AD18" s="217" t="s">
        <v>424</v>
      </c>
      <c r="AE18" s="159"/>
      <c r="AF18" s="180" t="s">
        <v>424</v>
      </c>
      <c r="AG18" s="196" t="s">
        <v>411</v>
      </c>
      <c r="AH18" s="180" t="s">
        <v>424</v>
      </c>
      <c r="AI18" s="196" t="s">
        <v>411</v>
      </c>
      <c r="AJ18" s="196" t="s">
        <v>411</v>
      </c>
      <c r="AK18" s="196" t="s">
        <v>411</v>
      </c>
      <c r="AL18" s="146" t="s">
        <v>18</v>
      </c>
    </row>
    <row r="19" spans="1:39" s="10" customFormat="1" ht="24.75" customHeight="1" thickBot="1" x14ac:dyDescent="0.25">
      <c r="A19" s="104" t="s">
        <v>122</v>
      </c>
      <c r="B19" s="104" t="s">
        <v>165</v>
      </c>
      <c r="C19" s="112" t="s">
        <v>58</v>
      </c>
      <c r="D19" s="96"/>
      <c r="E19" s="218" t="s">
        <v>427</v>
      </c>
      <c r="F19" s="190" t="s">
        <v>427</v>
      </c>
      <c r="G19" s="190" t="s">
        <v>427</v>
      </c>
      <c r="H19" s="183" t="s">
        <v>425</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90" t="s">
        <v>427</v>
      </c>
      <c r="Y19" s="183" t="s">
        <v>425</v>
      </c>
      <c r="Z19" s="183" t="s">
        <v>425</v>
      </c>
      <c r="AA19" s="183" t="s">
        <v>425</v>
      </c>
      <c r="AB19" s="183" t="s">
        <v>425</v>
      </c>
      <c r="AC19" s="183" t="s">
        <v>425</v>
      </c>
      <c r="AD19" s="183" t="s">
        <v>425</v>
      </c>
      <c r="AE19" s="159"/>
      <c r="AF19" s="191" t="s">
        <v>427</v>
      </c>
      <c r="AG19" s="191" t="s">
        <v>427</v>
      </c>
      <c r="AH19" s="184" t="s">
        <v>425</v>
      </c>
      <c r="AI19" s="181" t="s">
        <v>424</v>
      </c>
      <c r="AJ19" s="196" t="s">
        <v>411</v>
      </c>
      <c r="AK19" s="196" t="s">
        <v>411</v>
      </c>
      <c r="AL19" s="146" t="s">
        <v>18</v>
      </c>
    </row>
    <row r="20" spans="1:39" s="10" customFormat="1" ht="24.75" customHeight="1" thickBot="1" x14ac:dyDescent="0.25">
      <c r="A20" s="104" t="s">
        <v>122</v>
      </c>
      <c r="B20" s="104" t="s">
        <v>166</v>
      </c>
      <c r="C20" s="112" t="s">
        <v>59</v>
      </c>
      <c r="D20" s="96"/>
      <c r="E20" s="175">
        <v>3.2888846058142431E-3</v>
      </c>
      <c r="F20" s="157">
        <v>1.6219156960179827E-5</v>
      </c>
      <c r="G20" s="157">
        <v>6.3074499289588216E-5</v>
      </c>
      <c r="H20" s="183" t="s">
        <v>425</v>
      </c>
      <c r="I20" s="157">
        <v>2.0273946200224787E-5</v>
      </c>
      <c r="J20" s="157">
        <v>2.0273946200224787E-5</v>
      </c>
      <c r="K20" s="157">
        <v>2.0273946200224787E-5</v>
      </c>
      <c r="L20" s="157">
        <v>1.0947930948121386E-6</v>
      </c>
      <c r="M20" s="175">
        <v>1.0812771306786552E-3</v>
      </c>
      <c r="N20" s="157">
        <v>6.7579820667415954E-8</v>
      </c>
      <c r="O20" s="157">
        <v>1.1263303444569326E-8</v>
      </c>
      <c r="P20" s="157">
        <v>4.5053213778277306E-6</v>
      </c>
      <c r="Q20" s="157">
        <v>5.4063856533932765E-6</v>
      </c>
      <c r="R20" s="157">
        <v>3.4240442471490755E-8</v>
      </c>
      <c r="S20" s="157">
        <v>3.4240442471490755E-9</v>
      </c>
      <c r="T20" s="157">
        <v>2.2977139026921426E-8</v>
      </c>
      <c r="U20" s="157">
        <v>4.9558535156105035E-7</v>
      </c>
      <c r="V20" s="157">
        <v>6.7579820667415954E-8</v>
      </c>
      <c r="W20" s="157">
        <v>2.2526606889138652E-5</v>
      </c>
      <c r="X20" s="157">
        <v>2.522979971583529E-8</v>
      </c>
      <c r="Y20" s="157">
        <v>3.7844699573752933E-8</v>
      </c>
      <c r="Z20" s="157">
        <v>3.7844699573752933E-8</v>
      </c>
      <c r="AA20" s="157">
        <v>3.7844699573752933E-8</v>
      </c>
      <c r="AB20" s="157">
        <v>1.3876389843709411E-7</v>
      </c>
      <c r="AC20" s="199" t="s">
        <v>411</v>
      </c>
      <c r="AD20" s="199" t="s">
        <v>411</v>
      </c>
      <c r="AE20" s="159"/>
      <c r="AF20" s="196" t="s">
        <v>411</v>
      </c>
      <c r="AG20" s="196" t="s">
        <v>411</v>
      </c>
      <c r="AH20" s="167">
        <v>45.053213778277303</v>
      </c>
      <c r="AI20" s="196" t="s">
        <v>411</v>
      </c>
      <c r="AJ20" s="196" t="s">
        <v>411</v>
      </c>
      <c r="AK20" s="196" t="s">
        <v>411</v>
      </c>
      <c r="AL20" s="146" t="s">
        <v>18</v>
      </c>
    </row>
    <row r="21" spans="1:39" s="10" customFormat="1" ht="24.75" customHeight="1" thickBot="1" x14ac:dyDescent="0.25">
      <c r="A21" s="104" t="s">
        <v>122</v>
      </c>
      <c r="B21" s="104" t="s">
        <v>167</v>
      </c>
      <c r="C21" s="112" t="s">
        <v>60</v>
      </c>
      <c r="D21" s="96"/>
      <c r="E21" s="175">
        <v>0.18917888128200813</v>
      </c>
      <c r="F21" s="157">
        <v>1.4402406657452444E-2</v>
      </c>
      <c r="G21" s="157">
        <v>2.5057959719197633E-2</v>
      </c>
      <c r="H21" s="183" t="s">
        <v>425</v>
      </c>
      <c r="I21" s="157">
        <v>6.4218816879062389E-3</v>
      </c>
      <c r="J21" s="157">
        <v>6.9312190611634456E-3</v>
      </c>
      <c r="K21" s="157">
        <v>7.1697406047671938E-3</v>
      </c>
      <c r="L21" s="157">
        <v>3.8920334215045724E-4</v>
      </c>
      <c r="M21" s="175">
        <v>0.18957349071239354</v>
      </c>
      <c r="N21" s="157">
        <v>5.2079425756450881E-3</v>
      </c>
      <c r="O21" s="157">
        <v>7.9168857442286076E-5</v>
      </c>
      <c r="P21" s="157">
        <v>6.4022117922865585E-4</v>
      </c>
      <c r="Q21" s="157">
        <v>6.8641455690795269E-4</v>
      </c>
      <c r="R21" s="157">
        <v>4.9315740304831221E-4</v>
      </c>
      <c r="S21" s="157">
        <v>8.1818054526263122E-4</v>
      </c>
      <c r="T21" s="157">
        <v>2.1264048915311884E-3</v>
      </c>
      <c r="U21" s="157">
        <v>1.0168937197937923E-4</v>
      </c>
      <c r="V21" s="157">
        <v>7.700805631848274E-3</v>
      </c>
      <c r="W21" s="157">
        <v>1.2547645577666017E-2</v>
      </c>
      <c r="X21" s="157">
        <v>2.5923298375710472E-3</v>
      </c>
      <c r="Y21" s="157">
        <v>3.3630102400745085E-3</v>
      </c>
      <c r="Z21" s="157">
        <v>1.3095136040208253E-3</v>
      </c>
      <c r="AA21" s="157">
        <v>1.0386977743673668E-3</v>
      </c>
      <c r="AB21" s="157">
        <v>8.3035514560337483E-3</v>
      </c>
      <c r="AC21" s="157">
        <v>1.5789458570973421E-5</v>
      </c>
      <c r="AD21" s="157">
        <v>4.3293676726862606E-3</v>
      </c>
      <c r="AE21" s="159"/>
      <c r="AF21" s="167">
        <v>5.3823810082849768</v>
      </c>
      <c r="AG21" s="167">
        <v>25.466868662860357</v>
      </c>
      <c r="AH21" s="167">
        <v>4614.1486048780489</v>
      </c>
      <c r="AI21" s="181" t="s">
        <v>424</v>
      </c>
      <c r="AJ21" s="196" t="s">
        <v>411</v>
      </c>
      <c r="AK21" s="196" t="s">
        <v>411</v>
      </c>
      <c r="AL21" s="146" t="s">
        <v>18</v>
      </c>
    </row>
    <row r="22" spans="1:39" s="10" customFormat="1" ht="24.75" customHeight="1" thickBot="1" x14ac:dyDescent="0.25">
      <c r="A22" s="104" t="s">
        <v>122</v>
      </c>
      <c r="B22" s="105" t="s">
        <v>168</v>
      </c>
      <c r="C22" s="112" t="s">
        <v>299</v>
      </c>
      <c r="D22" s="96"/>
      <c r="E22" s="388">
        <v>1.3399839889199996</v>
      </c>
      <c r="F22" s="388">
        <v>1.6920147600000001E-2</v>
      </c>
      <c r="G22" s="388">
        <v>0.41753177727999996</v>
      </c>
      <c r="H22" s="387" t="s">
        <v>425</v>
      </c>
      <c r="I22" s="190" t="s">
        <v>427</v>
      </c>
      <c r="J22" s="190" t="s">
        <v>427</v>
      </c>
      <c r="K22" s="190" t="s">
        <v>427</v>
      </c>
      <c r="L22" s="190" t="s">
        <v>427</v>
      </c>
      <c r="M22" s="388">
        <v>1.4740393461999999</v>
      </c>
      <c r="N22" s="388">
        <v>9.2120803599999995E-2</v>
      </c>
      <c r="O22" s="388">
        <v>7.5200655999999996E-3</v>
      </c>
      <c r="P22" s="388">
        <v>4.6060401799999998E-2</v>
      </c>
      <c r="Q22" s="388">
        <v>2.4910217299999999E-2</v>
      </c>
      <c r="R22" s="388">
        <v>3.8540336199999997E-2</v>
      </c>
      <c r="S22" s="388">
        <v>6.0818530539999992E-2</v>
      </c>
      <c r="T22" s="388">
        <v>4.6060401799999998E-2</v>
      </c>
      <c r="U22" s="388">
        <v>2.378220746E-2</v>
      </c>
      <c r="V22" s="388">
        <v>0.39856347679999998</v>
      </c>
      <c r="W22" s="388">
        <v>3.8540336199999999E-3</v>
      </c>
      <c r="X22" s="388">
        <v>6.1100532999999992E-5</v>
      </c>
      <c r="Y22" s="388">
        <v>2.6320229599999993E-4</v>
      </c>
      <c r="Z22" s="388">
        <v>7.2380631400000001E-5</v>
      </c>
      <c r="AA22" s="388">
        <v>4.0420352600000002E-5</v>
      </c>
      <c r="AB22" s="388">
        <v>4.3710381299999989E-4</v>
      </c>
      <c r="AC22" s="388">
        <v>4.3240377199999991E-3</v>
      </c>
      <c r="AD22" s="388">
        <v>9.6820844599999997E-2</v>
      </c>
      <c r="AE22" s="159"/>
      <c r="AF22" s="372" t="s">
        <v>411</v>
      </c>
      <c r="AG22" s="372" t="s">
        <v>411</v>
      </c>
      <c r="AH22" s="372" t="s">
        <v>411</v>
      </c>
      <c r="AI22" s="372" t="s">
        <v>411</v>
      </c>
      <c r="AJ22" s="196" t="s">
        <v>411</v>
      </c>
      <c r="AK22" s="167" t="s">
        <v>520</v>
      </c>
      <c r="AL22" s="146" t="s">
        <v>498</v>
      </c>
    </row>
    <row r="23" spans="1:39" s="10" customFormat="1" ht="24.75" customHeight="1" thickBot="1" x14ac:dyDescent="0.25">
      <c r="A23" s="104" t="s">
        <v>129</v>
      </c>
      <c r="B23" s="105"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159"/>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5"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159"/>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5" t="s">
        <v>170</v>
      </c>
      <c r="C25" s="113"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159"/>
      <c r="AF25" s="180" t="s">
        <v>424</v>
      </c>
      <c r="AG25" s="180" t="s">
        <v>424</v>
      </c>
      <c r="AH25" s="180" t="s">
        <v>424</v>
      </c>
      <c r="AI25" s="180" t="s">
        <v>424</v>
      </c>
      <c r="AJ25" s="180" t="s">
        <v>424</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159"/>
      <c r="AF26" s="180" t="s">
        <v>424</v>
      </c>
      <c r="AG26" s="180" t="s">
        <v>424</v>
      </c>
      <c r="AH26" s="180" t="s">
        <v>424</v>
      </c>
      <c r="AI26" s="180" t="s">
        <v>424</v>
      </c>
      <c r="AJ26" s="180" t="s">
        <v>424</v>
      </c>
      <c r="AK26" s="196" t="s">
        <v>411</v>
      </c>
      <c r="AL26" s="146" t="s">
        <v>18</v>
      </c>
    </row>
    <row r="27" spans="1:39" s="10" customFormat="1" ht="24.75" customHeight="1" thickBot="1" x14ac:dyDescent="0.25">
      <c r="A27" s="104" t="s">
        <v>131</v>
      </c>
      <c r="B27" s="104" t="s">
        <v>171</v>
      </c>
      <c r="C27" s="112" t="s">
        <v>61</v>
      </c>
      <c r="D27" s="96"/>
      <c r="E27" s="388">
        <v>1.6424930788571428</v>
      </c>
      <c r="F27" s="388">
        <v>3.185987433142857</v>
      </c>
      <c r="G27" s="388">
        <v>0.39900000000000002</v>
      </c>
      <c r="H27" s="388">
        <v>0.34529914971428566</v>
      </c>
      <c r="I27" s="403">
        <v>8.2782102857142867E-3</v>
      </c>
      <c r="J27" s="403">
        <v>8.2782102857142867E-3</v>
      </c>
      <c r="K27" s="388">
        <v>8.2782102857142867E-3</v>
      </c>
      <c r="L27" s="388">
        <v>9.5760000000000007E-4</v>
      </c>
      <c r="M27" s="388">
        <v>19.874366761142856</v>
      </c>
      <c r="N27" s="388">
        <v>2.7580497142857145E-2</v>
      </c>
      <c r="O27" s="388">
        <v>4.4145676342857145E-3</v>
      </c>
      <c r="P27" s="185" t="s">
        <v>425</v>
      </c>
      <c r="Q27" s="185" t="s">
        <v>425</v>
      </c>
      <c r="R27" s="388">
        <v>6.4365451885714286E-3</v>
      </c>
      <c r="S27" s="388">
        <v>1.7048974788571428E-2</v>
      </c>
      <c r="T27" s="388">
        <v>5.2933616685714282E-3</v>
      </c>
      <c r="U27" s="388">
        <v>7.9800000000000015E-5</v>
      </c>
      <c r="V27" s="388">
        <v>0.88460893028571441</v>
      </c>
      <c r="W27" s="185" t="s">
        <v>425</v>
      </c>
      <c r="X27" s="388">
        <v>2.3201581878857145E-3</v>
      </c>
      <c r="Y27" s="388">
        <v>2.8528500000000001E-3</v>
      </c>
      <c r="Z27" s="388">
        <v>1.8214081878857144E-3</v>
      </c>
      <c r="AA27" s="388">
        <v>3.1460881878857148E-3</v>
      </c>
      <c r="AB27" s="388">
        <v>1.0140504563657143E-2</v>
      </c>
      <c r="AC27" s="187" t="s">
        <v>425</v>
      </c>
      <c r="AD27" s="187" t="s">
        <v>425</v>
      </c>
      <c r="AE27" s="173"/>
      <c r="AF27" s="167">
        <v>17875.199999999997</v>
      </c>
      <c r="AG27" s="197" t="s">
        <v>411</v>
      </c>
      <c r="AH27" s="167">
        <v>628</v>
      </c>
      <c r="AI27" s="180" t="s">
        <v>424</v>
      </c>
      <c r="AJ27" s="197" t="s">
        <v>411</v>
      </c>
      <c r="AK27" s="198" t="s">
        <v>411</v>
      </c>
      <c r="AL27" s="146" t="s">
        <v>18</v>
      </c>
    </row>
    <row r="28" spans="1:39" s="10" customFormat="1" ht="24.75" customHeight="1" thickBot="1" x14ac:dyDescent="0.25">
      <c r="A28" s="104" t="s">
        <v>131</v>
      </c>
      <c r="B28" s="104" t="s">
        <v>172</v>
      </c>
      <c r="C28" s="112" t="s">
        <v>154</v>
      </c>
      <c r="D28" s="96"/>
      <c r="E28" s="388">
        <v>0.97419922853703467</v>
      </c>
      <c r="F28" s="388">
        <v>8.8892066105382236E-2</v>
      </c>
      <c r="G28" s="388">
        <v>5.0588980710380135E-2</v>
      </c>
      <c r="H28" s="388">
        <v>7.2269972443400198E-4</v>
      </c>
      <c r="I28" s="403">
        <v>8.816936638094823E-2</v>
      </c>
      <c r="J28" s="403">
        <v>8.816936638094823E-2</v>
      </c>
      <c r="K28" s="388">
        <v>8.816936638094823E-2</v>
      </c>
      <c r="L28" s="388">
        <v>4.8493151509521527E-2</v>
      </c>
      <c r="M28" s="388">
        <v>0.49215851233955527</v>
      </c>
      <c r="N28" s="388">
        <v>0.1127411570117043</v>
      </c>
      <c r="O28" s="388">
        <v>6.2874876025758165E-4</v>
      </c>
      <c r="P28" s="185" t="s">
        <v>425</v>
      </c>
      <c r="Q28" s="185" t="s">
        <v>425</v>
      </c>
      <c r="R28" s="388">
        <v>2.1680991733020057E-3</v>
      </c>
      <c r="S28" s="388">
        <v>1.5321234158000841E-3</v>
      </c>
      <c r="T28" s="388">
        <v>6.3597575750192175E-4</v>
      </c>
      <c r="U28" s="388">
        <v>7.2269972443400187E-6</v>
      </c>
      <c r="V28" s="388">
        <v>0.12560521210662953</v>
      </c>
      <c r="W28" s="185" t="s">
        <v>425</v>
      </c>
      <c r="X28" s="388">
        <v>1.7417063358859447E-3</v>
      </c>
      <c r="Y28" s="388">
        <v>1.9512892559718051E-3</v>
      </c>
      <c r="Z28" s="388">
        <v>1.5321234158000841E-3</v>
      </c>
      <c r="AA28" s="388">
        <v>1.6260743799765044E-3</v>
      </c>
      <c r="AB28" s="388">
        <v>6.851193387634338E-3</v>
      </c>
      <c r="AC28" s="185" t="s">
        <v>425</v>
      </c>
      <c r="AD28" s="185" t="s">
        <v>425</v>
      </c>
      <c r="AE28" s="173"/>
      <c r="AF28" s="167">
        <v>3075.3179763149019</v>
      </c>
      <c r="AG28" s="197" t="s">
        <v>411</v>
      </c>
      <c r="AH28" s="174">
        <v>0</v>
      </c>
      <c r="AI28" s="180" t="s">
        <v>424</v>
      </c>
      <c r="AJ28" s="197" t="s">
        <v>411</v>
      </c>
      <c r="AK28" s="198" t="s">
        <v>411</v>
      </c>
      <c r="AL28" s="146" t="s">
        <v>18</v>
      </c>
    </row>
    <row r="29" spans="1:39" s="10" customFormat="1" ht="24.75" customHeight="1" thickBot="1" x14ac:dyDescent="0.25">
      <c r="A29" s="104" t="s">
        <v>131</v>
      </c>
      <c r="B29" s="104" t="s">
        <v>173</v>
      </c>
      <c r="C29" s="112" t="s">
        <v>155</v>
      </c>
      <c r="D29" s="96"/>
      <c r="E29" s="388">
        <v>6.2656380691203468</v>
      </c>
      <c r="F29" s="388">
        <v>0.21730536655908719</v>
      </c>
      <c r="G29" s="388">
        <v>0.16901528510151226</v>
      </c>
      <c r="H29" s="388">
        <v>4.829008145757493E-3</v>
      </c>
      <c r="I29" s="403">
        <v>0.13279772400833106</v>
      </c>
      <c r="J29" s="403">
        <v>0.13279772400833106</v>
      </c>
      <c r="K29" s="388">
        <v>0.13279772400833106</v>
      </c>
      <c r="L29" s="388">
        <v>7.0382793724415471E-2</v>
      </c>
      <c r="M29" s="388">
        <v>1.4728474844560353</v>
      </c>
      <c r="N29" s="388">
        <v>0.23324109344008689</v>
      </c>
      <c r="O29" s="388">
        <v>2.1006185434045092E-3</v>
      </c>
      <c r="P29" s="185" t="s">
        <v>425</v>
      </c>
      <c r="Q29" s="185" t="s">
        <v>425</v>
      </c>
      <c r="R29" s="388">
        <v>7.243512218636239E-3</v>
      </c>
      <c r="S29" s="388">
        <v>5.1187486345029426E-3</v>
      </c>
      <c r="T29" s="388">
        <v>2.1247635841332973E-3</v>
      </c>
      <c r="U29" s="388">
        <v>2.4145040728787462E-5</v>
      </c>
      <c r="V29" s="388">
        <v>0.41964080786632613</v>
      </c>
      <c r="W29" s="185" t="s">
        <v>425</v>
      </c>
      <c r="X29" s="388">
        <v>8.450764255075612E-4</v>
      </c>
      <c r="Y29" s="388">
        <v>5.1187486345029426E-3</v>
      </c>
      <c r="Z29" s="388">
        <v>5.7223746527226291E-3</v>
      </c>
      <c r="AA29" s="388">
        <v>1.315904719718917E-3</v>
      </c>
      <c r="AB29" s="388">
        <v>1.300210443245205E-2</v>
      </c>
      <c r="AC29" s="185" t="s">
        <v>425</v>
      </c>
      <c r="AD29" s="185" t="s">
        <v>425</v>
      </c>
      <c r="AE29" s="173"/>
      <c r="AF29" s="167">
        <v>10274.485416505304</v>
      </c>
      <c r="AG29" s="197" t="s">
        <v>411</v>
      </c>
      <c r="AH29" s="174">
        <v>0</v>
      </c>
      <c r="AI29" s="180" t="s">
        <v>424</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5" t="s">
        <v>425</v>
      </c>
      <c r="AD30" s="185" t="s">
        <v>425</v>
      </c>
      <c r="AE30" s="173"/>
      <c r="AF30" s="183" t="s">
        <v>425</v>
      </c>
      <c r="AG30" s="197" t="s">
        <v>411</v>
      </c>
      <c r="AH30" s="183" t="s">
        <v>425</v>
      </c>
      <c r="AI30" s="180" t="s">
        <v>424</v>
      </c>
      <c r="AJ30" s="197" t="s">
        <v>411</v>
      </c>
      <c r="AK30" s="198" t="s">
        <v>411</v>
      </c>
      <c r="AL30" s="146" t="s">
        <v>18</v>
      </c>
      <c r="AM30" s="44"/>
    </row>
    <row r="31" spans="1:39" s="10" customFormat="1" ht="24.75" customHeight="1" thickBot="1" x14ac:dyDescent="0.25">
      <c r="A31" s="104" t="s">
        <v>131</v>
      </c>
      <c r="B31" s="104" t="s">
        <v>175</v>
      </c>
      <c r="C31" s="112" t="s">
        <v>63</v>
      </c>
      <c r="D31" s="96"/>
      <c r="E31" s="199" t="s">
        <v>411</v>
      </c>
      <c r="F31" s="388">
        <v>1.3178903399999999</v>
      </c>
      <c r="G31" s="199" t="s">
        <v>411</v>
      </c>
      <c r="H31" s="199" t="s">
        <v>411</v>
      </c>
      <c r="I31" s="199" t="s">
        <v>411</v>
      </c>
      <c r="J31" s="199" t="s">
        <v>411</v>
      </c>
      <c r="K31" s="199" t="s">
        <v>411</v>
      </c>
      <c r="L31" s="199" t="s">
        <v>411</v>
      </c>
      <c r="M31" s="199" t="s">
        <v>411</v>
      </c>
      <c r="N31" s="199" t="s">
        <v>411</v>
      </c>
      <c r="O31" s="199" t="s">
        <v>411</v>
      </c>
      <c r="P31" s="199" t="s">
        <v>411</v>
      </c>
      <c r="Q31" s="199" t="s">
        <v>411</v>
      </c>
      <c r="R31" s="199" t="s">
        <v>411</v>
      </c>
      <c r="S31" s="199" t="s">
        <v>411</v>
      </c>
      <c r="T31" s="199" t="s">
        <v>411</v>
      </c>
      <c r="U31" s="199" t="s">
        <v>411</v>
      </c>
      <c r="V31" s="199" t="s">
        <v>411</v>
      </c>
      <c r="W31" s="185" t="s">
        <v>425</v>
      </c>
      <c r="X31" s="185" t="s">
        <v>425</v>
      </c>
      <c r="Y31" s="185" t="s">
        <v>425</v>
      </c>
      <c r="Z31" s="185" t="s">
        <v>425</v>
      </c>
      <c r="AA31" s="185" t="s">
        <v>425</v>
      </c>
      <c r="AB31" s="199" t="s">
        <v>411</v>
      </c>
      <c r="AC31" s="185" t="s">
        <v>425</v>
      </c>
      <c r="AD31" s="185" t="s">
        <v>425</v>
      </c>
      <c r="AE31" s="173"/>
      <c r="AF31" s="192" t="s">
        <v>427</v>
      </c>
      <c r="AG31" s="197" t="s">
        <v>411</v>
      </c>
      <c r="AH31" s="197" t="s">
        <v>411</v>
      </c>
      <c r="AI31" s="197" t="s">
        <v>411</v>
      </c>
      <c r="AJ31" s="197" t="s">
        <v>411</v>
      </c>
      <c r="AK31" s="198" t="s">
        <v>411</v>
      </c>
      <c r="AL31" s="146" t="s">
        <v>18</v>
      </c>
    </row>
    <row r="32" spans="1:39" s="10" customFormat="1" ht="24.75" customHeight="1" thickBot="1" x14ac:dyDescent="0.25">
      <c r="A32" s="104" t="s">
        <v>131</v>
      </c>
      <c r="B32" s="104" t="s">
        <v>176</v>
      </c>
      <c r="C32" s="112" t="s">
        <v>64</v>
      </c>
      <c r="D32" s="96"/>
      <c r="E32" s="199" t="s">
        <v>411</v>
      </c>
      <c r="F32" s="199" t="s">
        <v>411</v>
      </c>
      <c r="G32" s="199" t="s">
        <v>411</v>
      </c>
      <c r="H32" s="199" t="s">
        <v>411</v>
      </c>
      <c r="I32" s="388">
        <v>0.10817127999999999</v>
      </c>
      <c r="J32" s="388">
        <v>0.21041888</v>
      </c>
      <c r="K32" s="394">
        <v>0.266279712</v>
      </c>
      <c r="L32" s="394">
        <v>1.0817128000000001E-2</v>
      </c>
      <c r="M32" s="199" t="s">
        <v>411</v>
      </c>
      <c r="N32" s="183" t="s">
        <v>425</v>
      </c>
      <c r="O32" s="183" t="s">
        <v>425</v>
      </c>
      <c r="P32" s="183" t="s">
        <v>425</v>
      </c>
      <c r="Q32" s="183" t="s">
        <v>425</v>
      </c>
      <c r="R32" s="183" t="s">
        <v>425</v>
      </c>
      <c r="S32" s="183" t="s">
        <v>425</v>
      </c>
      <c r="T32" s="183" t="s">
        <v>425</v>
      </c>
      <c r="U32" s="183" t="s">
        <v>425</v>
      </c>
      <c r="V32" s="183" t="s">
        <v>425</v>
      </c>
      <c r="W32" s="199" t="s">
        <v>411</v>
      </c>
      <c r="X32" s="185" t="s">
        <v>425</v>
      </c>
      <c r="Y32" s="185" t="s">
        <v>425</v>
      </c>
      <c r="Z32" s="185" t="s">
        <v>425</v>
      </c>
      <c r="AA32" s="185" t="s">
        <v>425</v>
      </c>
      <c r="AB32" s="185" t="s">
        <v>425</v>
      </c>
      <c r="AC32" s="185" t="s">
        <v>425</v>
      </c>
      <c r="AD32" s="185" t="s">
        <v>425</v>
      </c>
      <c r="AE32" s="173"/>
      <c r="AF32" s="197" t="s">
        <v>411</v>
      </c>
      <c r="AG32" s="197" t="s">
        <v>411</v>
      </c>
      <c r="AH32" s="197" t="s">
        <v>411</v>
      </c>
      <c r="AI32" s="197"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394">
        <v>5.3648500000000002E-2</v>
      </c>
      <c r="J33" s="394">
        <v>9.8658800000000005E-2</v>
      </c>
      <c r="K33" s="394">
        <v>0.13231110000000001</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173"/>
      <c r="AF33" s="197" t="s">
        <v>411</v>
      </c>
      <c r="AG33" s="197" t="s">
        <v>411</v>
      </c>
      <c r="AH33" s="197" t="s">
        <v>411</v>
      </c>
      <c r="AI33" s="197" t="s">
        <v>411</v>
      </c>
      <c r="AJ33" s="197" t="s">
        <v>411</v>
      </c>
      <c r="AK33" s="186" t="s">
        <v>425</v>
      </c>
      <c r="AL33" s="232" t="s">
        <v>434</v>
      </c>
    </row>
    <row r="34" spans="1:38" s="10" customFormat="1" ht="24.75" customHeight="1" thickBot="1" x14ac:dyDescent="0.25">
      <c r="A34" s="104" t="s">
        <v>129</v>
      </c>
      <c r="B34" s="104" t="s">
        <v>178</v>
      </c>
      <c r="C34" s="112" t="s">
        <v>66</v>
      </c>
      <c r="D34" s="96"/>
      <c r="E34" s="176">
        <v>0.29668408595037771</v>
      </c>
      <c r="F34" s="176">
        <v>2.6327881673077414E-2</v>
      </c>
      <c r="G34" s="388">
        <v>3.9633370260546644E-3</v>
      </c>
      <c r="H34" s="176">
        <v>3.963337026054664E-5</v>
      </c>
      <c r="I34" s="176">
        <v>7.7568167509927009E-3</v>
      </c>
      <c r="J34" s="176">
        <v>8.1531504535981656E-3</v>
      </c>
      <c r="K34" s="176">
        <v>8.6061032565758425E-3</v>
      </c>
      <c r="L34" s="187" t="s">
        <v>425</v>
      </c>
      <c r="M34" s="176">
        <v>6.0582437398264147E-2</v>
      </c>
      <c r="N34" s="187" t="s">
        <v>425</v>
      </c>
      <c r="O34" s="176">
        <v>5.6619100372209494E-5</v>
      </c>
      <c r="P34" s="187" t="s">
        <v>425</v>
      </c>
      <c r="Q34" s="187" t="s">
        <v>425</v>
      </c>
      <c r="R34" s="176">
        <v>2.8309550186104743E-4</v>
      </c>
      <c r="S34" s="176">
        <v>9.6252470632756121E-3</v>
      </c>
      <c r="T34" s="176">
        <v>3.9633370260546644E-4</v>
      </c>
      <c r="U34" s="176">
        <v>5.6619100372209494E-5</v>
      </c>
      <c r="V34" s="176">
        <v>5.6619100372209486E-3</v>
      </c>
      <c r="W34" s="187" t="s">
        <v>425</v>
      </c>
      <c r="X34" s="176">
        <v>1.6985730111662844E-4</v>
      </c>
      <c r="Y34" s="176">
        <v>2.8309550186104743E-4</v>
      </c>
      <c r="Z34" s="187" t="s">
        <v>425</v>
      </c>
      <c r="AA34" s="187" t="s">
        <v>425</v>
      </c>
      <c r="AB34" s="187" t="s">
        <v>425</v>
      </c>
      <c r="AC34" s="206" t="s">
        <v>411</v>
      </c>
      <c r="AD34" s="206" t="s">
        <v>411</v>
      </c>
      <c r="AE34" s="159"/>
      <c r="AF34" s="371">
        <v>243.46213160050081</v>
      </c>
      <c r="AG34" s="372" t="s">
        <v>411</v>
      </c>
      <c r="AH34" s="372" t="s">
        <v>411</v>
      </c>
      <c r="AI34" s="372" t="s">
        <v>411</v>
      </c>
      <c r="AJ34" s="372"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159"/>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4.4598678714607536E-2</v>
      </c>
      <c r="F36" s="176">
        <v>1.080992905132454E-3</v>
      </c>
      <c r="G36" s="400">
        <v>4.3239716205298161E-3</v>
      </c>
      <c r="H36" s="183" t="s">
        <v>425</v>
      </c>
      <c r="I36" s="176">
        <v>6.6094994770955773E-4</v>
      </c>
      <c r="J36" s="176">
        <v>6.6094994770955773E-4</v>
      </c>
      <c r="K36" s="176">
        <v>6.6094994770955773E-4</v>
      </c>
      <c r="L36" s="176">
        <v>2.048944837899629E-4</v>
      </c>
      <c r="M36" s="176">
        <v>2.3720072889763565E-3</v>
      </c>
      <c r="N36" s="176">
        <v>8.0302330095553733E-5</v>
      </c>
      <c r="O36" s="176">
        <v>6.1771023150425953E-6</v>
      </c>
      <c r="P36" s="176">
        <v>1.8531306945127785E-5</v>
      </c>
      <c r="Q36" s="176">
        <v>2.4708409260170381E-5</v>
      </c>
      <c r="R36" s="176">
        <v>3.0885511575212977E-5</v>
      </c>
      <c r="S36" s="176">
        <v>5.4358500372374849E-4</v>
      </c>
      <c r="T36" s="176">
        <v>6.1771023150425949E-4</v>
      </c>
      <c r="U36" s="176">
        <v>6.1771023150425955E-5</v>
      </c>
      <c r="V36" s="176">
        <v>7.4125227780511135E-4</v>
      </c>
      <c r="W36" s="176">
        <v>8.0302330095553733E-5</v>
      </c>
      <c r="X36" s="176">
        <v>1.2354204630085189E-6</v>
      </c>
      <c r="Y36" s="176">
        <v>6.1771023150425953E-6</v>
      </c>
      <c r="Z36" s="176">
        <v>6.1771023150425953E-6</v>
      </c>
      <c r="AA36" s="176">
        <v>6.1771023150425945E-7</v>
      </c>
      <c r="AB36" s="176">
        <v>1.4207335324597968E-5</v>
      </c>
      <c r="AC36" s="176">
        <v>4.9416818520340763E-5</v>
      </c>
      <c r="AD36" s="176">
        <v>2.3472988797161861E-5</v>
      </c>
      <c r="AE36" s="159"/>
      <c r="AF36" s="371">
        <v>26.561539954683159</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159"/>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159"/>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0.23185420406993409</v>
      </c>
      <c r="F39" s="175">
        <v>0.46400670937231303</v>
      </c>
      <c r="G39" s="175">
        <v>0.14534227417884779</v>
      </c>
      <c r="H39" s="175">
        <v>1.4239999999999999E-3</v>
      </c>
      <c r="I39" s="175">
        <v>0.24413387410146173</v>
      </c>
      <c r="J39" s="175">
        <v>0.24969564194325022</v>
      </c>
      <c r="K39" s="175">
        <v>0.26066679470908566</v>
      </c>
      <c r="L39" s="175">
        <v>6.4818408102493549E-2</v>
      </c>
      <c r="M39" s="175">
        <v>3.1308099317856122E-2</v>
      </c>
      <c r="N39" s="175">
        <v>5.7662727088850681E-2</v>
      </c>
      <c r="O39" s="175">
        <v>1.8770895868357697E-2</v>
      </c>
      <c r="P39" s="175">
        <v>2.0342695500143305E-3</v>
      </c>
      <c r="Q39" s="175">
        <v>9.4849015190599014E-4</v>
      </c>
      <c r="R39" s="175">
        <v>3.4700262762682718E-2</v>
      </c>
      <c r="S39" s="175">
        <v>1.1054604114588706E-2</v>
      </c>
      <c r="T39" s="175">
        <v>4.7246089936944687E-3</v>
      </c>
      <c r="U39" s="175">
        <v>1.0306795683576956E-3</v>
      </c>
      <c r="V39" s="175">
        <v>0.75851381759529957</v>
      </c>
      <c r="W39" s="175">
        <v>0.172035870209229</v>
      </c>
      <c r="X39" s="175">
        <v>2.0761246817930637E-2</v>
      </c>
      <c r="Y39" s="175">
        <v>3.1227850286815705E-2</v>
      </c>
      <c r="Z39" s="175">
        <v>1.0517540350042992E-2</v>
      </c>
      <c r="AA39" s="175">
        <v>8.3483202125652061E-3</v>
      </c>
      <c r="AB39" s="175">
        <v>7.0854957667354543E-2</v>
      </c>
      <c r="AC39" s="175">
        <v>7.2088506735454288E-3</v>
      </c>
      <c r="AD39" s="175">
        <v>2.444772145600458E-2</v>
      </c>
      <c r="AE39" s="159"/>
      <c r="AF39" s="180" t="s">
        <v>424</v>
      </c>
      <c r="AG39" s="167">
        <v>143.30753797649754</v>
      </c>
      <c r="AH39" s="167">
        <v>1047</v>
      </c>
      <c r="AI39" s="167">
        <v>1424</v>
      </c>
      <c r="AJ39" s="200" t="s">
        <v>411</v>
      </c>
      <c r="AK39" s="196" t="s">
        <v>411</v>
      </c>
      <c r="AL39" s="146" t="s">
        <v>18</v>
      </c>
    </row>
    <row r="40" spans="1:38" s="10" customFormat="1" ht="24.75" customHeight="1" thickBot="1" x14ac:dyDescent="0.25">
      <c r="A40" s="104" t="s">
        <v>129</v>
      </c>
      <c r="B40" s="104" t="s">
        <v>184</v>
      </c>
      <c r="C40" s="112" t="s">
        <v>355</v>
      </c>
      <c r="D40" s="96"/>
      <c r="E40" s="183" t="s">
        <v>425</v>
      </c>
      <c r="F40" s="183" t="s">
        <v>425</v>
      </c>
      <c r="G40" s="183" t="s">
        <v>425</v>
      </c>
      <c r="H40" s="183" t="s">
        <v>425</v>
      </c>
      <c r="I40" s="183" t="s">
        <v>425</v>
      </c>
      <c r="J40" s="183" t="s">
        <v>425</v>
      </c>
      <c r="K40" s="183" t="s">
        <v>425</v>
      </c>
      <c r="L40" s="183" t="s">
        <v>425</v>
      </c>
      <c r="M40" s="183"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159"/>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1.4432235415114167</v>
      </c>
      <c r="F41" s="175">
        <v>6.7109235618706409</v>
      </c>
      <c r="G41" s="175">
        <v>0.25678926776535782</v>
      </c>
      <c r="H41" s="175">
        <v>8.8766330753797654E-2</v>
      </c>
      <c r="I41" s="175">
        <v>8.2502243308302283</v>
      </c>
      <c r="J41" s="175">
        <v>8.4723909459061808</v>
      </c>
      <c r="K41" s="175">
        <v>8.9180617130792008</v>
      </c>
      <c r="L41" s="175">
        <v>0.82341514891976686</v>
      </c>
      <c r="M41" s="175">
        <v>45.084534148657681</v>
      </c>
      <c r="N41" s="399">
        <v>0.30578701279626447</v>
      </c>
      <c r="O41" s="399">
        <v>0.14429891501765071</v>
      </c>
      <c r="P41" s="399">
        <v>8.2130026540556036E-3</v>
      </c>
      <c r="Q41" s="399">
        <v>2.7603079456386737E-3</v>
      </c>
      <c r="R41" s="175">
        <v>0.25595763306093822</v>
      </c>
      <c r="S41" s="175">
        <v>6.7791934377078811E-2</v>
      </c>
      <c r="T41" s="175">
        <v>2.2809077840746154E-2</v>
      </c>
      <c r="U41" s="175">
        <v>1.1458632516384827E-2</v>
      </c>
      <c r="V41" s="175">
        <v>5.6911829743898439</v>
      </c>
      <c r="W41" s="175">
        <v>8.944858635568929</v>
      </c>
      <c r="X41" s="175">
        <v>1.3534692742578618</v>
      </c>
      <c r="Y41" s="175">
        <v>1.2472610138039133</v>
      </c>
      <c r="Z41" s="175">
        <v>0.47225843789868727</v>
      </c>
      <c r="AA41" s="175">
        <v>0.79314083419179904</v>
      </c>
      <c r="AB41" s="175">
        <v>3.8661295601522609</v>
      </c>
      <c r="AC41" s="175">
        <v>5.5499616891181811E-2</v>
      </c>
      <c r="AD41" s="175">
        <v>8.7864004853348623E-3</v>
      </c>
      <c r="AE41" s="159"/>
      <c r="AF41" s="178">
        <v>1241.9986624629787</v>
      </c>
      <c r="AG41" s="178">
        <v>47.769179325499188</v>
      </c>
      <c r="AH41" s="178">
        <v>16077</v>
      </c>
      <c r="AI41" s="178">
        <v>11094</v>
      </c>
      <c r="AJ41" s="200" t="s">
        <v>411</v>
      </c>
      <c r="AK41" s="196" t="s">
        <v>411</v>
      </c>
      <c r="AL41" s="146" t="s">
        <v>18</v>
      </c>
    </row>
    <row r="42" spans="1:38" s="10" customFormat="1" ht="24.75" customHeight="1" thickBot="1" x14ac:dyDescent="0.25">
      <c r="A42" s="104" t="s">
        <v>129</v>
      </c>
      <c r="B42" s="104" t="s">
        <v>186</v>
      </c>
      <c r="C42" s="112" t="s">
        <v>68</v>
      </c>
      <c r="D42" s="96"/>
      <c r="E42" s="183" t="s">
        <v>425</v>
      </c>
      <c r="F42" s="183" t="s">
        <v>425</v>
      </c>
      <c r="G42" s="183" t="s">
        <v>425</v>
      </c>
      <c r="H42" s="183" t="s">
        <v>425</v>
      </c>
      <c r="I42" s="183" t="s">
        <v>425</v>
      </c>
      <c r="J42" s="183" t="s">
        <v>425</v>
      </c>
      <c r="K42" s="183" t="s">
        <v>425</v>
      </c>
      <c r="L42" s="183" t="s">
        <v>425</v>
      </c>
      <c r="M42" s="183"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159"/>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8.0594768737790382E-2</v>
      </c>
      <c r="F43" s="175">
        <v>2.2620644929994434E-2</v>
      </c>
      <c r="G43" s="175">
        <v>3.6801724722062929E-3</v>
      </c>
      <c r="H43" s="175">
        <v>0</v>
      </c>
      <c r="I43" s="175">
        <v>1.3273393937161158E-3</v>
      </c>
      <c r="J43" s="175">
        <v>1.424362759755837E-3</v>
      </c>
      <c r="K43" s="175">
        <v>1.424362759755837E-3</v>
      </c>
      <c r="L43" s="175">
        <v>3.5580647779257548E-4</v>
      </c>
      <c r="M43" s="175">
        <v>3.0713848356020888E-2</v>
      </c>
      <c r="N43" s="175">
        <v>2.6923819555753359E-4</v>
      </c>
      <c r="O43" s="175">
        <v>5.7110135298450546E-6</v>
      </c>
      <c r="P43" s="175">
        <v>9.8772470852322419E-5</v>
      </c>
      <c r="Q43" s="175">
        <v>1.1170891965761859E-4</v>
      </c>
      <c r="R43" s="175">
        <v>3.3583120675703443E-4</v>
      </c>
      <c r="S43" s="175">
        <v>9.9507363364647353E-5</v>
      </c>
      <c r="T43" s="175">
        <v>4.0550602382796869E-3</v>
      </c>
      <c r="U43" s="175">
        <v>5.8646360218903101E-5</v>
      </c>
      <c r="V43" s="175">
        <v>1.2795702143906166E-3</v>
      </c>
      <c r="W43" s="175">
        <v>6.9084619706463431E-4</v>
      </c>
      <c r="X43" s="175">
        <v>7.4932431411234523E-7</v>
      </c>
      <c r="Y43" s="175">
        <v>3.2557292310775597E-6</v>
      </c>
      <c r="Z43" s="175">
        <v>1.1059018525834909E-6</v>
      </c>
      <c r="AA43" s="175">
        <v>1.0803259564506433E-6</v>
      </c>
      <c r="AB43" s="175">
        <v>6.1912813542240396E-6</v>
      </c>
      <c r="AC43" s="175">
        <v>7.1150468429129033E-6</v>
      </c>
      <c r="AD43" s="175">
        <v>4.2043458617212603E-9</v>
      </c>
      <c r="AE43" s="159"/>
      <c r="AF43" s="157">
        <v>32.341122013240465</v>
      </c>
      <c r="AG43" s="180" t="s">
        <v>424</v>
      </c>
      <c r="AH43" s="157">
        <v>955.38358650998373</v>
      </c>
      <c r="AI43" s="180" t="s">
        <v>424</v>
      </c>
      <c r="AJ43" s="200" t="s">
        <v>411</v>
      </c>
      <c r="AK43" s="196" t="s">
        <v>411</v>
      </c>
      <c r="AL43" s="146" t="s">
        <v>18</v>
      </c>
    </row>
    <row r="44" spans="1:38" s="10" customFormat="1" ht="24.75" customHeight="1" thickBot="1" x14ac:dyDescent="0.25">
      <c r="A44" s="104" t="s">
        <v>129</v>
      </c>
      <c r="B44" s="104" t="s">
        <v>188</v>
      </c>
      <c r="C44" s="112" t="s">
        <v>70</v>
      </c>
      <c r="D44" s="96"/>
      <c r="E44" s="364">
        <v>1.3059286128055787</v>
      </c>
      <c r="F44" s="364">
        <v>1.0005934500445204</v>
      </c>
      <c r="G44" s="364">
        <v>3.0132236787347225E-2</v>
      </c>
      <c r="H44" s="364">
        <v>3.12201257222504E-4</v>
      </c>
      <c r="I44" s="364">
        <v>8.6274763682427882E-2</v>
      </c>
      <c r="J44" s="364">
        <v>8.6274763682427882E-2</v>
      </c>
      <c r="K44" s="364">
        <v>8.6274763682427882E-2</v>
      </c>
      <c r="L44" s="364">
        <v>4.2484415294858024E-2</v>
      </c>
      <c r="M44" s="364">
        <v>2.8003866391377743</v>
      </c>
      <c r="N44" s="364">
        <v>9.4456966527943914E-2</v>
      </c>
      <c r="O44" s="364">
        <v>4.1410434085336839E-7</v>
      </c>
      <c r="P44" s="365" t="s">
        <v>425</v>
      </c>
      <c r="Q44" s="365" t="s">
        <v>425</v>
      </c>
      <c r="R44" s="364">
        <v>2.0705217042668424E-6</v>
      </c>
      <c r="S44" s="364">
        <v>7.0397737945072613E-5</v>
      </c>
      <c r="T44" s="364">
        <v>2.8987303859735787E-6</v>
      </c>
      <c r="U44" s="364">
        <v>4.1410434085336839E-7</v>
      </c>
      <c r="V44" s="364">
        <v>4.1410434085336834E-5</v>
      </c>
      <c r="W44" s="365" t="s">
        <v>425</v>
      </c>
      <c r="X44" s="364">
        <v>1.2804774534804863E-6</v>
      </c>
      <c r="Y44" s="364">
        <v>2.0323572733464608E-6</v>
      </c>
      <c r="Z44" s="365" t="s">
        <v>425</v>
      </c>
      <c r="AA44" s="365" t="s">
        <v>425</v>
      </c>
      <c r="AB44" s="365" t="s">
        <v>425</v>
      </c>
      <c r="AC44" s="365" t="s">
        <v>425</v>
      </c>
      <c r="AD44" s="365" t="s">
        <v>425</v>
      </c>
      <c r="AE44" s="159"/>
      <c r="AF44" s="366">
        <v>1774.9231904167375</v>
      </c>
      <c r="AG44" s="368" t="s">
        <v>411</v>
      </c>
      <c r="AH44" s="368" t="s">
        <v>411</v>
      </c>
      <c r="AI44" s="368" t="s">
        <v>411</v>
      </c>
      <c r="AJ44" s="368" t="s">
        <v>411</v>
      </c>
      <c r="AK44" s="367" t="s">
        <v>411</v>
      </c>
      <c r="AL44" s="146" t="s">
        <v>18</v>
      </c>
    </row>
    <row r="45" spans="1:38" s="10" customFormat="1" ht="24.75" customHeight="1" thickBot="1" x14ac:dyDescent="0.25">
      <c r="A45" s="104" t="s">
        <v>129</v>
      </c>
      <c r="B45" s="104" t="s">
        <v>189</v>
      </c>
      <c r="C45" s="112" t="s">
        <v>139</v>
      </c>
      <c r="D45" s="96"/>
      <c r="E45" s="183" t="s">
        <v>425</v>
      </c>
      <c r="F45" s="183" t="s">
        <v>425</v>
      </c>
      <c r="G45" s="183" t="s">
        <v>425</v>
      </c>
      <c r="H45" s="183" t="s">
        <v>425</v>
      </c>
      <c r="I45" s="183" t="s">
        <v>425</v>
      </c>
      <c r="J45" s="183" t="s">
        <v>425</v>
      </c>
      <c r="K45" s="183" t="s">
        <v>425</v>
      </c>
      <c r="L45" s="183" t="s">
        <v>425</v>
      </c>
      <c r="M45" s="183"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159"/>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00" t="s">
        <v>411</v>
      </c>
      <c r="F46" s="200" t="s">
        <v>411</v>
      </c>
      <c r="G46" s="200" t="s">
        <v>411</v>
      </c>
      <c r="H46" s="200" t="s">
        <v>411</v>
      </c>
      <c r="I46" s="200" t="s">
        <v>411</v>
      </c>
      <c r="J46" s="200" t="s">
        <v>411</v>
      </c>
      <c r="K46" s="200" t="s">
        <v>411</v>
      </c>
      <c r="L46" s="200" t="s">
        <v>411</v>
      </c>
      <c r="M46" s="20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159"/>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00" t="s">
        <v>411</v>
      </c>
      <c r="F47" s="200" t="s">
        <v>411</v>
      </c>
      <c r="G47" s="200" t="s">
        <v>411</v>
      </c>
      <c r="H47" s="200" t="s">
        <v>411</v>
      </c>
      <c r="I47" s="200" t="s">
        <v>411</v>
      </c>
      <c r="J47" s="200" t="s">
        <v>411</v>
      </c>
      <c r="K47" s="200" t="s">
        <v>411</v>
      </c>
      <c r="L47" s="200" t="s">
        <v>411</v>
      </c>
      <c r="M47" s="20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159"/>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0.28229776000000006</v>
      </c>
      <c r="G48" s="221" t="s">
        <v>411</v>
      </c>
      <c r="H48" s="220" t="s">
        <v>411</v>
      </c>
      <c r="I48" s="388">
        <v>1.7643610000000001E-3</v>
      </c>
      <c r="J48" s="388">
        <v>1.48206324E-2</v>
      </c>
      <c r="K48" s="215">
        <v>3.1405625799999996E-2</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159"/>
      <c r="AF48" s="200" t="s">
        <v>411</v>
      </c>
      <c r="AG48" s="200" t="s">
        <v>411</v>
      </c>
      <c r="AH48" s="200" t="s">
        <v>411</v>
      </c>
      <c r="AI48" s="200" t="s">
        <v>411</v>
      </c>
      <c r="AJ48" s="200" t="s">
        <v>411</v>
      </c>
      <c r="AK48" s="157">
        <v>0.35287220000000002</v>
      </c>
      <c r="AL48" s="146" t="s">
        <v>386</v>
      </c>
    </row>
    <row r="49" spans="1:41" s="10" customFormat="1" ht="24.75" customHeight="1" thickBot="1" x14ac:dyDescent="0.25">
      <c r="A49" s="104" t="s">
        <v>124</v>
      </c>
      <c r="B49" s="104" t="s">
        <v>193</v>
      </c>
      <c r="C49" s="112" t="s">
        <v>74</v>
      </c>
      <c r="D49" s="96"/>
      <c r="E49" s="180" t="s">
        <v>424</v>
      </c>
      <c r="F49" s="180" t="s">
        <v>424</v>
      </c>
      <c r="G49" s="180" t="s">
        <v>424</v>
      </c>
      <c r="H49" s="180" t="s">
        <v>424</v>
      </c>
      <c r="I49" s="180" t="s">
        <v>424</v>
      </c>
      <c r="J49" s="180" t="s">
        <v>424</v>
      </c>
      <c r="K49" s="180" t="s">
        <v>424</v>
      </c>
      <c r="L49" s="180" t="s">
        <v>424</v>
      </c>
      <c r="M49" s="180" t="s">
        <v>424</v>
      </c>
      <c r="N49" s="180" t="s">
        <v>424</v>
      </c>
      <c r="O49" s="180" t="s">
        <v>424</v>
      </c>
      <c r="P49" s="180" t="s">
        <v>424</v>
      </c>
      <c r="Q49" s="180" t="s">
        <v>424</v>
      </c>
      <c r="R49" s="180" t="s">
        <v>424</v>
      </c>
      <c r="S49" s="180" t="s">
        <v>424</v>
      </c>
      <c r="T49" s="180" t="s">
        <v>424</v>
      </c>
      <c r="U49" s="180" t="s">
        <v>424</v>
      </c>
      <c r="V49" s="180" t="s">
        <v>424</v>
      </c>
      <c r="W49" s="180" t="s">
        <v>424</v>
      </c>
      <c r="X49" s="180" t="s">
        <v>424</v>
      </c>
      <c r="Y49" s="180" t="s">
        <v>424</v>
      </c>
      <c r="Z49" s="180" t="s">
        <v>424</v>
      </c>
      <c r="AA49" s="180" t="s">
        <v>424</v>
      </c>
      <c r="AB49" s="180" t="s">
        <v>424</v>
      </c>
      <c r="AC49" s="180" t="s">
        <v>424</v>
      </c>
      <c r="AD49" s="180" t="s">
        <v>424</v>
      </c>
      <c r="AE49" s="159"/>
      <c r="AF49" s="200" t="s">
        <v>411</v>
      </c>
      <c r="AG49" s="200" t="s">
        <v>411</v>
      </c>
      <c r="AH49" s="200" t="s">
        <v>411</v>
      </c>
      <c r="AI49" s="200" t="s">
        <v>411</v>
      </c>
      <c r="AJ49" s="200" t="s">
        <v>411</v>
      </c>
      <c r="AK49" s="180" t="s">
        <v>424</v>
      </c>
      <c r="AL49" s="146" t="s">
        <v>387</v>
      </c>
    </row>
    <row r="50" spans="1:41" s="10" customFormat="1" ht="24.75" customHeight="1" thickBot="1" x14ac:dyDescent="0.25">
      <c r="A50" s="104" t="s">
        <v>124</v>
      </c>
      <c r="B50" s="104" t="s">
        <v>194</v>
      </c>
      <c r="C50" s="112" t="s">
        <v>75</v>
      </c>
      <c r="D50" s="96"/>
      <c r="E50" s="180" t="s">
        <v>424</v>
      </c>
      <c r="F50" s="180" t="s">
        <v>424</v>
      </c>
      <c r="G50" s="180" t="s">
        <v>424</v>
      </c>
      <c r="H50" s="180" t="s">
        <v>424</v>
      </c>
      <c r="I50" s="180" t="s">
        <v>424</v>
      </c>
      <c r="J50" s="180" t="s">
        <v>424</v>
      </c>
      <c r="K50" s="180" t="s">
        <v>424</v>
      </c>
      <c r="L50" s="180" t="s">
        <v>424</v>
      </c>
      <c r="M50" s="180"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159"/>
      <c r="AF50" s="200" t="s">
        <v>411</v>
      </c>
      <c r="AG50" s="200" t="s">
        <v>411</v>
      </c>
      <c r="AH50" s="200" t="s">
        <v>411</v>
      </c>
      <c r="AI50" s="200" t="s">
        <v>411</v>
      </c>
      <c r="AJ50" s="200" t="s">
        <v>411</v>
      </c>
      <c r="AK50" s="180" t="s">
        <v>424</v>
      </c>
      <c r="AL50" s="232" t="s">
        <v>435</v>
      </c>
    </row>
    <row r="51" spans="1:41" s="10" customFormat="1" ht="24.75" customHeight="1" thickBot="1" x14ac:dyDescent="0.25">
      <c r="A51" s="104" t="s">
        <v>124</v>
      </c>
      <c r="B51" s="105" t="s">
        <v>195</v>
      </c>
      <c r="C51" s="112" t="s">
        <v>140</v>
      </c>
      <c r="D51" s="96"/>
      <c r="E51" s="389" t="s">
        <v>411</v>
      </c>
      <c r="F51" s="215">
        <v>0.1027782</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159"/>
      <c r="AF51" s="200" t="s">
        <v>411</v>
      </c>
      <c r="AG51" s="200" t="s">
        <v>411</v>
      </c>
      <c r="AH51" s="200" t="s">
        <v>411</v>
      </c>
      <c r="AI51" s="200" t="s">
        <v>411</v>
      </c>
      <c r="AJ51" s="200" t="s">
        <v>411</v>
      </c>
      <c r="AK51" s="158">
        <v>4.8941999999999999E-2</v>
      </c>
      <c r="AL51" s="146" t="s">
        <v>388</v>
      </c>
    </row>
    <row r="52" spans="1:41" s="10" customFormat="1" ht="24.75" customHeight="1" thickBot="1" x14ac:dyDescent="0.25">
      <c r="A52" s="104" t="s">
        <v>124</v>
      </c>
      <c r="B52" s="105" t="s">
        <v>327</v>
      </c>
      <c r="C52" s="113" t="s">
        <v>141</v>
      </c>
      <c r="D52" s="141"/>
      <c r="E52" s="181" t="s">
        <v>424</v>
      </c>
      <c r="F52" s="181" t="s">
        <v>424</v>
      </c>
      <c r="G52" s="181" t="s">
        <v>424</v>
      </c>
      <c r="H52" s="181" t="s">
        <v>424</v>
      </c>
      <c r="I52" s="181" t="s">
        <v>424</v>
      </c>
      <c r="J52" s="181" t="s">
        <v>424</v>
      </c>
      <c r="K52" s="181" t="s">
        <v>424</v>
      </c>
      <c r="L52" s="389" t="s">
        <v>411</v>
      </c>
      <c r="M52" s="181" t="s">
        <v>424</v>
      </c>
      <c r="N52" s="181" t="s">
        <v>424</v>
      </c>
      <c r="O52" s="181" t="s">
        <v>424</v>
      </c>
      <c r="P52" s="181" t="s">
        <v>424</v>
      </c>
      <c r="Q52" s="181" t="s">
        <v>424</v>
      </c>
      <c r="R52" s="181" t="s">
        <v>424</v>
      </c>
      <c r="S52" s="181" t="s">
        <v>424</v>
      </c>
      <c r="T52" s="181" t="s">
        <v>424</v>
      </c>
      <c r="U52" s="181" t="s">
        <v>424</v>
      </c>
      <c r="V52" s="181" t="s">
        <v>424</v>
      </c>
      <c r="W52" s="181" t="s">
        <v>424</v>
      </c>
      <c r="X52" s="389" t="s">
        <v>411</v>
      </c>
      <c r="Y52" s="389" t="s">
        <v>411</v>
      </c>
      <c r="Z52" s="389" t="s">
        <v>411</v>
      </c>
      <c r="AA52" s="389" t="s">
        <v>411</v>
      </c>
      <c r="AB52" s="389" t="s">
        <v>411</v>
      </c>
      <c r="AC52" s="389" t="s">
        <v>411</v>
      </c>
      <c r="AD52" s="389" t="s">
        <v>411</v>
      </c>
      <c r="AE52" s="97"/>
      <c r="AF52" s="200" t="s">
        <v>411</v>
      </c>
      <c r="AG52" s="200" t="s">
        <v>411</v>
      </c>
      <c r="AH52" s="200" t="s">
        <v>411</v>
      </c>
      <c r="AI52" s="200" t="s">
        <v>411</v>
      </c>
      <c r="AJ52" s="200" t="s">
        <v>411</v>
      </c>
      <c r="AK52" s="181" t="s">
        <v>424</v>
      </c>
      <c r="AL52" s="146" t="s">
        <v>389</v>
      </c>
    </row>
    <row r="53" spans="1:41" s="10" customFormat="1" ht="24.75" customHeight="1" thickBot="1" x14ac:dyDescent="0.25">
      <c r="A53" s="104" t="s">
        <v>124</v>
      </c>
      <c r="B53" s="105" t="s">
        <v>328</v>
      </c>
      <c r="C53" s="113" t="s">
        <v>76</v>
      </c>
      <c r="D53" s="141"/>
      <c r="E53" s="389" t="s">
        <v>411</v>
      </c>
      <c r="F53" s="388">
        <v>1.7955000000000001</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159"/>
      <c r="AF53" s="371">
        <v>0.39900000000000002</v>
      </c>
      <c r="AG53" s="200" t="s">
        <v>411</v>
      </c>
      <c r="AH53" s="200" t="s">
        <v>411</v>
      </c>
      <c r="AI53" s="200" t="s">
        <v>411</v>
      </c>
      <c r="AJ53" s="200" t="s">
        <v>411</v>
      </c>
      <c r="AK53" s="200" t="s">
        <v>411</v>
      </c>
      <c r="AL53" s="146" t="s">
        <v>385</v>
      </c>
    </row>
    <row r="54" spans="1:41" s="10" customFormat="1" ht="36.75" thickBot="1" x14ac:dyDescent="0.25">
      <c r="A54" s="104" t="s">
        <v>124</v>
      </c>
      <c r="B54" s="105" t="s">
        <v>196</v>
      </c>
      <c r="C54" s="113" t="s">
        <v>300</v>
      </c>
      <c r="D54" s="141"/>
      <c r="E54" s="389" t="s">
        <v>411</v>
      </c>
      <c r="F54" s="388">
        <v>0.14738067674652586</v>
      </c>
      <c r="G54" s="183" t="s">
        <v>425</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3" t="s">
        <v>425</v>
      </c>
      <c r="X54" s="389" t="s">
        <v>411</v>
      </c>
      <c r="Y54" s="389" t="s">
        <v>411</v>
      </c>
      <c r="Z54" s="389" t="s">
        <v>411</v>
      </c>
      <c r="AA54" s="389" t="s">
        <v>411</v>
      </c>
      <c r="AB54" s="389" t="s">
        <v>411</v>
      </c>
      <c r="AC54" s="389" t="s">
        <v>411</v>
      </c>
      <c r="AD54" s="389" t="s">
        <v>411</v>
      </c>
      <c r="AE54" s="159"/>
      <c r="AF54" s="200" t="s">
        <v>411</v>
      </c>
      <c r="AG54" s="200" t="s">
        <v>411</v>
      </c>
      <c r="AH54" s="200" t="s">
        <v>411</v>
      </c>
      <c r="AI54" s="200" t="s">
        <v>411</v>
      </c>
      <c r="AJ54" s="200" t="s">
        <v>411</v>
      </c>
      <c r="AK54" s="371">
        <v>198.5344827586207</v>
      </c>
      <c r="AL54" s="232" t="s">
        <v>436</v>
      </c>
    </row>
    <row r="55" spans="1:41" s="10" customFormat="1" ht="24.75" customHeight="1" thickBot="1" x14ac:dyDescent="0.25">
      <c r="A55" s="104" t="s">
        <v>124</v>
      </c>
      <c r="B55" s="105" t="s">
        <v>197</v>
      </c>
      <c r="C55" s="113" t="s">
        <v>270</v>
      </c>
      <c r="D55" s="141"/>
      <c r="E55" s="182" t="s">
        <v>424</v>
      </c>
      <c r="F55" s="182" t="s">
        <v>424</v>
      </c>
      <c r="G55" s="182" t="s">
        <v>424</v>
      </c>
      <c r="H55" s="182" t="s">
        <v>424</v>
      </c>
      <c r="I55" s="182" t="s">
        <v>424</v>
      </c>
      <c r="J55" s="182" t="s">
        <v>424</v>
      </c>
      <c r="K55" s="182" t="s">
        <v>424</v>
      </c>
      <c r="L55" s="182" t="s">
        <v>424</v>
      </c>
      <c r="M55" s="182" t="s">
        <v>424</v>
      </c>
      <c r="N55" s="182" t="s">
        <v>424</v>
      </c>
      <c r="O55" s="182" t="s">
        <v>424</v>
      </c>
      <c r="P55" s="182" t="s">
        <v>424</v>
      </c>
      <c r="Q55" s="182" t="s">
        <v>424</v>
      </c>
      <c r="R55" s="182" t="s">
        <v>424</v>
      </c>
      <c r="S55" s="182" t="s">
        <v>424</v>
      </c>
      <c r="T55" s="182" t="s">
        <v>424</v>
      </c>
      <c r="U55" s="182" t="s">
        <v>424</v>
      </c>
      <c r="V55" s="182" t="s">
        <v>424</v>
      </c>
      <c r="W55" s="182" t="s">
        <v>424</v>
      </c>
      <c r="X55" s="182" t="s">
        <v>424</v>
      </c>
      <c r="Y55" s="182" t="s">
        <v>424</v>
      </c>
      <c r="Z55" s="182" t="s">
        <v>424</v>
      </c>
      <c r="AA55" s="182" t="s">
        <v>424</v>
      </c>
      <c r="AB55" s="182" t="s">
        <v>424</v>
      </c>
      <c r="AC55" s="389" t="s">
        <v>411</v>
      </c>
      <c r="AD55" s="389" t="s">
        <v>411</v>
      </c>
      <c r="AE55" s="159"/>
      <c r="AF55" s="200" t="s">
        <v>411</v>
      </c>
      <c r="AG55" s="200" t="s">
        <v>411</v>
      </c>
      <c r="AH55" s="200" t="s">
        <v>411</v>
      </c>
      <c r="AI55" s="200" t="s">
        <v>411</v>
      </c>
      <c r="AJ55" s="200" t="s">
        <v>411</v>
      </c>
      <c r="AK55" s="182" t="s">
        <v>424</v>
      </c>
      <c r="AL55" s="146" t="s">
        <v>390</v>
      </c>
    </row>
    <row r="56" spans="1:41" s="10" customFormat="1" ht="24.75" customHeight="1" thickBot="1" x14ac:dyDescent="0.25">
      <c r="A56" s="105" t="s">
        <v>124</v>
      </c>
      <c r="B56" s="105" t="s">
        <v>326</v>
      </c>
      <c r="C56" s="113" t="s">
        <v>156</v>
      </c>
      <c r="D56" s="141"/>
      <c r="E56" s="182" t="s">
        <v>424</v>
      </c>
      <c r="F56" s="182" t="s">
        <v>424</v>
      </c>
      <c r="G56" s="182" t="s">
        <v>424</v>
      </c>
      <c r="H56" s="182" t="s">
        <v>424</v>
      </c>
      <c r="I56" s="182" t="s">
        <v>424</v>
      </c>
      <c r="J56" s="182" t="s">
        <v>424</v>
      </c>
      <c r="K56" s="182" t="s">
        <v>424</v>
      </c>
      <c r="L56" s="182" t="s">
        <v>424</v>
      </c>
      <c r="M56" s="18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159"/>
      <c r="AF56" s="200" t="s">
        <v>411</v>
      </c>
      <c r="AG56" s="200" t="s">
        <v>411</v>
      </c>
      <c r="AH56" s="200" t="s">
        <v>411</v>
      </c>
      <c r="AI56" s="200" t="s">
        <v>411</v>
      </c>
      <c r="AJ56" s="200" t="s">
        <v>411</v>
      </c>
      <c r="AK56" s="182" t="s">
        <v>424</v>
      </c>
      <c r="AL56" s="232" t="s">
        <v>435</v>
      </c>
    </row>
    <row r="57" spans="1:41" s="10" customFormat="1" ht="24.75" customHeight="1" thickBot="1" x14ac:dyDescent="0.25">
      <c r="A57" s="104" t="s">
        <v>122</v>
      </c>
      <c r="B57" s="104" t="s">
        <v>198</v>
      </c>
      <c r="C57" s="112" t="s">
        <v>77</v>
      </c>
      <c r="D57" s="96"/>
      <c r="E57" s="183" t="s">
        <v>425</v>
      </c>
      <c r="F57" s="183" t="s">
        <v>425</v>
      </c>
      <c r="G57" s="183" t="s">
        <v>425</v>
      </c>
      <c r="H57" s="183" t="s">
        <v>425</v>
      </c>
      <c r="I57" s="388">
        <v>0.122201066</v>
      </c>
      <c r="J57" s="388">
        <v>0.21996191879999999</v>
      </c>
      <c r="K57" s="388">
        <v>0.24440213199999999</v>
      </c>
      <c r="L57" s="388">
        <v>3.6660319799999997E-3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159"/>
      <c r="AF57" s="200" t="s">
        <v>411</v>
      </c>
      <c r="AG57" s="200" t="s">
        <v>411</v>
      </c>
      <c r="AH57" s="200" t="s">
        <v>411</v>
      </c>
      <c r="AI57" s="200" t="s">
        <v>411</v>
      </c>
      <c r="AJ57" s="200" t="s">
        <v>411</v>
      </c>
      <c r="AK57" s="167">
        <v>940.00819999999999</v>
      </c>
      <c r="AL57" s="146" t="s">
        <v>391</v>
      </c>
    </row>
    <row r="58" spans="1:41" s="10" customFormat="1" ht="24.75" customHeight="1" thickBot="1" x14ac:dyDescent="0.25">
      <c r="A58" s="104" t="s">
        <v>122</v>
      </c>
      <c r="B58" s="104" t="s">
        <v>199</v>
      </c>
      <c r="C58" s="112" t="s">
        <v>78</v>
      </c>
      <c r="D58" s="96"/>
      <c r="E58" s="183" t="s">
        <v>425</v>
      </c>
      <c r="F58" s="183" t="s">
        <v>425</v>
      </c>
      <c r="G58" s="183" t="s">
        <v>425</v>
      </c>
      <c r="H58" s="389" t="s">
        <v>411</v>
      </c>
      <c r="I58" s="388">
        <v>6.7220959999999996E-2</v>
      </c>
      <c r="J58" s="388">
        <v>0.30249431999999993</v>
      </c>
      <c r="K58" s="388">
        <v>0.73943055999999996</v>
      </c>
      <c r="L58" s="388">
        <v>6.1843283199999996E-4</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159"/>
      <c r="AF58" s="200" t="s">
        <v>411</v>
      </c>
      <c r="AG58" s="200" t="s">
        <v>411</v>
      </c>
      <c r="AH58" s="200" t="s">
        <v>411</v>
      </c>
      <c r="AI58" s="200" t="s">
        <v>411</v>
      </c>
      <c r="AJ58" s="200" t="s">
        <v>411</v>
      </c>
      <c r="AK58" s="157">
        <v>33.610480000000003</v>
      </c>
      <c r="AL58" s="146" t="s">
        <v>392</v>
      </c>
    </row>
    <row r="59" spans="1:41" s="10" customFormat="1" ht="24.75" customHeight="1" thickBot="1" x14ac:dyDescent="0.25">
      <c r="A59" s="104" t="s">
        <v>122</v>
      </c>
      <c r="B59" s="106" t="s">
        <v>200</v>
      </c>
      <c r="C59" s="112" t="s">
        <v>110</v>
      </c>
      <c r="D59" s="96"/>
      <c r="E59" s="183" t="s">
        <v>425</v>
      </c>
      <c r="F59" s="183" t="s">
        <v>425</v>
      </c>
      <c r="G59" s="183" t="s">
        <v>425</v>
      </c>
      <c r="H59" s="183" t="s">
        <v>425</v>
      </c>
      <c r="I59" s="371">
        <v>6.2399999999999999E-3</v>
      </c>
      <c r="J59" s="371">
        <v>7.0200000000000002E-3</v>
      </c>
      <c r="K59" s="371">
        <v>7.7999999999999996E-3</v>
      </c>
      <c r="L59" s="371">
        <v>3.8688000000000001E-6</v>
      </c>
      <c r="M59" s="183" t="s">
        <v>425</v>
      </c>
      <c r="N59" s="388">
        <v>4.4200000000000003E-2</v>
      </c>
      <c r="O59" s="388">
        <v>3.3800000000000002E-3</v>
      </c>
      <c r="P59" s="371">
        <v>7.7999999999999999E-5</v>
      </c>
      <c r="Q59" s="388">
        <v>4.9399999999999999E-3</v>
      </c>
      <c r="R59" s="371">
        <v>5.9800000000000001E-3</v>
      </c>
      <c r="S59" s="371">
        <v>1.8200000000000001E-4</v>
      </c>
      <c r="T59" s="388">
        <v>1.274E-2</v>
      </c>
      <c r="U59" s="388">
        <v>2.0799999999999999E-2</v>
      </c>
      <c r="V59" s="388">
        <v>9.6200000000000001E-3</v>
      </c>
      <c r="W59" s="183" t="s">
        <v>425</v>
      </c>
      <c r="X59" s="183" t="s">
        <v>425</v>
      </c>
      <c r="Y59" s="183" t="s">
        <v>425</v>
      </c>
      <c r="Z59" s="183" t="s">
        <v>425</v>
      </c>
      <c r="AA59" s="183" t="s">
        <v>425</v>
      </c>
      <c r="AB59" s="183" t="s">
        <v>425</v>
      </c>
      <c r="AC59" s="183" t="s">
        <v>425</v>
      </c>
      <c r="AD59" s="389" t="s">
        <v>411</v>
      </c>
      <c r="AE59" s="159"/>
      <c r="AF59" s="200" t="s">
        <v>411</v>
      </c>
      <c r="AG59" s="200" t="s">
        <v>411</v>
      </c>
      <c r="AH59" s="200" t="s">
        <v>411</v>
      </c>
      <c r="AI59" s="200" t="s">
        <v>411</v>
      </c>
      <c r="AJ59" s="200" t="s">
        <v>411</v>
      </c>
      <c r="AK59" s="157" t="s">
        <v>433</v>
      </c>
      <c r="AL59" s="232" t="s">
        <v>437</v>
      </c>
      <c r="AO59" s="253"/>
    </row>
    <row r="60" spans="1:41" s="10" customFormat="1" ht="24.75" customHeight="1" thickBot="1" x14ac:dyDescent="0.25">
      <c r="A60" s="104" t="s">
        <v>122</v>
      </c>
      <c r="B60" s="106" t="s">
        <v>337</v>
      </c>
      <c r="C60" s="112" t="s">
        <v>81</v>
      </c>
      <c r="D60" s="139"/>
      <c r="E60" s="389" t="s">
        <v>411</v>
      </c>
      <c r="F60" s="389" t="s">
        <v>411</v>
      </c>
      <c r="G60" s="389" t="s">
        <v>411</v>
      </c>
      <c r="H60" s="389" t="s">
        <v>411</v>
      </c>
      <c r="I60" s="371">
        <v>4.8689351499999992E-2</v>
      </c>
      <c r="J60" s="371">
        <v>0.48689351499999994</v>
      </c>
      <c r="K60" s="371">
        <v>0.99326277059999979</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159"/>
      <c r="AF60" s="200" t="s">
        <v>411</v>
      </c>
      <c r="AG60" s="200" t="s">
        <v>411</v>
      </c>
      <c r="AH60" s="200" t="s">
        <v>411</v>
      </c>
      <c r="AI60" s="200" t="s">
        <v>411</v>
      </c>
      <c r="AJ60" s="200" t="s">
        <v>411</v>
      </c>
      <c r="AK60" s="157">
        <v>9737.94</v>
      </c>
      <c r="AL60" s="232" t="s">
        <v>438</v>
      </c>
    </row>
    <row r="61" spans="1:41" s="10" customFormat="1" ht="24.75" customHeight="1" thickBot="1" x14ac:dyDescent="0.25">
      <c r="A61" s="104" t="s">
        <v>122</v>
      </c>
      <c r="B61" s="106" t="s">
        <v>338</v>
      </c>
      <c r="C61" s="112" t="s">
        <v>82</v>
      </c>
      <c r="D61" s="96"/>
      <c r="E61" s="220" t="s">
        <v>411</v>
      </c>
      <c r="F61" s="200" t="s">
        <v>411</v>
      </c>
      <c r="G61" s="22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159"/>
      <c r="AF61" s="200" t="s">
        <v>411</v>
      </c>
      <c r="AG61" s="200" t="s">
        <v>411</v>
      </c>
      <c r="AH61" s="200" t="s">
        <v>411</v>
      </c>
      <c r="AI61" s="200" t="s">
        <v>411</v>
      </c>
      <c r="AJ61" s="200" t="s">
        <v>411</v>
      </c>
      <c r="AK61" s="183" t="s">
        <v>425</v>
      </c>
      <c r="AL61" s="232" t="s">
        <v>439</v>
      </c>
    </row>
    <row r="62" spans="1:41" s="10" customFormat="1" ht="24.75" customHeight="1" thickBot="1" x14ac:dyDescent="0.25">
      <c r="A62" s="104" t="s">
        <v>122</v>
      </c>
      <c r="B62" s="106" t="s">
        <v>339</v>
      </c>
      <c r="C62" s="112" t="s">
        <v>83</v>
      </c>
      <c r="D62" s="96"/>
      <c r="E62" s="220" t="s">
        <v>411</v>
      </c>
      <c r="F62" s="200" t="s">
        <v>411</v>
      </c>
      <c r="G62" s="22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159"/>
      <c r="AF62" s="200" t="s">
        <v>411</v>
      </c>
      <c r="AG62" s="200" t="s">
        <v>411</v>
      </c>
      <c r="AH62" s="200" t="s">
        <v>411</v>
      </c>
      <c r="AI62" s="200" t="s">
        <v>411</v>
      </c>
      <c r="AJ62" s="200" t="s">
        <v>411</v>
      </c>
      <c r="AK62" s="200" t="s">
        <v>411</v>
      </c>
      <c r="AL62" s="232" t="s">
        <v>440</v>
      </c>
    </row>
    <row r="63" spans="1:41" s="10" customFormat="1" ht="42" customHeight="1" thickBot="1" x14ac:dyDescent="0.25">
      <c r="A63" s="104" t="s">
        <v>122</v>
      </c>
      <c r="B63" s="211" t="s">
        <v>329</v>
      </c>
      <c r="C63" s="113" t="s">
        <v>317</v>
      </c>
      <c r="D63" s="142"/>
      <c r="E63" s="391">
        <v>1.6768007999999997E-2</v>
      </c>
      <c r="F63" s="388">
        <v>2.6002079999999997E-3</v>
      </c>
      <c r="G63" s="388">
        <v>6.6171960000000002E-2</v>
      </c>
      <c r="H63" s="389" t="s">
        <v>411</v>
      </c>
      <c r="I63" s="183" t="s">
        <v>425</v>
      </c>
      <c r="J63" s="183" t="s">
        <v>425</v>
      </c>
      <c r="K63" s="371">
        <v>1.8033655615999999</v>
      </c>
      <c r="L63" s="183" t="s">
        <v>425</v>
      </c>
      <c r="M63" s="371">
        <v>1.0567511999999999E-2</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159"/>
      <c r="AF63" s="200" t="s">
        <v>411</v>
      </c>
      <c r="AG63" s="200" t="s">
        <v>411</v>
      </c>
      <c r="AH63" s="200" t="s">
        <v>411</v>
      </c>
      <c r="AI63" s="200" t="s">
        <v>411</v>
      </c>
      <c r="AJ63" s="200" t="s">
        <v>411</v>
      </c>
      <c r="AK63" s="371" t="s">
        <v>544</v>
      </c>
      <c r="AL63" s="146" t="s">
        <v>529</v>
      </c>
    </row>
    <row r="64" spans="1:41" s="10" customFormat="1" ht="24.75" customHeight="1" thickBot="1" x14ac:dyDescent="0.25">
      <c r="A64" s="104" t="s">
        <v>122</v>
      </c>
      <c r="B64" s="106" t="s">
        <v>201</v>
      </c>
      <c r="C64" s="112" t="s">
        <v>84</v>
      </c>
      <c r="D64" s="96"/>
      <c r="E64" s="388">
        <v>0.22008900000000001</v>
      </c>
      <c r="F64" s="183" t="s">
        <v>425</v>
      </c>
      <c r="G64" s="183" t="s">
        <v>425</v>
      </c>
      <c r="H64" s="388">
        <v>2.2008900000000001E-3</v>
      </c>
      <c r="I64" s="183" t="s">
        <v>425</v>
      </c>
      <c r="J64" s="389" t="s">
        <v>411</v>
      </c>
      <c r="K64" s="389" t="s">
        <v>411</v>
      </c>
      <c r="L64" s="389" t="s">
        <v>411</v>
      </c>
      <c r="M64" s="388">
        <v>2.2008900000000001E-2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159"/>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5" t="s">
        <v>202</v>
      </c>
      <c r="C65" s="112" t="s">
        <v>85</v>
      </c>
      <c r="D65" s="96"/>
      <c r="E65" s="388">
        <v>3.9100999999999999</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159"/>
      <c r="AF65" s="200" t="s">
        <v>411</v>
      </c>
      <c r="AG65" s="200" t="s">
        <v>411</v>
      </c>
      <c r="AH65" s="200" t="s">
        <v>411</v>
      </c>
      <c r="AI65" s="200" t="s">
        <v>411</v>
      </c>
      <c r="AJ65" s="200" t="s">
        <v>411</v>
      </c>
      <c r="AK65" s="371" t="s">
        <v>433</v>
      </c>
      <c r="AL65" s="146" t="s">
        <v>395</v>
      </c>
    </row>
    <row r="66" spans="1:38" s="10" customFormat="1" ht="24.75" customHeight="1" thickBot="1" x14ac:dyDescent="0.25">
      <c r="A66" s="104" t="s">
        <v>122</v>
      </c>
      <c r="B66" s="105" t="s">
        <v>203</v>
      </c>
      <c r="C66" s="112" t="s">
        <v>86</v>
      </c>
      <c r="D66" s="96"/>
      <c r="E66" s="222" t="s">
        <v>424</v>
      </c>
      <c r="F66" s="182" t="s">
        <v>424</v>
      </c>
      <c r="G66" s="22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159"/>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5" t="s">
        <v>204</v>
      </c>
      <c r="C67" s="112" t="s">
        <v>87</v>
      </c>
      <c r="D67" s="96"/>
      <c r="E67" s="222" t="s">
        <v>424</v>
      </c>
      <c r="F67" s="182" t="s">
        <v>424</v>
      </c>
      <c r="G67" s="22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159"/>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5" t="s">
        <v>205</v>
      </c>
      <c r="C68" s="112" t="s">
        <v>278</v>
      </c>
      <c r="D68" s="96"/>
      <c r="E68" s="222" t="s">
        <v>424</v>
      </c>
      <c r="F68" s="182" t="s">
        <v>424</v>
      </c>
      <c r="G68" s="22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159"/>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222" t="s">
        <v>424</v>
      </c>
      <c r="F69" s="182" t="s">
        <v>424</v>
      </c>
      <c r="G69" s="22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159"/>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2.8977757106498723E-2</v>
      </c>
      <c r="I70" s="183" t="s">
        <v>425</v>
      </c>
      <c r="J70" s="183" t="s">
        <v>425</v>
      </c>
      <c r="K70" s="371">
        <v>0.13233175745300901</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159"/>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20" t="s">
        <v>411</v>
      </c>
      <c r="F71" s="200" t="s">
        <v>411</v>
      </c>
      <c r="G71" s="22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159"/>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18" t="s">
        <v>427</v>
      </c>
      <c r="F72" s="259">
        <v>2.35176E-2</v>
      </c>
      <c r="G72" s="218" t="s">
        <v>427</v>
      </c>
      <c r="H72" s="387" t="s">
        <v>425</v>
      </c>
      <c r="I72" s="259">
        <v>2.1949759999999999E-2</v>
      </c>
      <c r="J72" s="259">
        <v>2.8221119999999999E-2</v>
      </c>
      <c r="K72" s="259">
        <v>4.7035199999999999E-2</v>
      </c>
      <c r="L72" s="259">
        <v>7.9019135999999995E-5</v>
      </c>
      <c r="M72" s="218" t="s">
        <v>427</v>
      </c>
      <c r="N72" s="259">
        <v>0.72120639999999991</v>
      </c>
      <c r="O72" s="259">
        <v>3.1356799999999996E-3</v>
      </c>
      <c r="P72" s="259">
        <v>1.5678399999999999E-2</v>
      </c>
      <c r="Q72" s="259">
        <v>6.2713599999999994E-2</v>
      </c>
      <c r="R72" s="259">
        <v>0.70552800000000004</v>
      </c>
      <c r="S72" s="259">
        <v>1.0974880000000001E-2</v>
      </c>
      <c r="T72" s="259">
        <v>2.1949760000000002E-2</v>
      </c>
      <c r="U72" s="259">
        <v>3.1356799999999996E-3</v>
      </c>
      <c r="V72" s="259">
        <v>0.62713599999999992</v>
      </c>
      <c r="W72" s="259">
        <v>0.47035199999999999</v>
      </c>
      <c r="X72" s="183" t="s">
        <v>425</v>
      </c>
      <c r="Y72" s="183" t="s">
        <v>425</v>
      </c>
      <c r="Z72" s="183" t="s">
        <v>425</v>
      </c>
      <c r="AA72" s="183" t="s">
        <v>425</v>
      </c>
      <c r="AB72" s="259">
        <v>7.5256319999999988E-2</v>
      </c>
      <c r="AC72" s="259">
        <v>4.7035199999999992E-3</v>
      </c>
      <c r="AD72" s="259">
        <v>0.39195999999999998</v>
      </c>
      <c r="AE72" s="159"/>
      <c r="AF72" s="200" t="s">
        <v>411</v>
      </c>
      <c r="AG72" s="200" t="s">
        <v>411</v>
      </c>
      <c r="AH72" s="200" t="s">
        <v>411</v>
      </c>
      <c r="AI72" s="200" t="s">
        <v>411</v>
      </c>
      <c r="AJ72" s="200" t="s">
        <v>411</v>
      </c>
      <c r="AK72" s="259">
        <v>156.78399999999999</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0.14564760000000002</v>
      </c>
      <c r="J73" s="371">
        <v>0.20633409999999999</v>
      </c>
      <c r="K73" s="371">
        <v>0.24274599999999999</v>
      </c>
      <c r="L73" s="371">
        <v>1.4564760000000003E-2</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159"/>
      <c r="AF73" s="200" t="s">
        <v>411</v>
      </c>
      <c r="AG73" s="200" t="s">
        <v>411</v>
      </c>
      <c r="AH73" s="200" t="s">
        <v>411</v>
      </c>
      <c r="AI73" s="200" t="s">
        <v>411</v>
      </c>
      <c r="AJ73" s="200" t="s">
        <v>411</v>
      </c>
      <c r="AK73" s="157">
        <v>242.74639999999999</v>
      </c>
      <c r="AL73" s="146" t="s">
        <v>401</v>
      </c>
    </row>
    <row r="74" spans="1:38" s="10" customFormat="1" ht="24.75" customHeight="1" thickBot="1" x14ac:dyDescent="0.25">
      <c r="A74" s="104" t="s">
        <v>122</v>
      </c>
      <c r="B74" s="104" t="s">
        <v>211</v>
      </c>
      <c r="C74" s="112" t="s">
        <v>301</v>
      </c>
      <c r="D74" s="96"/>
      <c r="E74" s="222" t="s">
        <v>424</v>
      </c>
      <c r="F74" s="182" t="s">
        <v>424</v>
      </c>
      <c r="G74" s="222" t="s">
        <v>424</v>
      </c>
      <c r="H74" s="182" t="s">
        <v>424</v>
      </c>
      <c r="I74" s="182" t="s">
        <v>424</v>
      </c>
      <c r="J74" s="182" t="s">
        <v>424</v>
      </c>
      <c r="K74" s="182" t="s">
        <v>424</v>
      </c>
      <c r="L74" s="182" t="s">
        <v>424</v>
      </c>
      <c r="M74" s="182" t="s">
        <v>424</v>
      </c>
      <c r="N74" s="182" t="s">
        <v>424</v>
      </c>
      <c r="O74" s="182" t="s">
        <v>424</v>
      </c>
      <c r="P74" s="182" t="s">
        <v>424</v>
      </c>
      <c r="Q74" s="182" t="s">
        <v>424</v>
      </c>
      <c r="R74" s="182" t="s">
        <v>424</v>
      </c>
      <c r="S74" s="182" t="s">
        <v>424</v>
      </c>
      <c r="T74" s="182" t="s">
        <v>424</v>
      </c>
      <c r="U74" s="182" t="s">
        <v>424</v>
      </c>
      <c r="V74" s="182" t="s">
        <v>424</v>
      </c>
      <c r="W74" s="182" t="s">
        <v>424</v>
      </c>
      <c r="X74" s="182" t="s">
        <v>424</v>
      </c>
      <c r="Y74" s="182" t="s">
        <v>424</v>
      </c>
      <c r="Z74" s="182" t="s">
        <v>424</v>
      </c>
      <c r="AA74" s="182" t="s">
        <v>424</v>
      </c>
      <c r="AB74" s="182" t="s">
        <v>424</v>
      </c>
      <c r="AC74" s="182" t="s">
        <v>424</v>
      </c>
      <c r="AD74" s="182" t="s">
        <v>424</v>
      </c>
      <c r="AE74" s="159"/>
      <c r="AF74" s="200" t="s">
        <v>411</v>
      </c>
      <c r="AG74" s="200" t="s">
        <v>411</v>
      </c>
      <c r="AH74" s="200" t="s">
        <v>411</v>
      </c>
      <c r="AI74" s="200" t="s">
        <v>411</v>
      </c>
      <c r="AJ74" s="200" t="s">
        <v>411</v>
      </c>
      <c r="AK74" s="182" t="s">
        <v>424</v>
      </c>
      <c r="AL74" s="146" t="s">
        <v>402</v>
      </c>
    </row>
    <row r="75" spans="1:38" s="10" customFormat="1" ht="24.75" customHeight="1" thickBot="1" x14ac:dyDescent="0.25">
      <c r="A75" s="104" t="s">
        <v>122</v>
      </c>
      <c r="B75" s="104" t="s">
        <v>212</v>
      </c>
      <c r="C75" s="112" t="s">
        <v>280</v>
      </c>
      <c r="D75" s="140"/>
      <c r="E75" s="222" t="s">
        <v>424</v>
      </c>
      <c r="F75" s="182" t="s">
        <v>424</v>
      </c>
      <c r="G75" s="22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159"/>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222" t="s">
        <v>424</v>
      </c>
      <c r="F76" s="182" t="s">
        <v>424</v>
      </c>
      <c r="G76" s="222" t="s">
        <v>424</v>
      </c>
      <c r="H76" s="182" t="s">
        <v>424</v>
      </c>
      <c r="I76" s="182" t="s">
        <v>424</v>
      </c>
      <c r="J76" s="182" t="s">
        <v>424</v>
      </c>
      <c r="K76" s="182" t="s">
        <v>424</v>
      </c>
      <c r="L76" s="182" t="s">
        <v>424</v>
      </c>
      <c r="M76" s="182" t="s">
        <v>424</v>
      </c>
      <c r="N76" s="182" t="s">
        <v>424</v>
      </c>
      <c r="O76" s="182" t="s">
        <v>424</v>
      </c>
      <c r="P76" s="182" t="s">
        <v>424</v>
      </c>
      <c r="Q76" s="182" t="s">
        <v>424</v>
      </c>
      <c r="R76" s="182" t="s">
        <v>424</v>
      </c>
      <c r="S76" s="182" t="s">
        <v>424</v>
      </c>
      <c r="T76" s="182" t="s">
        <v>424</v>
      </c>
      <c r="U76" s="182" t="s">
        <v>424</v>
      </c>
      <c r="V76" s="182" t="s">
        <v>424</v>
      </c>
      <c r="W76" s="182" t="s">
        <v>424</v>
      </c>
      <c r="X76" s="182" t="s">
        <v>424</v>
      </c>
      <c r="Y76" s="182" t="s">
        <v>424</v>
      </c>
      <c r="Z76" s="182" t="s">
        <v>424</v>
      </c>
      <c r="AA76" s="182" t="s">
        <v>424</v>
      </c>
      <c r="AB76" s="182" t="s">
        <v>424</v>
      </c>
      <c r="AC76" s="182" t="s">
        <v>424</v>
      </c>
      <c r="AD76" s="182" t="s">
        <v>424</v>
      </c>
      <c r="AE76" s="159"/>
      <c r="AF76" s="200" t="s">
        <v>411</v>
      </c>
      <c r="AG76" s="200" t="s">
        <v>411</v>
      </c>
      <c r="AH76" s="200" t="s">
        <v>411</v>
      </c>
      <c r="AI76" s="200" t="s">
        <v>411</v>
      </c>
      <c r="AJ76" s="200" t="s">
        <v>411</v>
      </c>
      <c r="AK76" s="182" t="s">
        <v>424</v>
      </c>
      <c r="AL76" s="146" t="s">
        <v>404</v>
      </c>
    </row>
    <row r="77" spans="1:38" s="10" customFormat="1" ht="24.75" customHeight="1" thickBot="1" x14ac:dyDescent="0.25">
      <c r="A77" s="104" t="s">
        <v>122</v>
      </c>
      <c r="B77" s="104" t="s">
        <v>214</v>
      </c>
      <c r="C77" s="112" t="s">
        <v>93</v>
      </c>
      <c r="D77" s="96"/>
      <c r="E77" s="222" t="s">
        <v>424</v>
      </c>
      <c r="F77" s="182" t="s">
        <v>424</v>
      </c>
      <c r="G77" s="22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159"/>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222" t="s">
        <v>424</v>
      </c>
      <c r="F78" s="182" t="s">
        <v>424</v>
      </c>
      <c r="G78" s="22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159"/>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222" t="s">
        <v>424</v>
      </c>
      <c r="F79" s="182" t="s">
        <v>424</v>
      </c>
      <c r="G79" s="22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159"/>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5" t="s">
        <v>217</v>
      </c>
      <c r="C80" s="113" t="s">
        <v>318</v>
      </c>
      <c r="D80" s="96"/>
      <c r="E80" s="222" t="s">
        <v>424</v>
      </c>
      <c r="F80" s="182" t="s">
        <v>424</v>
      </c>
      <c r="G80" s="22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159"/>
      <c r="AF80" s="200" t="s">
        <v>411</v>
      </c>
      <c r="AG80" s="200" t="s">
        <v>411</v>
      </c>
      <c r="AH80" s="200" t="s">
        <v>411</v>
      </c>
      <c r="AI80" s="200" t="s">
        <v>411</v>
      </c>
      <c r="AJ80" s="200" t="s">
        <v>411</v>
      </c>
      <c r="AK80" s="182" t="s">
        <v>424</v>
      </c>
      <c r="AL80" s="232" t="s">
        <v>435</v>
      </c>
    </row>
    <row r="81" spans="1:38" s="10" customFormat="1" ht="24.75" customHeight="1" thickBot="1" x14ac:dyDescent="0.25">
      <c r="A81" s="104" t="s">
        <v>122</v>
      </c>
      <c r="B81" s="105" t="s">
        <v>218</v>
      </c>
      <c r="C81" s="113" t="s">
        <v>371</v>
      </c>
      <c r="D81" s="96"/>
      <c r="E81" s="220" t="s">
        <v>411</v>
      </c>
      <c r="F81" s="200" t="s">
        <v>411</v>
      </c>
      <c r="G81" s="22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159"/>
      <c r="AF81" s="200" t="s">
        <v>411</v>
      </c>
      <c r="AG81" s="200" t="s">
        <v>411</v>
      </c>
      <c r="AH81" s="200" t="s">
        <v>411</v>
      </c>
      <c r="AI81" s="200" t="s">
        <v>411</v>
      </c>
      <c r="AJ81" s="200" t="s">
        <v>411</v>
      </c>
      <c r="AK81" s="200" t="s">
        <v>411</v>
      </c>
      <c r="AL81" s="146" t="s">
        <v>408</v>
      </c>
    </row>
    <row r="82" spans="1:38" s="10" customFormat="1" ht="24.75" customHeight="1" thickBot="1" x14ac:dyDescent="0.25">
      <c r="A82" s="104" t="s">
        <v>125</v>
      </c>
      <c r="B82" s="105" t="s">
        <v>225</v>
      </c>
      <c r="C82" s="95" t="s">
        <v>100</v>
      </c>
      <c r="D82" s="96"/>
      <c r="E82" s="220" t="s">
        <v>411</v>
      </c>
      <c r="F82" s="157">
        <v>4.5282696000000007</v>
      </c>
      <c r="G82" s="22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159"/>
      <c r="AF82" s="200" t="s">
        <v>411</v>
      </c>
      <c r="AG82" s="200" t="s">
        <v>411</v>
      </c>
      <c r="AH82" s="200" t="s">
        <v>411</v>
      </c>
      <c r="AI82" s="200" t="s">
        <v>411</v>
      </c>
      <c r="AJ82" s="200" t="s">
        <v>411</v>
      </c>
      <c r="AK82" s="157">
        <v>3773.5580000000004</v>
      </c>
      <c r="AL82" s="146" t="s">
        <v>432</v>
      </c>
    </row>
    <row r="83" spans="1:38" s="10" customFormat="1" ht="24.75" customHeight="1" thickBot="1" x14ac:dyDescent="0.25">
      <c r="A83" s="104" t="s">
        <v>125</v>
      </c>
      <c r="B83" s="125" t="s">
        <v>226</v>
      </c>
      <c r="C83" s="98" t="s">
        <v>80</v>
      </c>
      <c r="D83" s="96"/>
      <c r="E83" s="183" t="s">
        <v>425</v>
      </c>
      <c r="F83" s="371">
        <v>2.7730559999999999E-3</v>
      </c>
      <c r="G83" s="183" t="s">
        <v>425</v>
      </c>
      <c r="H83" s="389" t="s">
        <v>411</v>
      </c>
      <c r="I83" s="371">
        <v>2.079792E-3</v>
      </c>
      <c r="J83" s="371">
        <v>1.559844E-2</v>
      </c>
      <c r="K83" s="371">
        <v>7.2792720000000005E-2</v>
      </c>
      <c r="L83" s="371">
        <v>1.1854814400000001E-4</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159"/>
      <c r="AF83" s="200" t="s">
        <v>411</v>
      </c>
      <c r="AG83" s="200" t="s">
        <v>411</v>
      </c>
      <c r="AH83" s="200" t="s">
        <v>411</v>
      </c>
      <c r="AI83" s="200" t="s">
        <v>411</v>
      </c>
      <c r="AJ83" s="200" t="s">
        <v>411</v>
      </c>
      <c r="AK83" s="157">
        <v>173.316</v>
      </c>
      <c r="AL83" s="146" t="s">
        <v>428</v>
      </c>
    </row>
    <row r="84" spans="1:38" s="10" customFormat="1" ht="24.75" customHeight="1" thickBot="1" x14ac:dyDescent="0.25">
      <c r="A84" s="104" t="s">
        <v>122</v>
      </c>
      <c r="B84" s="125" t="s">
        <v>227</v>
      </c>
      <c r="C84" s="98"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159"/>
      <c r="AF84" s="200" t="s">
        <v>411</v>
      </c>
      <c r="AG84" s="200" t="s">
        <v>411</v>
      </c>
      <c r="AH84" s="200" t="s">
        <v>411</v>
      </c>
      <c r="AI84" s="200" t="s">
        <v>411</v>
      </c>
      <c r="AJ84" s="200" t="s">
        <v>411</v>
      </c>
      <c r="AK84" s="183" t="s">
        <v>425</v>
      </c>
      <c r="AL84" s="232" t="s">
        <v>435</v>
      </c>
    </row>
    <row r="85" spans="1:38" s="10" customFormat="1" ht="24.75" customHeight="1" thickBot="1" x14ac:dyDescent="0.25">
      <c r="A85" s="104" t="s">
        <v>125</v>
      </c>
      <c r="B85" s="113" t="s">
        <v>228</v>
      </c>
      <c r="C85" s="98" t="s">
        <v>357</v>
      </c>
      <c r="D85" s="96"/>
      <c r="E85" s="220" t="s">
        <v>411</v>
      </c>
      <c r="F85" s="371">
        <v>3.9144991425</v>
      </c>
      <c r="G85" s="22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159"/>
      <c r="AF85" s="200" t="s">
        <v>411</v>
      </c>
      <c r="AG85" s="200" t="s">
        <v>411</v>
      </c>
      <c r="AH85" s="200" t="s">
        <v>411</v>
      </c>
      <c r="AI85" s="200" t="s">
        <v>411</v>
      </c>
      <c r="AJ85" s="200" t="s">
        <v>411</v>
      </c>
      <c r="AK85" s="371">
        <v>15.65799657</v>
      </c>
      <c r="AL85" s="146" t="s">
        <v>409</v>
      </c>
    </row>
    <row r="86" spans="1:38" s="10" customFormat="1" ht="24.75" customHeight="1" thickBot="1" x14ac:dyDescent="0.25">
      <c r="A86" s="104" t="s">
        <v>125</v>
      </c>
      <c r="B86" s="113" t="s">
        <v>229</v>
      </c>
      <c r="C86" s="95" t="s">
        <v>96</v>
      </c>
      <c r="D86" s="96"/>
      <c r="E86" s="220" t="s">
        <v>411</v>
      </c>
      <c r="F86" s="183" t="s">
        <v>425</v>
      </c>
      <c r="G86" s="22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159"/>
      <c r="AF86" s="200" t="s">
        <v>411</v>
      </c>
      <c r="AG86" s="200" t="s">
        <v>411</v>
      </c>
      <c r="AH86" s="200" t="s">
        <v>411</v>
      </c>
      <c r="AI86" s="200" t="s">
        <v>411</v>
      </c>
      <c r="AJ86" s="200" t="s">
        <v>411</v>
      </c>
      <c r="AK86" s="200" t="s">
        <v>411</v>
      </c>
      <c r="AL86" s="146" t="s">
        <v>410</v>
      </c>
    </row>
    <row r="87" spans="1:38" s="10" customFormat="1" ht="24.75" customHeight="1" thickBot="1" x14ac:dyDescent="0.25">
      <c r="A87" s="104" t="s">
        <v>125</v>
      </c>
      <c r="B87" s="113" t="s">
        <v>230</v>
      </c>
      <c r="C87" s="95" t="s">
        <v>97</v>
      </c>
      <c r="D87" s="96"/>
      <c r="E87" s="220" t="s">
        <v>411</v>
      </c>
      <c r="F87" s="183" t="s">
        <v>425</v>
      </c>
      <c r="G87" s="22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159"/>
      <c r="AF87" s="200" t="s">
        <v>411</v>
      </c>
      <c r="AG87" s="200" t="s">
        <v>411</v>
      </c>
      <c r="AH87" s="200" t="s">
        <v>411</v>
      </c>
      <c r="AI87" s="200" t="s">
        <v>411</v>
      </c>
      <c r="AJ87" s="200" t="s">
        <v>411</v>
      </c>
      <c r="AK87" s="200" t="s">
        <v>411</v>
      </c>
      <c r="AL87" s="146" t="s">
        <v>410</v>
      </c>
    </row>
    <row r="88" spans="1:38" s="10" customFormat="1" ht="24.75" customHeight="1" thickBot="1" x14ac:dyDescent="0.25">
      <c r="A88" s="104" t="s">
        <v>125</v>
      </c>
      <c r="B88" s="113"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159"/>
      <c r="AF88" s="200" t="s">
        <v>411</v>
      </c>
      <c r="AG88" s="200" t="s">
        <v>411</v>
      </c>
      <c r="AH88" s="200" t="s">
        <v>411</v>
      </c>
      <c r="AI88" s="200" t="s">
        <v>411</v>
      </c>
      <c r="AJ88" s="200" t="s">
        <v>411</v>
      </c>
      <c r="AK88" s="200" t="s">
        <v>411</v>
      </c>
      <c r="AL88" s="232" t="s">
        <v>435</v>
      </c>
    </row>
    <row r="89" spans="1:38" s="10" customFormat="1" ht="24.75" customHeight="1" thickBot="1" x14ac:dyDescent="0.25">
      <c r="A89" s="104" t="s">
        <v>125</v>
      </c>
      <c r="B89" s="113" t="s">
        <v>232</v>
      </c>
      <c r="C89" s="95" t="s">
        <v>99</v>
      </c>
      <c r="D89" s="96"/>
      <c r="E89" s="220" t="s">
        <v>411</v>
      </c>
      <c r="F89" s="183" t="s">
        <v>425</v>
      </c>
      <c r="G89" s="22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159"/>
      <c r="AF89" s="200" t="s">
        <v>411</v>
      </c>
      <c r="AG89" s="200" t="s">
        <v>411</v>
      </c>
      <c r="AH89" s="200" t="s">
        <v>411</v>
      </c>
      <c r="AI89" s="200" t="s">
        <v>411</v>
      </c>
      <c r="AJ89" s="200" t="s">
        <v>411</v>
      </c>
      <c r="AK89" s="200" t="s">
        <v>411</v>
      </c>
      <c r="AL89" s="232" t="s">
        <v>435</v>
      </c>
    </row>
    <row r="90" spans="1:38" s="18" customFormat="1" ht="24.75" customHeight="1" thickBot="1" x14ac:dyDescent="0.25">
      <c r="A90" s="104" t="s">
        <v>125</v>
      </c>
      <c r="B90" s="113"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159"/>
      <c r="AF90" s="200" t="s">
        <v>411</v>
      </c>
      <c r="AG90" s="200" t="s">
        <v>411</v>
      </c>
      <c r="AH90" s="200" t="s">
        <v>411</v>
      </c>
      <c r="AI90" s="200" t="s">
        <v>411</v>
      </c>
      <c r="AJ90" s="200" t="s">
        <v>411</v>
      </c>
      <c r="AK90" s="200" t="s">
        <v>411</v>
      </c>
      <c r="AL90" s="232" t="s">
        <v>435</v>
      </c>
    </row>
    <row r="91" spans="1:38" s="10" customFormat="1" ht="24.75" customHeight="1" thickBot="1" x14ac:dyDescent="0.25">
      <c r="A91" s="104" t="s">
        <v>125</v>
      </c>
      <c r="B91" s="105" t="s">
        <v>266</v>
      </c>
      <c r="C91" s="113"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159"/>
      <c r="AF91" s="200" t="s">
        <v>411</v>
      </c>
      <c r="AG91" s="200" t="s">
        <v>411</v>
      </c>
      <c r="AH91" s="200" t="s">
        <v>411</v>
      </c>
      <c r="AI91" s="200" t="s">
        <v>411</v>
      </c>
      <c r="AJ91" s="200" t="s">
        <v>411</v>
      </c>
      <c r="AK91" s="200" t="s">
        <v>411</v>
      </c>
      <c r="AL91" s="232" t="s">
        <v>435</v>
      </c>
    </row>
    <row r="92" spans="1:38" s="10" customFormat="1" ht="24.75" customHeight="1" thickBot="1" x14ac:dyDescent="0.25">
      <c r="A92" s="104" t="s">
        <v>122</v>
      </c>
      <c r="B92" s="104" t="s">
        <v>219</v>
      </c>
      <c r="C92" s="112" t="s">
        <v>118</v>
      </c>
      <c r="D92" s="140"/>
      <c r="E92" s="388">
        <v>4.6458999999999997E-3</v>
      </c>
      <c r="F92" s="388">
        <v>9.2917999999999994E-3</v>
      </c>
      <c r="G92" s="388">
        <v>9.2917999999999994E-3</v>
      </c>
      <c r="H92" s="183" t="s">
        <v>425</v>
      </c>
      <c r="I92" s="371">
        <v>2.7875399999999994E-3</v>
      </c>
      <c r="J92" s="371">
        <v>3.7167199999999997E-3</v>
      </c>
      <c r="K92" s="371">
        <v>4.6458999999999997E-3</v>
      </c>
      <c r="L92" s="371">
        <v>7.2476039999999991E-5</v>
      </c>
      <c r="M92" s="371">
        <v>2.5552449999999997E-2</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159"/>
      <c r="AF92" s="200" t="s">
        <v>411</v>
      </c>
      <c r="AG92" s="200" t="s">
        <v>411</v>
      </c>
      <c r="AH92" s="200" t="s">
        <v>411</v>
      </c>
      <c r="AI92" s="200" t="s">
        <v>411</v>
      </c>
      <c r="AJ92" s="200" t="s">
        <v>411</v>
      </c>
      <c r="AK92" s="157">
        <v>4.6458999999999993</v>
      </c>
      <c r="AL92" s="146" t="s">
        <v>412</v>
      </c>
    </row>
    <row r="93" spans="1:38" s="10" customFormat="1" ht="24.75" customHeight="1" thickBot="1" x14ac:dyDescent="0.25">
      <c r="A93" s="104" t="s">
        <v>122</v>
      </c>
      <c r="B93" s="105" t="s">
        <v>220</v>
      </c>
      <c r="C93" s="112" t="s">
        <v>119</v>
      </c>
      <c r="D93" s="140"/>
      <c r="E93" s="220" t="s">
        <v>411</v>
      </c>
      <c r="F93" s="371">
        <v>3.2147355649999998</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159"/>
      <c r="AF93" s="200" t="s">
        <v>411</v>
      </c>
      <c r="AG93" s="200" t="s">
        <v>411</v>
      </c>
      <c r="AH93" s="200" t="s">
        <v>411</v>
      </c>
      <c r="AI93" s="200" t="s">
        <v>411</v>
      </c>
      <c r="AJ93" s="200" t="s">
        <v>411</v>
      </c>
      <c r="AK93" s="157">
        <v>260.5455</v>
      </c>
      <c r="AL93" s="146" t="s">
        <v>429</v>
      </c>
    </row>
    <row r="94" spans="1:38" s="10" customFormat="1" ht="24.75" customHeight="1" thickBot="1" x14ac:dyDescent="0.25">
      <c r="A94" s="104" t="s">
        <v>122</v>
      </c>
      <c r="B94" s="90" t="s">
        <v>265</v>
      </c>
      <c r="C94" s="112" t="s">
        <v>303</v>
      </c>
      <c r="D94" s="96"/>
      <c r="E94" s="220" t="s">
        <v>411</v>
      </c>
      <c r="F94" s="200" t="s">
        <v>411</v>
      </c>
      <c r="G94" s="22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159"/>
      <c r="AF94" s="200" t="s">
        <v>411</v>
      </c>
      <c r="AG94" s="200" t="s">
        <v>411</v>
      </c>
      <c r="AH94" s="200" t="s">
        <v>411</v>
      </c>
      <c r="AI94" s="200" t="s">
        <v>411</v>
      </c>
      <c r="AJ94" s="200" t="s">
        <v>411</v>
      </c>
      <c r="AK94" s="200" t="s">
        <v>411</v>
      </c>
      <c r="AL94" s="232" t="s">
        <v>435</v>
      </c>
    </row>
    <row r="95" spans="1:38" s="10" customFormat="1" ht="24.75" customHeight="1" thickBot="1" x14ac:dyDescent="0.25">
      <c r="A95" s="104" t="s">
        <v>122</v>
      </c>
      <c r="B95" s="90" t="s">
        <v>221</v>
      </c>
      <c r="C95" s="112" t="s">
        <v>94</v>
      </c>
      <c r="D95" s="140"/>
      <c r="E95" s="183" t="s">
        <v>425</v>
      </c>
      <c r="F95" s="183" t="s">
        <v>425</v>
      </c>
      <c r="G95" s="183" t="s">
        <v>425</v>
      </c>
      <c r="H95" s="183" t="s">
        <v>425</v>
      </c>
      <c r="I95" s="183" t="s">
        <v>425</v>
      </c>
      <c r="J95" s="183" t="s">
        <v>425</v>
      </c>
      <c r="K95" s="157">
        <v>0.20836031999999999</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159"/>
      <c r="AF95" s="200" t="s">
        <v>411</v>
      </c>
      <c r="AG95" s="200" t="s">
        <v>411</v>
      </c>
      <c r="AH95" s="200" t="s">
        <v>411</v>
      </c>
      <c r="AI95" s="200" t="s">
        <v>411</v>
      </c>
      <c r="AJ95" s="200" t="s">
        <v>411</v>
      </c>
      <c r="AK95" s="157">
        <v>69.453440000000001</v>
      </c>
      <c r="AL95" s="146" t="s">
        <v>430</v>
      </c>
    </row>
    <row r="96" spans="1:38" s="10" customFormat="1" ht="24.75" customHeight="1" thickBot="1" x14ac:dyDescent="0.25">
      <c r="A96" s="104" t="s">
        <v>122</v>
      </c>
      <c r="B96" s="105" t="s">
        <v>222</v>
      </c>
      <c r="C96" s="112" t="s">
        <v>95</v>
      </c>
      <c r="D96" s="144"/>
      <c r="E96" s="222" t="s">
        <v>424</v>
      </c>
      <c r="F96" s="182" t="s">
        <v>424</v>
      </c>
      <c r="G96" s="22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159"/>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5" t="s">
        <v>223</v>
      </c>
      <c r="C97" s="112" t="s">
        <v>370</v>
      </c>
      <c r="D97" s="144"/>
      <c r="E97" s="220" t="s">
        <v>411</v>
      </c>
      <c r="F97" s="200" t="s">
        <v>411</v>
      </c>
      <c r="G97" s="220" t="s">
        <v>411</v>
      </c>
      <c r="H97" s="200" t="s">
        <v>411</v>
      </c>
      <c r="I97" s="200" t="s">
        <v>411</v>
      </c>
      <c r="J97" s="200" t="s">
        <v>411</v>
      </c>
      <c r="K97" s="200" t="s">
        <v>411</v>
      </c>
      <c r="L97" s="200" t="s">
        <v>411</v>
      </c>
      <c r="M97" s="200" t="s">
        <v>411</v>
      </c>
      <c r="N97" s="183" t="s">
        <v>425</v>
      </c>
      <c r="O97" s="183" t="s">
        <v>425</v>
      </c>
      <c r="P97" s="157">
        <v>3.7735580000000005E-2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377.35580000000004</v>
      </c>
      <c r="AE97" s="159"/>
      <c r="AF97" s="200" t="s">
        <v>411</v>
      </c>
      <c r="AG97" s="200" t="s">
        <v>411</v>
      </c>
      <c r="AH97" s="200" t="s">
        <v>411</v>
      </c>
      <c r="AI97" s="200" t="s">
        <v>411</v>
      </c>
      <c r="AJ97" s="200" t="s">
        <v>411</v>
      </c>
      <c r="AK97" s="157">
        <v>3773.5580000000004</v>
      </c>
      <c r="AL97" s="146" t="s">
        <v>432</v>
      </c>
    </row>
    <row r="98" spans="1:39" s="10" customFormat="1" ht="24.75" customHeight="1" thickBot="1" x14ac:dyDescent="0.25">
      <c r="A98" s="104" t="s">
        <v>122</v>
      </c>
      <c r="B98" s="105" t="s">
        <v>224</v>
      </c>
      <c r="C98" s="113" t="s">
        <v>319</v>
      </c>
      <c r="D98" s="144"/>
      <c r="E98" s="220" t="s">
        <v>411</v>
      </c>
      <c r="F98" s="200" t="s">
        <v>411</v>
      </c>
      <c r="G98" s="22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159"/>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223">
        <v>0.22391370000000002</v>
      </c>
      <c r="F99" s="157">
        <v>4.7292219000000006</v>
      </c>
      <c r="G99" s="200" t="s">
        <v>411</v>
      </c>
      <c r="H99" s="175">
        <v>11.195685000000001</v>
      </c>
      <c r="I99" s="157">
        <v>0.240957</v>
      </c>
      <c r="J99" s="157">
        <v>0.37025100000000005</v>
      </c>
      <c r="K99" s="157">
        <v>0.81102599999999991</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159"/>
      <c r="AF99" s="200" t="s">
        <v>411</v>
      </c>
      <c r="AG99" s="200" t="s">
        <v>411</v>
      </c>
      <c r="AH99" s="200" t="s">
        <v>411</v>
      </c>
      <c r="AI99" s="200" t="s">
        <v>411</v>
      </c>
      <c r="AJ99" s="200" t="s">
        <v>411</v>
      </c>
      <c r="AK99" s="157">
        <v>587.70000000000005</v>
      </c>
      <c r="AL99" s="146" t="s">
        <v>414</v>
      </c>
    </row>
    <row r="100" spans="1:39" s="10" customFormat="1" ht="24.75" customHeight="1" thickBot="1" x14ac:dyDescent="0.25">
      <c r="A100" s="104" t="s">
        <v>126</v>
      </c>
      <c r="B100" s="104" t="s">
        <v>235</v>
      </c>
      <c r="C100" s="112" t="s">
        <v>288</v>
      </c>
      <c r="D100" s="144"/>
      <c r="E100" s="223">
        <v>5.4988999999999982E-2</v>
      </c>
      <c r="F100" s="157">
        <v>1.8006397999999995</v>
      </c>
      <c r="G100" s="200" t="s">
        <v>411</v>
      </c>
      <c r="H100" s="175">
        <v>3.3993199999999995</v>
      </c>
      <c r="I100" s="157">
        <v>8.9981999999999965E-2</v>
      </c>
      <c r="J100" s="157">
        <v>0.13497299999999998</v>
      </c>
      <c r="K100" s="157">
        <v>0.2949409999999999</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159"/>
      <c r="AF100" s="200" t="s">
        <v>411</v>
      </c>
      <c r="AG100" s="200" t="s">
        <v>411</v>
      </c>
      <c r="AH100" s="200" t="s">
        <v>411</v>
      </c>
      <c r="AI100" s="200" t="s">
        <v>411</v>
      </c>
      <c r="AJ100" s="200" t="s">
        <v>411</v>
      </c>
      <c r="AK100" s="157">
        <v>499.89999999999986</v>
      </c>
      <c r="AL100" s="146" t="s">
        <v>414</v>
      </c>
      <c r="AM100" s="255"/>
    </row>
    <row r="101" spans="1:39" s="10" customFormat="1" ht="24.75" customHeight="1" thickBot="1" x14ac:dyDescent="0.25">
      <c r="A101" s="104" t="s">
        <v>126</v>
      </c>
      <c r="B101" s="104" t="s">
        <v>237</v>
      </c>
      <c r="C101" s="112" t="s">
        <v>281</v>
      </c>
      <c r="D101" s="144"/>
      <c r="E101" s="223">
        <v>6.9216E-3</v>
      </c>
      <c r="F101" s="157">
        <v>9.7479200000000002E-2</v>
      </c>
      <c r="G101" s="200" t="s">
        <v>411</v>
      </c>
      <c r="H101" s="175">
        <v>0.23072000000000001</v>
      </c>
      <c r="I101" s="157">
        <v>1.1535999999999999E-2</v>
      </c>
      <c r="J101" s="157">
        <v>3.4608E-2</v>
      </c>
      <c r="K101" s="157">
        <v>8.075199999999999E-2</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159"/>
      <c r="AF101" s="200" t="s">
        <v>411</v>
      </c>
      <c r="AG101" s="200" t="s">
        <v>411</v>
      </c>
      <c r="AH101" s="200" t="s">
        <v>411</v>
      </c>
      <c r="AI101" s="200" t="s">
        <v>411</v>
      </c>
      <c r="AJ101" s="200" t="s">
        <v>411</v>
      </c>
      <c r="AK101" s="168">
        <v>576.79999999999995</v>
      </c>
      <c r="AL101" s="146" t="s">
        <v>414</v>
      </c>
      <c r="AM101" s="255"/>
    </row>
    <row r="102" spans="1:39" s="10" customFormat="1" ht="24.75" customHeight="1" thickBot="1" x14ac:dyDescent="0.25">
      <c r="A102" s="104" t="s">
        <v>126</v>
      </c>
      <c r="B102" s="104" t="s">
        <v>238</v>
      </c>
      <c r="C102" s="112" t="s">
        <v>282</v>
      </c>
      <c r="D102" s="144"/>
      <c r="E102" s="223">
        <v>5.0110333333333321E-3</v>
      </c>
      <c r="F102" s="157">
        <v>8.8925799999999999E-2</v>
      </c>
      <c r="G102" s="200" t="s">
        <v>411</v>
      </c>
      <c r="H102" s="175">
        <v>0.52947</v>
      </c>
      <c r="I102" s="157">
        <v>7.3819999999999995E-4</v>
      </c>
      <c r="J102" s="157">
        <v>1.5520999999999998E-2</v>
      </c>
      <c r="K102" s="157">
        <v>9.8787999999999987E-2</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159"/>
      <c r="AF102" s="200" t="s">
        <v>411</v>
      </c>
      <c r="AG102" s="200" t="s">
        <v>411</v>
      </c>
      <c r="AH102" s="200" t="s">
        <v>411</v>
      </c>
      <c r="AI102" s="200" t="s">
        <v>411</v>
      </c>
      <c r="AJ102" s="200" t="s">
        <v>411</v>
      </c>
      <c r="AK102" s="157">
        <v>105.1</v>
      </c>
      <c r="AL102" s="146" t="s">
        <v>414</v>
      </c>
      <c r="AM102" s="255"/>
    </row>
    <row r="103" spans="1:39" s="10" customFormat="1" ht="24.75" customHeight="1" thickBot="1" x14ac:dyDescent="0.25">
      <c r="A103" s="104" t="s">
        <v>126</v>
      </c>
      <c r="B103" s="104" t="s">
        <v>236</v>
      </c>
      <c r="C103" s="112" t="s">
        <v>283</v>
      </c>
      <c r="D103" s="144"/>
      <c r="E103" s="224" t="s">
        <v>427</v>
      </c>
      <c r="F103" s="194" t="s">
        <v>427</v>
      </c>
      <c r="G103" s="200" t="s">
        <v>411</v>
      </c>
      <c r="H103" s="225"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159"/>
      <c r="AF103" s="200" t="s">
        <v>411</v>
      </c>
      <c r="AG103" s="200" t="s">
        <v>411</v>
      </c>
      <c r="AH103" s="200" t="s">
        <v>411</v>
      </c>
      <c r="AI103" s="200" t="s">
        <v>411</v>
      </c>
      <c r="AJ103" s="200" t="s">
        <v>411</v>
      </c>
      <c r="AK103" s="190" t="s">
        <v>427</v>
      </c>
      <c r="AL103" s="165" t="s">
        <v>414</v>
      </c>
      <c r="AM103" s="255"/>
    </row>
    <row r="104" spans="1:39" s="10" customFormat="1" ht="24.75" customHeight="1" thickBot="1" x14ac:dyDescent="0.25">
      <c r="A104" s="104" t="s">
        <v>126</v>
      </c>
      <c r="B104" s="104" t="s">
        <v>362</v>
      </c>
      <c r="C104" s="112" t="s">
        <v>284</v>
      </c>
      <c r="D104" s="144"/>
      <c r="E104" s="223">
        <v>6.4320000000000002E-4</v>
      </c>
      <c r="F104" s="157">
        <v>2.9051200000000003E-2</v>
      </c>
      <c r="G104" s="200" t="s">
        <v>411</v>
      </c>
      <c r="H104" s="175">
        <v>2.1440000000000001E-2</v>
      </c>
      <c r="I104" s="157">
        <v>1.072E-3</v>
      </c>
      <c r="J104" s="157">
        <v>3.2159999999999997E-3</v>
      </c>
      <c r="K104" s="157">
        <v>7.5040000000000011E-3</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159"/>
      <c r="AF104" s="200" t="s">
        <v>411</v>
      </c>
      <c r="AG104" s="200" t="s">
        <v>411</v>
      </c>
      <c r="AH104" s="200" t="s">
        <v>411</v>
      </c>
      <c r="AI104" s="200" t="s">
        <v>411</v>
      </c>
      <c r="AJ104" s="200" t="s">
        <v>411</v>
      </c>
      <c r="AK104" s="157">
        <v>53.6</v>
      </c>
      <c r="AL104" s="146" t="s">
        <v>414</v>
      </c>
      <c r="AM104" s="255"/>
    </row>
    <row r="105" spans="1:39" s="10" customFormat="1" ht="24.75" customHeight="1" thickBot="1" x14ac:dyDescent="0.25">
      <c r="A105" s="104" t="s">
        <v>126</v>
      </c>
      <c r="B105" s="104" t="s">
        <v>363</v>
      </c>
      <c r="C105" s="112" t="s">
        <v>285</v>
      </c>
      <c r="D105" s="144"/>
      <c r="E105" s="388">
        <v>9.189280180307088E-3</v>
      </c>
      <c r="F105" s="371">
        <v>0.15713669108325123</v>
      </c>
      <c r="G105" s="200" t="s">
        <v>411</v>
      </c>
      <c r="H105" s="388">
        <v>0.25729984504859843</v>
      </c>
      <c r="I105" s="371">
        <v>5.1459969009719705E-3</v>
      </c>
      <c r="J105" s="371">
        <v>8.0865665586702384E-3</v>
      </c>
      <c r="K105" s="371">
        <v>1.7643417946189607E-2</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159"/>
      <c r="AF105" s="200" t="s">
        <v>411</v>
      </c>
      <c r="AG105" s="200" t="s">
        <v>411</v>
      </c>
      <c r="AH105" s="200" t="s">
        <v>411</v>
      </c>
      <c r="AI105" s="200" t="s">
        <v>411</v>
      </c>
      <c r="AJ105" s="200" t="s">
        <v>411</v>
      </c>
      <c r="AK105" s="371">
        <v>36.76</v>
      </c>
      <c r="AL105" s="146" t="s">
        <v>414</v>
      </c>
      <c r="AM105" s="255"/>
    </row>
    <row r="106" spans="1:39" s="10" customFormat="1" ht="24.75" customHeight="1" thickBot="1" x14ac:dyDescent="0.25">
      <c r="A106" s="104" t="s">
        <v>126</v>
      </c>
      <c r="B106" s="104" t="s">
        <v>257</v>
      </c>
      <c r="C106" s="112" t="s">
        <v>286</v>
      </c>
      <c r="D106" s="144"/>
      <c r="E106" s="219" t="s">
        <v>425</v>
      </c>
      <c r="F106" s="183" t="s">
        <v>425</v>
      </c>
      <c r="G106" s="200" t="s">
        <v>411</v>
      </c>
      <c r="H106" s="219"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159"/>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99" t="s">
        <v>126</v>
      </c>
      <c r="B107" s="104" t="s">
        <v>364</v>
      </c>
      <c r="C107" s="100" t="s">
        <v>341</v>
      </c>
      <c r="D107" s="144"/>
      <c r="E107" s="224" t="s">
        <v>427</v>
      </c>
      <c r="F107" s="194" t="s">
        <v>427</v>
      </c>
      <c r="G107" s="200" t="s">
        <v>411</v>
      </c>
      <c r="H107" s="225"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159"/>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99" t="s">
        <v>126</v>
      </c>
      <c r="B108" s="104" t="s">
        <v>365</v>
      </c>
      <c r="C108" s="100" t="s">
        <v>342</v>
      </c>
      <c r="D108" s="144"/>
      <c r="E108" s="223">
        <v>8.6180709999999994E-2</v>
      </c>
      <c r="F108" s="157">
        <v>0.86816730000000009</v>
      </c>
      <c r="G108" s="200" t="s">
        <v>411</v>
      </c>
      <c r="H108" s="175">
        <v>1.4310450000000001</v>
      </c>
      <c r="I108" s="157">
        <v>1.5900499999999998E-2</v>
      </c>
      <c r="J108" s="157">
        <v>0.19080599999999998</v>
      </c>
      <c r="K108" s="157">
        <v>0.73142300000000005</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159"/>
      <c r="AF108" s="200" t="s">
        <v>411</v>
      </c>
      <c r="AG108" s="200" t="s">
        <v>411</v>
      </c>
      <c r="AH108" s="200" t="s">
        <v>411</v>
      </c>
      <c r="AI108" s="200" t="s">
        <v>411</v>
      </c>
      <c r="AJ108" s="200" t="s">
        <v>411</v>
      </c>
      <c r="AK108" s="157">
        <v>6360.2</v>
      </c>
      <c r="AL108" s="146" t="s">
        <v>414</v>
      </c>
      <c r="AM108" s="255"/>
    </row>
    <row r="109" spans="1:39" s="10" customFormat="1" ht="24.75" customHeight="1" thickBot="1" x14ac:dyDescent="0.25">
      <c r="A109" s="99" t="s">
        <v>126</v>
      </c>
      <c r="B109" s="104" t="s">
        <v>366</v>
      </c>
      <c r="C109" s="100" t="s">
        <v>324</v>
      </c>
      <c r="D109" s="144"/>
      <c r="E109" s="219" t="s">
        <v>425</v>
      </c>
      <c r="F109" s="183" t="s">
        <v>425</v>
      </c>
      <c r="G109" s="200" t="s">
        <v>411</v>
      </c>
      <c r="H109" s="219" t="s">
        <v>425</v>
      </c>
      <c r="I109" s="183" t="s">
        <v>425</v>
      </c>
      <c r="J109" s="183" t="s">
        <v>425</v>
      </c>
      <c r="K109" s="183" t="s">
        <v>425</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159"/>
      <c r="AF109" s="200" t="s">
        <v>411</v>
      </c>
      <c r="AG109" s="200" t="s">
        <v>411</v>
      </c>
      <c r="AH109" s="200" t="s">
        <v>411</v>
      </c>
      <c r="AI109" s="200" t="s">
        <v>411</v>
      </c>
      <c r="AJ109" s="200" t="s">
        <v>411</v>
      </c>
      <c r="AK109" s="183" t="s">
        <v>425</v>
      </c>
      <c r="AL109" s="146" t="s">
        <v>414</v>
      </c>
      <c r="AM109" s="255"/>
    </row>
    <row r="110" spans="1:39" s="10" customFormat="1" ht="24.75" customHeight="1" thickBot="1" x14ac:dyDescent="0.25">
      <c r="A110" s="99" t="s">
        <v>126</v>
      </c>
      <c r="B110" s="104" t="s">
        <v>367</v>
      </c>
      <c r="C110" s="101" t="s">
        <v>325</v>
      </c>
      <c r="D110" s="144"/>
      <c r="E110" s="219" t="s">
        <v>425</v>
      </c>
      <c r="F110" s="183" t="s">
        <v>425</v>
      </c>
      <c r="G110" s="200" t="s">
        <v>411</v>
      </c>
      <c r="H110" s="219" t="s">
        <v>425</v>
      </c>
      <c r="I110" s="183" t="s">
        <v>425</v>
      </c>
      <c r="J110" s="183" t="s">
        <v>425</v>
      </c>
      <c r="K110" s="183" t="s">
        <v>425</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159"/>
      <c r="AF110" s="200" t="s">
        <v>411</v>
      </c>
      <c r="AG110" s="200" t="s">
        <v>411</v>
      </c>
      <c r="AH110" s="200" t="s">
        <v>411</v>
      </c>
      <c r="AI110" s="200" t="s">
        <v>411</v>
      </c>
      <c r="AJ110" s="200" t="s">
        <v>411</v>
      </c>
      <c r="AK110" s="200" t="s">
        <v>411</v>
      </c>
      <c r="AL110" s="146" t="s">
        <v>414</v>
      </c>
      <c r="AM110" s="255"/>
    </row>
    <row r="111" spans="1:39" s="10" customFormat="1" ht="24.75" customHeight="1" thickBot="1" x14ac:dyDescent="0.25">
      <c r="A111" s="104" t="s">
        <v>126</v>
      </c>
      <c r="B111" s="104" t="s">
        <v>368</v>
      </c>
      <c r="C111" s="112" t="s">
        <v>287</v>
      </c>
      <c r="D111" s="144"/>
      <c r="E111" s="220" t="s">
        <v>411</v>
      </c>
      <c r="F111" s="200" t="s">
        <v>411</v>
      </c>
      <c r="G111" s="200" t="s">
        <v>411</v>
      </c>
      <c r="H111" s="22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159"/>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75">
        <v>2.6557333333333331</v>
      </c>
      <c r="F112" s="200" t="s">
        <v>411</v>
      </c>
      <c r="G112" s="200" t="s">
        <v>411</v>
      </c>
      <c r="H112" s="175">
        <v>3.6804999999999999</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159"/>
      <c r="AF112" s="200" t="s">
        <v>411</v>
      </c>
      <c r="AG112" s="200" t="s">
        <v>411</v>
      </c>
      <c r="AH112" s="200" t="s">
        <v>411</v>
      </c>
      <c r="AI112" s="200" t="s">
        <v>411</v>
      </c>
      <c r="AJ112" s="200" t="s">
        <v>411</v>
      </c>
      <c r="AK112" s="167">
        <v>43300000</v>
      </c>
      <c r="AL112" s="146" t="s">
        <v>423</v>
      </c>
    </row>
    <row r="113" spans="1:38" s="10" customFormat="1" ht="24.75" customHeight="1" thickBot="1" x14ac:dyDescent="0.25">
      <c r="A113" s="104" t="s">
        <v>136</v>
      </c>
      <c r="B113" s="91" t="s">
        <v>254</v>
      </c>
      <c r="C113" s="114" t="s">
        <v>143</v>
      </c>
      <c r="D113" s="96"/>
      <c r="E113" s="371">
        <v>3.9675793200000005</v>
      </c>
      <c r="F113" s="200" t="s">
        <v>411</v>
      </c>
      <c r="G113" s="200" t="s">
        <v>411</v>
      </c>
      <c r="H113" s="175">
        <v>9.1812115592806514</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159"/>
      <c r="AF113" s="200" t="s">
        <v>411</v>
      </c>
      <c r="AG113" s="200" t="s">
        <v>411</v>
      </c>
      <c r="AH113" s="200" t="s">
        <v>411</v>
      </c>
      <c r="AI113" s="200" t="s">
        <v>411</v>
      </c>
      <c r="AJ113" s="200" t="s">
        <v>411</v>
      </c>
      <c r="AK113" s="157">
        <v>8220.06</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159"/>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159"/>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3" t="s">
        <v>304</v>
      </c>
      <c r="D116" s="96"/>
      <c r="E116" s="183" t="s">
        <v>425</v>
      </c>
      <c r="F116" s="200" t="s">
        <v>411</v>
      </c>
      <c r="G116" s="200" t="s">
        <v>411</v>
      </c>
      <c r="H116" s="157">
        <v>4.3976084363994925</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159"/>
      <c r="AF116" s="200" t="s">
        <v>411</v>
      </c>
      <c r="AG116" s="200" t="s">
        <v>411</v>
      </c>
      <c r="AH116" s="200" t="s">
        <v>411</v>
      </c>
      <c r="AI116" s="200" t="s">
        <v>411</v>
      </c>
      <c r="AJ116" s="200" t="s">
        <v>411</v>
      </c>
      <c r="AK116" s="371">
        <v>8220.06</v>
      </c>
      <c r="AL116" s="146" t="s">
        <v>414</v>
      </c>
    </row>
    <row r="117" spans="1:38" s="10" customFormat="1" ht="24.75" customHeight="1" thickBot="1" x14ac:dyDescent="0.25">
      <c r="A117" s="104" t="s">
        <v>136</v>
      </c>
      <c r="B117" s="104" t="s">
        <v>308</v>
      </c>
      <c r="C117" s="113"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159"/>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3"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159"/>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1.5744000000000001E-2</v>
      </c>
      <c r="J119" s="157">
        <v>0.40934399999999999</v>
      </c>
      <c r="K119" s="157">
        <v>0.40934399999999999</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159"/>
      <c r="AF119" s="200" t="s">
        <v>411</v>
      </c>
      <c r="AG119" s="200" t="s">
        <v>411</v>
      </c>
      <c r="AH119" s="200" t="s">
        <v>411</v>
      </c>
      <c r="AI119" s="200" t="s">
        <v>411</v>
      </c>
      <c r="AJ119" s="200" t="s">
        <v>411</v>
      </c>
      <c r="AK119" s="257">
        <v>262400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159"/>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3" t="s">
        <v>311</v>
      </c>
      <c r="D121" s="141"/>
      <c r="E121" s="200" t="s">
        <v>411</v>
      </c>
      <c r="F121" s="157">
        <v>0.225664</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159"/>
      <c r="AF121" s="200" t="s">
        <v>411</v>
      </c>
      <c r="AG121" s="200" t="s">
        <v>411</v>
      </c>
      <c r="AH121" s="200" t="s">
        <v>411</v>
      </c>
      <c r="AI121" s="200" t="s">
        <v>411</v>
      </c>
      <c r="AJ121" s="200" t="s">
        <v>411</v>
      </c>
      <c r="AK121" s="257">
        <v>262400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159"/>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159"/>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159"/>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00" t="s">
        <v>411</v>
      </c>
      <c r="F125" s="371">
        <v>0.8548964659034346</v>
      </c>
      <c r="G125" s="20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159"/>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183" t="s">
        <v>425</v>
      </c>
      <c r="F126" s="183" t="s">
        <v>425</v>
      </c>
      <c r="G126" s="183"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159"/>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159"/>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5" t="s">
        <v>242</v>
      </c>
      <c r="C128" s="113" t="s">
        <v>108</v>
      </c>
      <c r="D128" s="96"/>
      <c r="E128" s="183" t="s">
        <v>425</v>
      </c>
      <c r="F128" s="183" t="s">
        <v>425</v>
      </c>
      <c r="G128" s="183"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159"/>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5" t="s">
        <v>343</v>
      </c>
      <c r="C129" s="98" t="s">
        <v>107</v>
      </c>
      <c r="D129" s="96"/>
      <c r="E129" s="183" t="s">
        <v>425</v>
      </c>
      <c r="F129" s="183" t="s">
        <v>425</v>
      </c>
      <c r="G129" s="183" t="s">
        <v>425</v>
      </c>
      <c r="H129" s="183" t="s">
        <v>425</v>
      </c>
      <c r="I129" s="183" t="s">
        <v>425</v>
      </c>
      <c r="J129" s="183" t="s">
        <v>425</v>
      </c>
      <c r="K129" s="183" t="s">
        <v>425</v>
      </c>
      <c r="L129" s="183" t="s">
        <v>425</v>
      </c>
      <c r="M129" s="183" t="s">
        <v>425</v>
      </c>
      <c r="N129" s="183" t="s">
        <v>425</v>
      </c>
      <c r="O129" s="183" t="s">
        <v>425</v>
      </c>
      <c r="P129" s="183" t="s">
        <v>425</v>
      </c>
      <c r="Q129" s="183" t="s">
        <v>425</v>
      </c>
      <c r="R129" s="183" t="s">
        <v>425</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159"/>
      <c r="AF129" s="200" t="s">
        <v>411</v>
      </c>
      <c r="AG129" s="200" t="s">
        <v>411</v>
      </c>
      <c r="AH129" s="200" t="s">
        <v>411</v>
      </c>
      <c r="AI129" s="200" t="s">
        <v>411</v>
      </c>
      <c r="AJ129" s="200" t="s">
        <v>411</v>
      </c>
      <c r="AK129" s="183" t="s">
        <v>425</v>
      </c>
      <c r="AL129" s="146" t="s">
        <v>416</v>
      </c>
    </row>
    <row r="130" spans="1:67" s="10" customFormat="1" ht="24.75" customHeight="1" thickBot="1" x14ac:dyDescent="0.25">
      <c r="A130" s="104" t="s">
        <v>127</v>
      </c>
      <c r="B130" s="105" t="s">
        <v>344</v>
      </c>
      <c r="C130" s="126" t="s">
        <v>345</v>
      </c>
      <c r="D130" s="96"/>
      <c r="E130" s="183" t="s">
        <v>425</v>
      </c>
      <c r="F130" s="183" t="s">
        <v>425</v>
      </c>
      <c r="G130" s="183"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159"/>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5" t="s">
        <v>346</v>
      </c>
      <c r="C131" s="98" t="s">
        <v>158</v>
      </c>
      <c r="D131" s="96"/>
      <c r="E131" s="183" t="s">
        <v>425</v>
      </c>
      <c r="F131" s="183" t="s">
        <v>425</v>
      </c>
      <c r="G131" s="183" t="s">
        <v>425</v>
      </c>
      <c r="H131" s="183" t="s">
        <v>425</v>
      </c>
      <c r="I131" s="183" t="s">
        <v>425</v>
      </c>
      <c r="J131" s="183" t="s">
        <v>425</v>
      </c>
      <c r="K131" s="183" t="s">
        <v>425</v>
      </c>
      <c r="L131" s="183" t="s">
        <v>425</v>
      </c>
      <c r="M131" s="183" t="s">
        <v>425</v>
      </c>
      <c r="N131" s="183" t="s">
        <v>425</v>
      </c>
      <c r="O131" s="183" t="s">
        <v>425</v>
      </c>
      <c r="P131" s="183" t="s">
        <v>425</v>
      </c>
      <c r="Q131" s="183" t="s">
        <v>425</v>
      </c>
      <c r="R131" s="183" t="s">
        <v>425</v>
      </c>
      <c r="S131" s="183" t="s">
        <v>425</v>
      </c>
      <c r="T131" s="183" t="s">
        <v>425</v>
      </c>
      <c r="U131" s="183" t="s">
        <v>425</v>
      </c>
      <c r="V131" s="183" t="s">
        <v>425</v>
      </c>
      <c r="W131" s="183" t="s">
        <v>425</v>
      </c>
      <c r="X131" s="183" t="s">
        <v>425</v>
      </c>
      <c r="Y131" s="183" t="s">
        <v>425</v>
      </c>
      <c r="Z131" s="183" t="s">
        <v>425</v>
      </c>
      <c r="AA131" s="183" t="s">
        <v>425</v>
      </c>
      <c r="AB131" s="183" t="s">
        <v>425</v>
      </c>
      <c r="AC131" s="183" t="s">
        <v>425</v>
      </c>
      <c r="AD131" s="183" t="s">
        <v>425</v>
      </c>
      <c r="AE131" s="159"/>
      <c r="AF131" s="200" t="s">
        <v>411</v>
      </c>
      <c r="AG131" s="200" t="s">
        <v>411</v>
      </c>
      <c r="AH131" s="200" t="s">
        <v>411</v>
      </c>
      <c r="AI131" s="200" t="s">
        <v>411</v>
      </c>
      <c r="AJ131" s="200" t="s">
        <v>411</v>
      </c>
      <c r="AK131" s="183" t="s">
        <v>425</v>
      </c>
      <c r="AL131" s="146" t="s">
        <v>416</v>
      </c>
    </row>
    <row r="132" spans="1:67" s="10" customFormat="1" ht="24.75" customHeight="1" thickBot="1" x14ac:dyDescent="0.25">
      <c r="A132" s="104" t="s">
        <v>127</v>
      </c>
      <c r="B132" s="105" t="s">
        <v>347</v>
      </c>
      <c r="C132" s="98" t="s">
        <v>113</v>
      </c>
      <c r="D132" s="96"/>
      <c r="E132" s="183" t="s">
        <v>425</v>
      </c>
      <c r="F132" s="183" t="s">
        <v>425</v>
      </c>
      <c r="G132" s="183"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159"/>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5" t="s">
        <v>348</v>
      </c>
      <c r="C133" s="98" t="s">
        <v>102</v>
      </c>
      <c r="D133" s="96"/>
      <c r="E133" s="182" t="s">
        <v>424</v>
      </c>
      <c r="F133" s="182" t="s">
        <v>424</v>
      </c>
      <c r="G133" s="18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159"/>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5" t="s">
        <v>349</v>
      </c>
      <c r="C134" s="112" t="s">
        <v>297</v>
      </c>
      <c r="D134" s="96"/>
      <c r="E134" s="200" t="s">
        <v>411</v>
      </c>
      <c r="F134" s="200" t="s">
        <v>411</v>
      </c>
      <c r="G134" s="20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159"/>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183" t="s">
        <v>425</v>
      </c>
      <c r="F135" s="183" t="s">
        <v>425</v>
      </c>
      <c r="G135" s="183"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159"/>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00" t="s">
        <v>411</v>
      </c>
      <c r="F136" s="157">
        <v>1.0285499999999998E-3</v>
      </c>
      <c r="G136" s="200" t="s">
        <v>411</v>
      </c>
      <c r="H136" s="183" t="s">
        <v>425</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159"/>
      <c r="AF136" s="200" t="s">
        <v>411</v>
      </c>
      <c r="AG136" s="200" t="s">
        <v>411</v>
      </c>
      <c r="AH136" s="200" t="s">
        <v>411</v>
      </c>
      <c r="AI136" s="200" t="s">
        <v>411</v>
      </c>
      <c r="AJ136" s="200" t="s">
        <v>411</v>
      </c>
      <c r="AK136" s="157">
        <v>68.569999999999993</v>
      </c>
      <c r="AL136" s="232" t="s">
        <v>480</v>
      </c>
    </row>
    <row r="137" spans="1:67" s="10" customFormat="1" ht="24.75" customHeight="1" thickBot="1" x14ac:dyDescent="0.25">
      <c r="A137" s="104" t="s">
        <v>127</v>
      </c>
      <c r="B137" s="104" t="s">
        <v>115</v>
      </c>
      <c r="C137" s="112" t="s">
        <v>117</v>
      </c>
      <c r="D137" s="96"/>
      <c r="E137" s="200" t="s">
        <v>411</v>
      </c>
      <c r="F137" s="157">
        <v>3.7184999999999996E-4</v>
      </c>
      <c r="G137" s="20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159"/>
      <c r="AF137" s="200" t="s">
        <v>411</v>
      </c>
      <c r="AG137" s="200" t="s">
        <v>411</v>
      </c>
      <c r="AH137" s="200" t="s">
        <v>411</v>
      </c>
      <c r="AI137" s="200" t="s">
        <v>411</v>
      </c>
      <c r="AJ137" s="200" t="s">
        <v>411</v>
      </c>
      <c r="AK137" s="157">
        <v>24.79</v>
      </c>
      <c r="AL137" s="232" t="s">
        <v>479</v>
      </c>
    </row>
    <row r="138" spans="1:67" s="10" customFormat="1" ht="24.75" customHeight="1" thickBot="1" x14ac:dyDescent="0.25">
      <c r="A138" s="105" t="s">
        <v>127</v>
      </c>
      <c r="B138" s="105" t="s">
        <v>263</v>
      </c>
      <c r="C138" s="113" t="s">
        <v>264</v>
      </c>
      <c r="D138" s="141"/>
      <c r="E138" s="200" t="s">
        <v>411</v>
      </c>
      <c r="F138" s="200" t="s">
        <v>411</v>
      </c>
      <c r="G138" s="20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159"/>
      <c r="AF138" s="200" t="s">
        <v>411</v>
      </c>
      <c r="AG138" s="200" t="s">
        <v>411</v>
      </c>
      <c r="AH138" s="200" t="s">
        <v>411</v>
      </c>
      <c r="AI138" s="200" t="s">
        <v>411</v>
      </c>
      <c r="AJ138" s="200" t="s">
        <v>411</v>
      </c>
      <c r="AK138" s="200" t="s">
        <v>411</v>
      </c>
      <c r="AL138" s="232" t="s">
        <v>447</v>
      </c>
    </row>
    <row r="139" spans="1:67" s="10" customFormat="1" ht="24.75" customHeight="1" thickBot="1" x14ac:dyDescent="0.25">
      <c r="A139" s="105" t="s">
        <v>127</v>
      </c>
      <c r="B139" s="105" t="s">
        <v>244</v>
      </c>
      <c r="C139" s="113" t="s">
        <v>302</v>
      </c>
      <c r="D139" s="141"/>
      <c r="E139" s="183" t="s">
        <v>425</v>
      </c>
      <c r="F139" s="183" t="s">
        <v>425</v>
      </c>
      <c r="G139" s="183"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159"/>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159"/>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129" t="s">
        <v>350</v>
      </c>
      <c r="D141" s="252" t="s">
        <v>314</v>
      </c>
      <c r="E141" s="229">
        <f>SUM(E14:E140)</f>
        <v>26.232529493334916</v>
      </c>
      <c r="F141" s="229">
        <f t="shared" ref="F141:AD141" si="0">SUM(F14:F140)</f>
        <v>36.08035373138533</v>
      </c>
      <c r="G141" s="229">
        <f t="shared" si="0"/>
        <v>2.3187179872130277</v>
      </c>
      <c r="H141" s="229">
        <f>SUM(H14:H140)</f>
        <v>34.796871510800997</v>
      </c>
      <c r="I141" s="161">
        <f t="shared" si="0"/>
        <v>9.8815542009123227</v>
      </c>
      <c r="J141" s="161">
        <f t="shared" si="0"/>
        <v>11.915131129470598</v>
      </c>
      <c r="K141" s="161">
        <f t="shared" si="0"/>
        <v>16.993379085989162</v>
      </c>
      <c r="L141" s="161">
        <f t="shared" si="0"/>
        <v>1.0876005327714462</v>
      </c>
      <c r="M141" s="161">
        <f t="shared" si="0"/>
        <v>72.461017007515906</v>
      </c>
      <c r="N141" s="161">
        <f t="shared" si="0"/>
        <v>1.8018399328912689</v>
      </c>
      <c r="O141" s="161">
        <f t="shared" si="0"/>
        <v>0.18651117902609546</v>
      </c>
      <c r="P141" s="161">
        <f t="shared" si="0"/>
        <v>0.12025136624763655</v>
      </c>
      <c r="Q141" s="161">
        <f t="shared" si="0"/>
        <v>0.10369739030321556</v>
      </c>
      <c r="R141" s="161">
        <f t="shared" si="0"/>
        <v>1.069030730910874</v>
      </c>
      <c r="S141" s="161">
        <f t="shared" si="0"/>
        <v>0.20081521752628997</v>
      </c>
      <c r="T141" s="161">
        <f t="shared" si="0"/>
        <v>0.13446257463874406</v>
      </c>
      <c r="U141" s="161">
        <f t="shared" si="0"/>
        <v>6.5791108627733991E-2</v>
      </c>
      <c r="V141" s="161">
        <f t="shared" si="0"/>
        <v>9.0904580762588676</v>
      </c>
      <c r="W141" s="161">
        <f t="shared" si="0"/>
        <v>9.7648352439299337</v>
      </c>
      <c r="X141" s="161">
        <f t="shared" si="0"/>
        <v>1.4177593558610817</v>
      </c>
      <c r="Y141" s="161">
        <f t="shared" si="0"/>
        <v>1.3391944962656659</v>
      </c>
      <c r="Z141" s="161">
        <f t="shared" si="0"/>
        <v>0.51193205551097987</v>
      </c>
      <c r="AA141" s="161">
        <f t="shared" si="0"/>
        <v>0.82343587321512746</v>
      </c>
      <c r="AB141" s="161">
        <f t="shared" si="0"/>
        <v>4.1671218352151502</v>
      </c>
      <c r="AC141" s="161">
        <f t="shared" si="0"/>
        <v>7.2294898650753295E-2</v>
      </c>
      <c r="AD141" s="161">
        <f t="shared" si="0"/>
        <v>378.01557724230338</v>
      </c>
      <c r="AE141" s="159"/>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61"/>
      <c r="F142" s="61"/>
      <c r="G142" s="61"/>
      <c r="H142" s="61"/>
      <c r="I142" s="61"/>
      <c r="J142" s="61"/>
      <c r="K142" s="61"/>
      <c r="L142" s="61"/>
      <c r="M142" s="61"/>
      <c r="N142" s="61"/>
      <c r="O142" s="61"/>
      <c r="P142" s="61"/>
      <c r="Q142" s="61"/>
      <c r="R142" s="61"/>
      <c r="S142" s="61"/>
      <c r="T142" s="61"/>
      <c r="U142" s="61"/>
      <c r="V142" s="61"/>
      <c r="W142" s="61"/>
      <c r="X142" s="61"/>
      <c r="Y142" s="61"/>
      <c r="Z142" s="61"/>
      <c r="AA142" s="61"/>
      <c r="AB142" s="61"/>
      <c r="AC142" s="61"/>
      <c r="AD142" s="61"/>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244"/>
      <c r="B152" s="245" t="s">
        <v>470</v>
      </c>
      <c r="C152" s="246" t="s">
        <v>471</v>
      </c>
      <c r="D152" s="244" t="s">
        <v>106</v>
      </c>
      <c r="E152" s="164">
        <f>SUM(E$141, E$151, IF(AND(ISNUMBER(SEARCH($B$4,"AT|BE|CH|GB|IE|LT|LU|NL")),SUM(E$143:E$149)&gt;0),SUM(E$143:E$149)-SUM(E$27:E$33),0))</f>
        <v>26.232529493334916</v>
      </c>
      <c r="F152" s="164">
        <f t="shared" ref="F152:AD152" si="1">SUM(F$141, F$151, IF(AND(ISNUMBER(SEARCH($B$4,"AT|BE|CH|GB|IE|LT|LU|NL")),SUM(F$143:F$149)&gt;0),SUM(F$143:F$149)-SUM(F$27:F$33),0))</f>
        <v>36.08035373138533</v>
      </c>
      <c r="G152" s="164">
        <f t="shared" si="1"/>
        <v>2.3187179872130277</v>
      </c>
      <c r="H152" s="164">
        <f t="shared" si="1"/>
        <v>34.796871510800997</v>
      </c>
      <c r="I152" s="164">
        <f t="shared" si="1"/>
        <v>9.8815542009123227</v>
      </c>
      <c r="J152" s="164">
        <f t="shared" si="1"/>
        <v>11.915131129470598</v>
      </c>
      <c r="K152" s="164">
        <f t="shared" si="1"/>
        <v>16.993379085989162</v>
      </c>
      <c r="L152" s="164">
        <f t="shared" si="1"/>
        <v>1.0876005327714462</v>
      </c>
      <c r="M152" s="164">
        <f t="shared" si="1"/>
        <v>72.461017007515906</v>
      </c>
      <c r="N152" s="164">
        <f t="shared" si="1"/>
        <v>1.8018399328912689</v>
      </c>
      <c r="O152" s="164">
        <f t="shared" si="1"/>
        <v>0.18651117902609546</v>
      </c>
      <c r="P152" s="164">
        <f t="shared" si="1"/>
        <v>0.12025136624763655</v>
      </c>
      <c r="Q152" s="164">
        <f t="shared" si="1"/>
        <v>0.10369739030321556</v>
      </c>
      <c r="R152" s="164">
        <f t="shared" si="1"/>
        <v>1.069030730910874</v>
      </c>
      <c r="S152" s="164">
        <f t="shared" si="1"/>
        <v>0.20081521752628997</v>
      </c>
      <c r="T152" s="164">
        <f t="shared" si="1"/>
        <v>0.13446257463874406</v>
      </c>
      <c r="U152" s="164">
        <f t="shared" si="1"/>
        <v>6.5791108627733991E-2</v>
      </c>
      <c r="V152" s="164">
        <f t="shared" si="1"/>
        <v>9.0904580762588676</v>
      </c>
      <c r="W152" s="164">
        <f t="shared" si="1"/>
        <v>9.7648352439299337</v>
      </c>
      <c r="X152" s="164">
        <f t="shared" si="1"/>
        <v>1.4177593558610817</v>
      </c>
      <c r="Y152" s="164">
        <f t="shared" si="1"/>
        <v>1.3391944962656659</v>
      </c>
      <c r="Z152" s="164">
        <f t="shared" si="1"/>
        <v>0.51193205551097987</v>
      </c>
      <c r="AA152" s="164">
        <f t="shared" si="1"/>
        <v>0.82343587321512746</v>
      </c>
      <c r="AB152" s="164">
        <f t="shared" si="1"/>
        <v>4.1671218352151502</v>
      </c>
      <c r="AC152" s="164">
        <f t="shared" si="1"/>
        <v>7.2294898650753295E-2</v>
      </c>
      <c r="AD152" s="164">
        <f t="shared" si="1"/>
        <v>378.01557724230338</v>
      </c>
      <c r="AE152" s="239"/>
      <c r="AF152" s="164"/>
      <c r="AG152" s="164"/>
      <c r="AH152" s="164"/>
      <c r="AI152" s="164"/>
      <c r="AJ152" s="164"/>
      <c r="AK152" s="164"/>
      <c r="AL152" s="149" t="s">
        <v>411</v>
      </c>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26.232529493334916</v>
      </c>
      <c r="F154" s="164">
        <f>SUM(F$141, F$153, -1 * IF(OR($B$6=2005,$B$6&gt;=2020),SUM(F$99:F$122),0), IF(AND(ISNUMBER(SEARCH($B$4,"AT|BE|CH|GB|IE|LT|LU|NL")),SUM(F$143:F$149)&gt;0),SUM(F$143:F$149)-SUM(F$27:F$33),0))</f>
        <v>36.08035373138533</v>
      </c>
      <c r="G154" s="164">
        <f>SUM(G$141, G$153, IF(AND(ISNUMBER(SEARCH($B$4,"AT|BE|CH|GB|IE|LT|LU|NL")),SUM(G$143:G$149)&gt;0),SUM(G$143:G$149)-SUM(G$27:G$33),0))</f>
        <v>2.3187179872130277</v>
      </c>
      <c r="H154" s="164">
        <f>SUM(H$141, H$153, IF(AND(ISNUMBER(SEARCH($B$4,"AT|BE|CH|GB|IE|LT|LU|NL")),SUM(H$143:H$149)&gt;0),SUM(H$143:H$149)-SUM(H$27:H$33),0))</f>
        <v>34.796871510800997</v>
      </c>
      <c r="I154" s="164">
        <f t="shared" ref="I154:AD154" si="2">SUM(I$141, I$153, IF(AND(ISNUMBER(SEARCH($B$4,"AT|BE|CH|GB|IE|LT|LU|NL")),SUM(I$143:I$149)&gt;0),SUM(I$143:I$149)-SUM(I$27:I$33),0))</f>
        <v>9.8815542009123227</v>
      </c>
      <c r="J154" s="164">
        <f t="shared" si="2"/>
        <v>11.915131129470598</v>
      </c>
      <c r="K154" s="164">
        <f t="shared" si="2"/>
        <v>16.993379085989162</v>
      </c>
      <c r="L154" s="164">
        <f t="shared" si="2"/>
        <v>1.0876005327714462</v>
      </c>
      <c r="M154" s="164">
        <f t="shared" si="2"/>
        <v>72.461017007515906</v>
      </c>
      <c r="N154" s="164">
        <f t="shared" si="2"/>
        <v>1.8018399328912689</v>
      </c>
      <c r="O154" s="164">
        <f t="shared" si="2"/>
        <v>0.18651117902609546</v>
      </c>
      <c r="P154" s="164">
        <f t="shared" si="2"/>
        <v>0.12025136624763655</v>
      </c>
      <c r="Q154" s="164">
        <f t="shared" si="2"/>
        <v>0.10369739030321556</v>
      </c>
      <c r="R154" s="164">
        <f t="shared" si="2"/>
        <v>1.069030730910874</v>
      </c>
      <c r="S154" s="164">
        <f t="shared" si="2"/>
        <v>0.20081521752628997</v>
      </c>
      <c r="T154" s="164">
        <f t="shared" si="2"/>
        <v>0.13446257463874406</v>
      </c>
      <c r="U154" s="164">
        <f t="shared" si="2"/>
        <v>6.5791108627733991E-2</v>
      </c>
      <c r="V154" s="164">
        <f t="shared" si="2"/>
        <v>9.0904580762588676</v>
      </c>
      <c r="W154" s="164">
        <f t="shared" si="2"/>
        <v>9.7648352439299337</v>
      </c>
      <c r="X154" s="164">
        <f t="shared" si="2"/>
        <v>1.4177593558610817</v>
      </c>
      <c r="Y154" s="164">
        <f t="shared" si="2"/>
        <v>1.3391944962656659</v>
      </c>
      <c r="Z154" s="164">
        <f t="shared" si="2"/>
        <v>0.51193205551097987</v>
      </c>
      <c r="AA154" s="164">
        <f t="shared" si="2"/>
        <v>0.82343587321512746</v>
      </c>
      <c r="AB154" s="164">
        <f t="shared" si="2"/>
        <v>4.1671218352151502</v>
      </c>
      <c r="AC154" s="164">
        <f t="shared" si="2"/>
        <v>7.2294898650753295E-2</v>
      </c>
      <c r="AD154" s="164">
        <f t="shared" si="2"/>
        <v>378.01557724230338</v>
      </c>
      <c r="AE154" s="247"/>
      <c r="AF154" s="164"/>
      <c r="AG154" s="164"/>
      <c r="AH154" s="164"/>
      <c r="AI154" s="164"/>
      <c r="AJ154" s="164"/>
      <c r="AK154" s="164"/>
      <c r="AL154" s="149" t="s">
        <v>411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53"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88"/>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24.75"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24.7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48.75" customHeight="1" x14ac:dyDescent="0.2">
      <c r="A166" s="463" t="s">
        <v>448</v>
      </c>
      <c r="B166" s="463"/>
      <c r="C166" s="463"/>
      <c r="D166" s="463"/>
      <c r="E166" s="463"/>
      <c r="F166" s="463"/>
      <c r="G166" s="463"/>
    </row>
    <row r="167" spans="1:67" s="84" customFormat="1" ht="61.5" customHeight="1" x14ac:dyDescent="0.2">
      <c r="A167" s="463" t="s">
        <v>449</v>
      </c>
      <c r="B167" s="463"/>
      <c r="C167" s="463"/>
      <c r="D167" s="463"/>
      <c r="E167" s="463"/>
      <c r="F167" s="463"/>
      <c r="G167" s="463"/>
    </row>
    <row r="168" spans="1:67" s="84" customFormat="1" ht="25.5" customHeight="1" x14ac:dyDescent="0.2">
      <c r="A168" s="463" t="s">
        <v>450</v>
      </c>
      <c r="B168" s="463"/>
      <c r="C168" s="463"/>
      <c r="D168" s="463"/>
      <c r="E168" s="463"/>
      <c r="F168" s="463"/>
      <c r="G168" s="463"/>
    </row>
    <row r="169" spans="1:67" s="84" customFormat="1" ht="23.25" customHeight="1" x14ac:dyDescent="0.2">
      <c r="A169" s="463" t="s">
        <v>451</v>
      </c>
      <c r="B169" s="463"/>
      <c r="C169" s="463"/>
      <c r="D169" s="463"/>
      <c r="E169" s="463"/>
      <c r="F169" s="463"/>
      <c r="G169" s="463"/>
    </row>
    <row r="170" spans="1:67" s="84" customFormat="1" ht="49.5" customHeight="1" x14ac:dyDescent="0.2">
      <c r="A170" s="463" t="s">
        <v>452</v>
      </c>
      <c r="B170" s="463"/>
      <c r="C170" s="463"/>
      <c r="D170" s="463"/>
      <c r="E170" s="463"/>
      <c r="F170" s="463"/>
      <c r="G170" s="463"/>
    </row>
    <row r="171" spans="1:67" s="84" customFormat="1" ht="12" x14ac:dyDescent="0.2">
      <c r="C171" s="122"/>
    </row>
  </sheetData>
  <mergeCells count="42">
    <mergeCell ref="AH11:AH12"/>
    <mergeCell ref="AI11:AI12"/>
    <mergeCell ref="AJ11:AJ12"/>
    <mergeCell ref="AK11:AK12"/>
    <mergeCell ref="AL11:AL12"/>
    <mergeCell ref="AG11:AG12"/>
    <mergeCell ref="Q11:Q12"/>
    <mergeCell ref="R11:R12"/>
    <mergeCell ref="S11:S12"/>
    <mergeCell ref="T11:T12"/>
    <mergeCell ref="U11:U12"/>
    <mergeCell ref="V11:V12"/>
    <mergeCell ref="W11:W12"/>
    <mergeCell ref="X11:AB11"/>
    <mergeCell ref="AC11:AC12"/>
    <mergeCell ref="AD11:AD12"/>
    <mergeCell ref="AF11:AF12"/>
    <mergeCell ref="W10:AD10"/>
    <mergeCell ref="AF10:AL10"/>
    <mergeCell ref="E11:E12"/>
    <mergeCell ref="F11:F12"/>
    <mergeCell ref="G11:G12"/>
    <mergeCell ref="H11:H12"/>
    <mergeCell ref="I11:I12"/>
    <mergeCell ref="J11:J12"/>
    <mergeCell ref="K11:K12"/>
    <mergeCell ref="L11:L12"/>
    <mergeCell ref="I10:L10"/>
    <mergeCell ref="N10:P10"/>
    <mergeCell ref="Q10:V10"/>
    <mergeCell ref="M11:M12"/>
    <mergeCell ref="N11:N12"/>
    <mergeCell ref="O11:O12"/>
    <mergeCell ref="A170:G170"/>
    <mergeCell ref="A10:A12"/>
    <mergeCell ref="B10:D12"/>
    <mergeCell ref="E10:H10"/>
    <mergeCell ref="P11:P12"/>
    <mergeCell ref="A166:G166"/>
    <mergeCell ref="A167:G167"/>
    <mergeCell ref="A168:G168"/>
    <mergeCell ref="A169:G169"/>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5233"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95234"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7">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9" style="32"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2012</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2012</v>
      </c>
      <c r="B10" s="448" t="s">
        <v>351</v>
      </c>
      <c r="C10" s="449"/>
      <c r="D10" s="450"/>
      <c r="E10" s="423" t="s">
        <v>54</v>
      </c>
      <c r="F10" s="432"/>
      <c r="G10" s="432"/>
      <c r="H10" s="433"/>
      <c r="I10" s="423" t="s">
        <v>49</v>
      </c>
      <c r="J10" s="434"/>
      <c r="K10" s="434"/>
      <c r="L10" s="435"/>
      <c r="M10" s="22" t="s">
        <v>55</v>
      </c>
      <c r="N10" s="423" t="s">
        <v>50</v>
      </c>
      <c r="O10" s="434"/>
      <c r="P10" s="436"/>
      <c r="Q10" s="423" t="s">
        <v>273</v>
      </c>
      <c r="R10" s="434"/>
      <c r="S10" s="434"/>
      <c r="T10" s="434"/>
      <c r="U10" s="434"/>
      <c r="V10" s="436"/>
      <c r="W10" s="423" t="s">
        <v>151</v>
      </c>
      <c r="X10" s="434"/>
      <c r="Y10" s="434"/>
      <c r="Z10" s="434"/>
      <c r="AA10" s="434"/>
      <c r="AB10" s="434"/>
      <c r="AC10" s="434"/>
      <c r="AD10" s="436"/>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51"/>
      <c r="C11" s="452"/>
      <c r="D11" s="453"/>
      <c r="E11" s="426" t="s">
        <v>146</v>
      </c>
      <c r="F11" s="426" t="s">
        <v>27</v>
      </c>
      <c r="G11" s="426" t="s">
        <v>147</v>
      </c>
      <c r="H11" s="426" t="s">
        <v>148</v>
      </c>
      <c r="I11" s="426" t="s">
        <v>149</v>
      </c>
      <c r="J11" s="428" t="s">
        <v>150</v>
      </c>
      <c r="K11" s="428" t="s">
        <v>274</v>
      </c>
      <c r="L11" s="430" t="s">
        <v>374</v>
      </c>
      <c r="M11" s="437" t="s">
        <v>26</v>
      </c>
      <c r="N11" s="428" t="s">
        <v>28</v>
      </c>
      <c r="O11" s="428" t="s">
        <v>29</v>
      </c>
      <c r="P11" s="428" t="s">
        <v>30</v>
      </c>
      <c r="Q11" s="428" t="s">
        <v>32</v>
      </c>
      <c r="R11" s="428" t="s">
        <v>33</v>
      </c>
      <c r="S11" s="428" t="s">
        <v>34</v>
      </c>
      <c r="T11" s="428" t="s">
        <v>35</v>
      </c>
      <c r="U11" s="428" t="s">
        <v>36</v>
      </c>
      <c r="V11" s="428" t="s">
        <v>37</v>
      </c>
      <c r="W11" s="437" t="s">
        <v>298</v>
      </c>
      <c r="X11" s="442" t="s">
        <v>46</v>
      </c>
      <c r="Y11" s="443"/>
      <c r="Z11" s="443"/>
      <c r="AA11" s="443"/>
      <c r="AB11" s="444"/>
      <c r="AC11" s="428" t="s">
        <v>31</v>
      </c>
      <c r="AD11" s="428"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51"/>
      <c r="C12" s="452"/>
      <c r="D12" s="453"/>
      <c r="E12" s="427"/>
      <c r="F12" s="427"/>
      <c r="G12" s="427"/>
      <c r="H12" s="427"/>
      <c r="I12" s="427"/>
      <c r="J12" s="429"/>
      <c r="K12" s="429"/>
      <c r="L12" s="431"/>
      <c r="M12" s="429"/>
      <c r="N12" s="429"/>
      <c r="O12" s="429"/>
      <c r="P12" s="429"/>
      <c r="Q12" s="429"/>
      <c r="R12" s="429"/>
      <c r="S12" s="429"/>
      <c r="T12" s="429"/>
      <c r="U12" s="429"/>
      <c r="V12" s="429"/>
      <c r="W12" s="429"/>
      <c r="X12" s="43" t="s">
        <v>10</v>
      </c>
      <c r="Y12" s="43" t="s">
        <v>8</v>
      </c>
      <c r="Z12" s="43" t="s">
        <v>9</v>
      </c>
      <c r="AA12" s="43" t="s">
        <v>48</v>
      </c>
      <c r="AB12" s="43" t="s">
        <v>38</v>
      </c>
      <c r="AC12" s="429"/>
      <c r="AD12" s="445"/>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103" t="s">
        <v>41</v>
      </c>
      <c r="B13" s="103" t="s">
        <v>42</v>
      </c>
      <c r="C13" s="111" t="s">
        <v>43</v>
      </c>
      <c r="D13" s="103" t="s">
        <v>315</v>
      </c>
      <c r="E13" s="103" t="s">
        <v>330</v>
      </c>
      <c r="F13" s="103" t="s">
        <v>137</v>
      </c>
      <c r="G13" s="103" t="s">
        <v>330</v>
      </c>
      <c r="H13" s="103" t="s">
        <v>137</v>
      </c>
      <c r="I13" s="103" t="s">
        <v>137</v>
      </c>
      <c r="J13" s="103" t="s">
        <v>137</v>
      </c>
      <c r="K13" s="103" t="s">
        <v>137</v>
      </c>
      <c r="L13" s="103" t="s">
        <v>137</v>
      </c>
      <c r="M13" s="103" t="s">
        <v>137</v>
      </c>
      <c r="N13" s="103" t="s">
        <v>138</v>
      </c>
      <c r="O13" s="103" t="s">
        <v>138</v>
      </c>
      <c r="P13" s="103" t="s">
        <v>138</v>
      </c>
      <c r="Q13" s="103" t="s">
        <v>138</v>
      </c>
      <c r="R13" s="103" t="s">
        <v>138</v>
      </c>
      <c r="S13" s="103" t="s">
        <v>138</v>
      </c>
      <c r="T13" s="103" t="s">
        <v>138</v>
      </c>
      <c r="U13" s="103" t="s">
        <v>138</v>
      </c>
      <c r="V13" s="103" t="s">
        <v>138</v>
      </c>
      <c r="W13" s="103" t="s">
        <v>275</v>
      </c>
      <c r="X13" s="103" t="s">
        <v>138</v>
      </c>
      <c r="Y13" s="103" t="s">
        <v>138</v>
      </c>
      <c r="Z13" s="103" t="s">
        <v>138</v>
      </c>
      <c r="AA13" s="103" t="s">
        <v>138</v>
      </c>
      <c r="AB13" s="103" t="s">
        <v>138</v>
      </c>
      <c r="AC13" s="103" t="s">
        <v>39</v>
      </c>
      <c r="AD13" s="103"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75">
        <v>1.0842239999999999</v>
      </c>
      <c r="F14" s="175">
        <v>3.6140800000000008E-2</v>
      </c>
      <c r="G14" s="256">
        <v>5.5114719999999999E-3</v>
      </c>
      <c r="H14" s="183" t="s">
        <v>425</v>
      </c>
      <c r="I14" s="157">
        <v>4.517600000000001E-3</v>
      </c>
      <c r="J14" s="157">
        <v>4.517600000000001E-3</v>
      </c>
      <c r="K14" s="157">
        <v>4.517600000000001E-3</v>
      </c>
      <c r="L14" s="157">
        <v>1.1294000000000003E-4</v>
      </c>
      <c r="M14" s="175">
        <v>0.1084224</v>
      </c>
      <c r="N14" s="157">
        <v>3.3881999999999998E-5</v>
      </c>
      <c r="O14" s="157">
        <v>5.6470000000000003E-6</v>
      </c>
      <c r="P14" s="157">
        <v>2.2588E-3</v>
      </c>
      <c r="Q14" s="157">
        <v>2.7105599999999999E-3</v>
      </c>
      <c r="R14" s="157">
        <v>1.7166880000000002E-5</v>
      </c>
      <c r="S14" s="157">
        <v>1.7166879999999999E-6</v>
      </c>
      <c r="T14" s="157">
        <v>1.151988E-5</v>
      </c>
      <c r="U14" s="157">
        <v>2.5298559999999999E-4</v>
      </c>
      <c r="V14" s="157">
        <v>3.3881999999999998E-5</v>
      </c>
      <c r="W14" s="183" t="s">
        <v>425</v>
      </c>
      <c r="X14" s="157">
        <v>1.2649280000000001E-5</v>
      </c>
      <c r="Y14" s="157">
        <v>3.5689039999999999E-5</v>
      </c>
      <c r="Z14" s="157">
        <v>2.5072680000000003E-5</v>
      </c>
      <c r="AA14" s="157">
        <v>1.8883567999999998E-4</v>
      </c>
      <c r="AB14" s="157">
        <v>2.6224667999999999E-4</v>
      </c>
      <c r="AC14" s="183" t="s">
        <v>425</v>
      </c>
      <c r="AD14" s="183" t="s">
        <v>425</v>
      </c>
      <c r="AE14" s="159"/>
      <c r="AF14" s="181" t="s">
        <v>424</v>
      </c>
      <c r="AG14" s="181" t="s">
        <v>424</v>
      </c>
      <c r="AH14" s="167">
        <v>22588</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217" t="s">
        <v>424</v>
      </c>
      <c r="F15" s="217" t="s">
        <v>424</v>
      </c>
      <c r="G15" s="180" t="s">
        <v>424</v>
      </c>
      <c r="H15" s="180"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159"/>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217" t="s">
        <v>424</v>
      </c>
      <c r="F16" s="217" t="s">
        <v>424</v>
      </c>
      <c r="G16" s="180" t="s">
        <v>424</v>
      </c>
      <c r="H16" s="180"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159"/>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75">
        <v>0.31485123050718361</v>
      </c>
      <c r="F17" s="175">
        <v>0.13704557181906885</v>
      </c>
      <c r="G17" s="175">
        <v>1.0416150747635688</v>
      </c>
      <c r="H17" s="219" t="s">
        <v>425</v>
      </c>
      <c r="I17" s="157">
        <v>0.12617203175225569</v>
      </c>
      <c r="J17" s="157">
        <v>0.13657368684565585</v>
      </c>
      <c r="K17" s="157">
        <v>0.14466386302941153</v>
      </c>
      <c r="L17" s="157">
        <v>8.1430286917569018E-3</v>
      </c>
      <c r="M17" s="175">
        <v>1.1197204860806265</v>
      </c>
      <c r="N17" s="177">
        <v>0.15488620407257159</v>
      </c>
      <c r="O17" s="177">
        <v>2.081726241394148E-3</v>
      </c>
      <c r="P17" s="177">
        <v>9.9338562613159043E-3</v>
      </c>
      <c r="Q17" s="177">
        <v>4.7718319517887882E-3</v>
      </c>
      <c r="R17" s="177">
        <v>1.5623730730691555E-2</v>
      </c>
      <c r="S17" s="177">
        <v>2.0231428994416902E-2</v>
      </c>
      <c r="T17" s="177">
        <v>1.5044006158577036E-2</v>
      </c>
      <c r="U17" s="177">
        <v>2.1675725916733431E-3</v>
      </c>
      <c r="V17" s="177">
        <v>0.23251271528486611</v>
      </c>
      <c r="W17" s="177">
        <v>0.23540127266588795</v>
      </c>
      <c r="X17" s="177">
        <v>5.2605570235509685E-2</v>
      </c>
      <c r="Y17" s="177">
        <v>6.8222272576560383E-2</v>
      </c>
      <c r="Z17" s="177">
        <v>2.7409082610874932E-2</v>
      </c>
      <c r="AA17" s="177">
        <v>2.1404038053685112E-2</v>
      </c>
      <c r="AB17" s="176">
        <f>SUM(X17:AA17)</f>
        <v>0.1696409634766301</v>
      </c>
      <c r="AC17" s="176">
        <v>7.1655846198978882E-4</v>
      </c>
      <c r="AD17" s="176">
        <v>0.19647570731978081</v>
      </c>
      <c r="AE17" s="159"/>
      <c r="AF17" s="167">
        <v>9.6606494968680732</v>
      </c>
      <c r="AG17" s="167">
        <v>1155.7394548222401</v>
      </c>
      <c r="AH17" s="167">
        <v>1485.8431301492269</v>
      </c>
      <c r="AI17" s="181" t="s">
        <v>424</v>
      </c>
      <c r="AJ17" s="196" t="s">
        <v>411</v>
      </c>
      <c r="AK17" s="196" t="s">
        <v>411</v>
      </c>
      <c r="AL17" s="146" t="s">
        <v>18</v>
      </c>
    </row>
    <row r="18" spans="1:39" s="10" customFormat="1" ht="24.75" customHeight="1" thickBot="1" x14ac:dyDescent="0.25">
      <c r="A18" s="104" t="s">
        <v>122</v>
      </c>
      <c r="B18" s="104" t="s">
        <v>164</v>
      </c>
      <c r="C18" s="112" t="s">
        <v>277</v>
      </c>
      <c r="D18" s="96"/>
      <c r="E18" s="217" t="s">
        <v>424</v>
      </c>
      <c r="F18" s="217" t="s">
        <v>424</v>
      </c>
      <c r="G18" s="217" t="s">
        <v>424</v>
      </c>
      <c r="H18" s="217" t="s">
        <v>424</v>
      </c>
      <c r="I18" s="217" t="s">
        <v>424</v>
      </c>
      <c r="J18" s="217" t="s">
        <v>424</v>
      </c>
      <c r="K18" s="217" t="s">
        <v>424</v>
      </c>
      <c r="L18" s="217" t="s">
        <v>424</v>
      </c>
      <c r="M18" s="217" t="s">
        <v>424</v>
      </c>
      <c r="N18" s="217" t="s">
        <v>424</v>
      </c>
      <c r="O18" s="217" t="s">
        <v>424</v>
      </c>
      <c r="P18" s="217" t="s">
        <v>424</v>
      </c>
      <c r="Q18" s="217" t="s">
        <v>424</v>
      </c>
      <c r="R18" s="217" t="s">
        <v>424</v>
      </c>
      <c r="S18" s="217" t="s">
        <v>424</v>
      </c>
      <c r="T18" s="217" t="s">
        <v>424</v>
      </c>
      <c r="U18" s="217" t="s">
        <v>424</v>
      </c>
      <c r="V18" s="217" t="s">
        <v>424</v>
      </c>
      <c r="W18" s="217" t="s">
        <v>424</v>
      </c>
      <c r="X18" s="217" t="s">
        <v>424</v>
      </c>
      <c r="Y18" s="217" t="s">
        <v>424</v>
      </c>
      <c r="Z18" s="217" t="s">
        <v>424</v>
      </c>
      <c r="AA18" s="217" t="s">
        <v>424</v>
      </c>
      <c r="AB18" s="217" t="s">
        <v>424</v>
      </c>
      <c r="AC18" s="217" t="s">
        <v>424</v>
      </c>
      <c r="AD18" s="217" t="s">
        <v>424</v>
      </c>
      <c r="AE18" s="159"/>
      <c r="AF18" s="180" t="s">
        <v>424</v>
      </c>
      <c r="AG18" s="196" t="s">
        <v>411</v>
      </c>
      <c r="AH18" s="180" t="s">
        <v>424</v>
      </c>
      <c r="AI18" s="196" t="s">
        <v>411</v>
      </c>
      <c r="AJ18" s="196" t="s">
        <v>411</v>
      </c>
      <c r="AK18" s="196" t="s">
        <v>411</v>
      </c>
      <c r="AL18" s="146" t="s">
        <v>18</v>
      </c>
    </row>
    <row r="19" spans="1:39" s="10" customFormat="1" ht="24.75" customHeight="1" thickBot="1" x14ac:dyDescent="0.25">
      <c r="A19" s="104" t="s">
        <v>122</v>
      </c>
      <c r="B19" s="104" t="s">
        <v>165</v>
      </c>
      <c r="C19" s="112" t="s">
        <v>58</v>
      </c>
      <c r="D19" s="96"/>
      <c r="E19" s="218" t="s">
        <v>427</v>
      </c>
      <c r="F19" s="218" t="s">
        <v>427</v>
      </c>
      <c r="G19" s="190" t="s">
        <v>427</v>
      </c>
      <c r="H19" s="183" t="s">
        <v>425</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90" t="s">
        <v>427</v>
      </c>
      <c r="Y19" s="183" t="s">
        <v>425</v>
      </c>
      <c r="Z19" s="183" t="s">
        <v>425</v>
      </c>
      <c r="AA19" s="183" t="s">
        <v>425</v>
      </c>
      <c r="AB19" s="183" t="s">
        <v>425</v>
      </c>
      <c r="AC19" s="183" t="s">
        <v>425</v>
      </c>
      <c r="AD19" s="183" t="s">
        <v>425</v>
      </c>
      <c r="AE19" s="159"/>
      <c r="AF19" s="191" t="s">
        <v>427</v>
      </c>
      <c r="AG19" s="191" t="s">
        <v>427</v>
      </c>
      <c r="AH19" s="184" t="s">
        <v>425</v>
      </c>
      <c r="AI19" s="181" t="s">
        <v>424</v>
      </c>
      <c r="AJ19" s="196" t="s">
        <v>411</v>
      </c>
      <c r="AK19" s="196" t="s">
        <v>411</v>
      </c>
      <c r="AL19" s="146" t="s">
        <v>18</v>
      </c>
    </row>
    <row r="20" spans="1:39" s="10" customFormat="1" ht="24.75" customHeight="1" thickBot="1" x14ac:dyDescent="0.25">
      <c r="A20" s="104" t="s">
        <v>122</v>
      </c>
      <c r="B20" s="104" t="s">
        <v>166</v>
      </c>
      <c r="C20" s="112" t="s">
        <v>59</v>
      </c>
      <c r="D20" s="96"/>
      <c r="E20" s="175">
        <v>4.0748076109101286E-3</v>
      </c>
      <c r="F20" s="175">
        <v>2.0094941642844473E-5</v>
      </c>
      <c r="G20" s="157">
        <v>7.8146995277728499E-5</v>
      </c>
      <c r="H20" s="183" t="s">
        <v>425</v>
      </c>
      <c r="I20" s="157">
        <v>2.511867705355559E-5</v>
      </c>
      <c r="J20" s="157">
        <v>2.511867705355559E-5</v>
      </c>
      <c r="K20" s="157">
        <v>2.511867705355559E-5</v>
      </c>
      <c r="L20" s="157">
        <v>1.3564085608920019E-6</v>
      </c>
      <c r="M20" s="175">
        <v>1.3396627761896314E-3</v>
      </c>
      <c r="N20" s="157">
        <v>8.3728923511851958E-8</v>
      </c>
      <c r="O20" s="157">
        <v>1.3954820585308661E-8</v>
      </c>
      <c r="P20" s="157">
        <v>5.581928234123464E-6</v>
      </c>
      <c r="Q20" s="157">
        <v>6.6983138809481571E-6</v>
      </c>
      <c r="R20" s="157">
        <v>4.2422654579338333E-8</v>
      </c>
      <c r="S20" s="157">
        <v>4.2422654579338328E-9</v>
      </c>
      <c r="T20" s="157">
        <v>2.8467833994029669E-8</v>
      </c>
      <c r="U20" s="157">
        <v>6.1401210575358101E-7</v>
      </c>
      <c r="V20" s="157">
        <v>8.3728923511851958E-8</v>
      </c>
      <c r="W20" s="157">
        <v>2.7909641170617321E-5</v>
      </c>
      <c r="X20" s="157">
        <v>3.1258798111091399E-8</v>
      </c>
      <c r="Y20" s="157">
        <v>4.6888197166637099E-8</v>
      </c>
      <c r="Z20" s="157">
        <v>4.6888197166637099E-8</v>
      </c>
      <c r="AA20" s="157">
        <v>4.6888197166637099E-8</v>
      </c>
      <c r="AB20" s="157">
        <v>1.719233896110027E-7</v>
      </c>
      <c r="AC20" s="199" t="s">
        <v>411</v>
      </c>
      <c r="AD20" s="199" t="s">
        <v>411</v>
      </c>
      <c r="AE20" s="159"/>
      <c r="AF20" s="196" t="s">
        <v>411</v>
      </c>
      <c r="AG20" s="196" t="s">
        <v>411</v>
      </c>
      <c r="AH20" s="167">
        <v>55.81928234123464</v>
      </c>
      <c r="AI20" s="196" t="s">
        <v>411</v>
      </c>
      <c r="AJ20" s="196" t="s">
        <v>411</v>
      </c>
      <c r="AK20" s="196" t="s">
        <v>411</v>
      </c>
      <c r="AL20" s="146" t="s">
        <v>18</v>
      </c>
    </row>
    <row r="21" spans="1:39" s="10" customFormat="1" ht="24.75" customHeight="1" thickBot="1" x14ac:dyDescent="0.25">
      <c r="A21" s="104" t="s">
        <v>122</v>
      </c>
      <c r="B21" s="104" t="s">
        <v>167</v>
      </c>
      <c r="C21" s="112" t="s">
        <v>60</v>
      </c>
      <c r="D21" s="96"/>
      <c r="E21" s="175">
        <v>0.19009680158568651</v>
      </c>
      <c r="F21" s="175">
        <v>1.671886218360974E-2</v>
      </c>
      <c r="G21" s="157">
        <v>3.5315775110434801E-2</v>
      </c>
      <c r="H21" s="183" t="s">
        <v>425</v>
      </c>
      <c r="I21" s="157">
        <v>8.4494785808661918E-3</v>
      </c>
      <c r="J21" s="157">
        <v>9.1995936214813515E-3</v>
      </c>
      <c r="K21" s="157">
        <v>9.5707758274629663E-3</v>
      </c>
      <c r="L21" s="157">
        <v>5.1982235484546093E-4</v>
      </c>
      <c r="M21" s="175">
        <v>0.21303820300662027</v>
      </c>
      <c r="N21" s="157">
        <v>7.5338845863957334E-3</v>
      </c>
      <c r="O21" s="157">
        <v>1.1405457942559899E-4</v>
      </c>
      <c r="P21" s="157">
        <v>7.2258620165092046E-4</v>
      </c>
      <c r="Q21" s="157">
        <v>7.4072064394547729E-4</v>
      </c>
      <c r="R21" s="157">
        <v>5.9191707667935228E-4</v>
      </c>
      <c r="S21" s="157">
        <v>1.1384398120804448E-3</v>
      </c>
      <c r="T21" s="157">
        <v>1.1399920486891641E-3</v>
      </c>
      <c r="U21" s="157">
        <v>1.2560234769357168E-4</v>
      </c>
      <c r="V21" s="157">
        <v>1.1271542075051648E-2</v>
      </c>
      <c r="W21" s="157">
        <v>1.7314802328180154E-2</v>
      </c>
      <c r="X21" s="157">
        <v>3.7634849084693368E-3</v>
      </c>
      <c r="Y21" s="157">
        <v>4.8912370077628794E-3</v>
      </c>
      <c r="Z21" s="157">
        <v>1.8869015309762769E-3</v>
      </c>
      <c r="AA21" s="157">
        <v>1.5079686963427321E-3</v>
      </c>
      <c r="AB21" s="157">
        <v>1.2049592143551224E-2</v>
      </c>
      <c r="AC21" s="157">
        <v>2.3253566259069944E-5</v>
      </c>
      <c r="AD21" s="157">
        <v>6.3759778452288553E-3</v>
      </c>
      <c r="AE21" s="159"/>
      <c r="AF21" s="167">
        <v>1.2917714419883946</v>
      </c>
      <c r="AG21" s="167">
        <v>37.505752030757975</v>
      </c>
      <c r="AH21" s="167">
        <v>4599.167602914159</v>
      </c>
      <c r="AI21" s="181" t="s">
        <v>424</v>
      </c>
      <c r="AJ21" s="196" t="s">
        <v>411</v>
      </c>
      <c r="AK21" s="196" t="s">
        <v>411</v>
      </c>
      <c r="AL21" s="146" t="s">
        <v>18</v>
      </c>
    </row>
    <row r="22" spans="1:39" s="10" customFormat="1" ht="24.75" customHeight="1" thickBot="1" x14ac:dyDescent="0.25">
      <c r="A22" s="104" t="s">
        <v>122</v>
      </c>
      <c r="B22" s="105" t="s">
        <v>168</v>
      </c>
      <c r="C22" s="112" t="s">
        <v>299</v>
      </c>
      <c r="D22" s="96"/>
      <c r="E22" s="388">
        <v>1.63837016796</v>
      </c>
      <c r="F22" s="388">
        <v>2.0801178E-2</v>
      </c>
      <c r="G22" s="388">
        <v>0.50050382361000012</v>
      </c>
      <c r="H22" s="387" t="s">
        <v>425</v>
      </c>
      <c r="I22" s="190" t="s">
        <v>427</v>
      </c>
      <c r="J22" s="190" t="s">
        <v>427</v>
      </c>
      <c r="K22" s="190" t="s">
        <v>427</v>
      </c>
      <c r="L22" s="190" t="s">
        <v>427</v>
      </c>
      <c r="M22" s="388">
        <v>1.8512449988000004</v>
      </c>
      <c r="N22" s="388">
        <v>0.11325085800000001</v>
      </c>
      <c r="O22" s="388">
        <v>9.2449679999999992E-3</v>
      </c>
      <c r="P22" s="388">
        <v>5.6625429000000005E-2</v>
      </c>
      <c r="Q22" s="388">
        <v>3.0623956500000001E-2</v>
      </c>
      <c r="R22" s="388">
        <v>4.7380461000000006E-2</v>
      </c>
      <c r="S22" s="388">
        <v>7.4768678699999994E-2</v>
      </c>
      <c r="T22" s="388">
        <v>5.6625429000000005E-2</v>
      </c>
      <c r="U22" s="388">
        <v>2.9237211300000003E-2</v>
      </c>
      <c r="V22" s="388">
        <v>0.48998330400000001</v>
      </c>
      <c r="W22" s="388">
        <v>4.7380460999999997E-3</v>
      </c>
      <c r="X22" s="388">
        <v>7.5115365000000007E-5</v>
      </c>
      <c r="Y22" s="388">
        <v>3.2357387999999997E-4</v>
      </c>
      <c r="Z22" s="388">
        <v>8.8982817000000011E-5</v>
      </c>
      <c r="AA22" s="388">
        <v>4.9691703000000006E-5</v>
      </c>
      <c r="AB22" s="388">
        <v>5.3736376499999999E-4</v>
      </c>
      <c r="AC22" s="388">
        <v>5.3158566000000001E-3</v>
      </c>
      <c r="AD22" s="388">
        <v>0.119028963</v>
      </c>
      <c r="AE22" s="159"/>
      <c r="AF22" s="372" t="s">
        <v>411</v>
      </c>
      <c r="AG22" s="372" t="s">
        <v>411</v>
      </c>
      <c r="AH22" s="372" t="s">
        <v>411</v>
      </c>
      <c r="AI22" s="372" t="s">
        <v>411</v>
      </c>
      <c r="AJ22" s="196" t="s">
        <v>411</v>
      </c>
      <c r="AK22" s="167" t="s">
        <v>521</v>
      </c>
      <c r="AL22" s="146" t="s">
        <v>498</v>
      </c>
    </row>
    <row r="23" spans="1:39" s="10" customFormat="1" ht="24.75" customHeight="1" thickBot="1" x14ac:dyDescent="0.25">
      <c r="A23" s="104" t="s">
        <v>129</v>
      </c>
      <c r="B23" s="105"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159"/>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5"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159"/>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5" t="s">
        <v>170</v>
      </c>
      <c r="C25" s="113"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159"/>
      <c r="AF25" s="180" t="s">
        <v>424</v>
      </c>
      <c r="AG25" s="180" t="s">
        <v>424</v>
      </c>
      <c r="AH25" s="180" t="s">
        <v>424</v>
      </c>
      <c r="AI25" s="180" t="s">
        <v>424</v>
      </c>
      <c r="AJ25" s="180" t="s">
        <v>424</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159"/>
      <c r="AF26" s="180" t="s">
        <v>424</v>
      </c>
      <c r="AG26" s="180" t="s">
        <v>424</v>
      </c>
      <c r="AH26" s="180" t="s">
        <v>424</v>
      </c>
      <c r="AI26" s="180" t="s">
        <v>424</v>
      </c>
      <c r="AJ26" s="180" t="s">
        <v>424</v>
      </c>
      <c r="AK26" s="196" t="s">
        <v>411</v>
      </c>
      <c r="AL26" s="146" t="s">
        <v>18</v>
      </c>
    </row>
    <row r="27" spans="1:39" s="10" customFormat="1" ht="24.75" customHeight="1" thickBot="1" x14ac:dyDescent="0.25">
      <c r="A27" s="104" t="s">
        <v>131</v>
      </c>
      <c r="B27" s="104" t="s">
        <v>171</v>
      </c>
      <c r="C27" s="112" t="s">
        <v>61</v>
      </c>
      <c r="D27" s="96"/>
      <c r="E27" s="388">
        <v>1.7736533874285714</v>
      </c>
      <c r="F27" s="388">
        <v>3.4342185845714286</v>
      </c>
      <c r="G27" s="388">
        <v>0.21199999999999999</v>
      </c>
      <c r="H27" s="388">
        <v>0.37219212685714281</v>
      </c>
      <c r="I27" s="403">
        <v>8.9515331428571421E-3</v>
      </c>
      <c r="J27" s="403">
        <v>8.9515331428571421E-3</v>
      </c>
      <c r="K27" s="388">
        <v>8.9515331428571421E-3</v>
      </c>
      <c r="L27" s="388">
        <v>1.0176E-3</v>
      </c>
      <c r="M27" s="388">
        <v>21.419728652571425</v>
      </c>
      <c r="N27" s="388">
        <v>2.999876857142857E-2</v>
      </c>
      <c r="O27" s="388">
        <v>4.7458083771428567E-3</v>
      </c>
      <c r="P27" s="185" t="s">
        <v>425</v>
      </c>
      <c r="Q27" s="185" t="s">
        <v>425</v>
      </c>
      <c r="R27" s="388">
        <v>6.8877752742857144E-3</v>
      </c>
      <c r="S27" s="388">
        <v>1.8309472874285717E-2</v>
      </c>
      <c r="T27" s="388">
        <v>5.6801801542857144E-3</v>
      </c>
      <c r="U27" s="388">
        <v>8.4800000000000001E-5</v>
      </c>
      <c r="V27" s="388">
        <v>0.95101485314285716</v>
      </c>
      <c r="W27" s="185" t="s">
        <v>425</v>
      </c>
      <c r="X27" s="388">
        <v>2.4665521187428566E-3</v>
      </c>
      <c r="Y27" s="388">
        <v>3.0316000000000002E-3</v>
      </c>
      <c r="Z27" s="388">
        <v>1.9365521187428571E-3</v>
      </c>
      <c r="AA27" s="388">
        <v>3.3442321187428571E-3</v>
      </c>
      <c r="AB27" s="388">
        <v>1.077893635622857E-2</v>
      </c>
      <c r="AC27" s="187" t="s">
        <v>425</v>
      </c>
      <c r="AD27" s="187" t="s">
        <v>425</v>
      </c>
      <c r="AE27" s="173"/>
      <c r="AF27" s="167">
        <v>18995.199999999997</v>
      </c>
      <c r="AG27" s="197" t="s">
        <v>411</v>
      </c>
      <c r="AH27" s="167">
        <v>993</v>
      </c>
      <c r="AI27" s="180" t="s">
        <v>424</v>
      </c>
      <c r="AJ27" s="197" t="s">
        <v>411</v>
      </c>
      <c r="AK27" s="198" t="s">
        <v>411</v>
      </c>
      <c r="AL27" s="146" t="s">
        <v>18</v>
      </c>
    </row>
    <row r="28" spans="1:39" s="10" customFormat="1" ht="24.75" customHeight="1" thickBot="1" x14ac:dyDescent="0.25">
      <c r="A28" s="104" t="s">
        <v>131</v>
      </c>
      <c r="B28" s="104" t="s">
        <v>172</v>
      </c>
      <c r="C28" s="112" t="s">
        <v>154</v>
      </c>
      <c r="D28" s="96"/>
      <c r="E28" s="388">
        <v>1.0168204447855298</v>
      </c>
      <c r="F28" s="388">
        <v>9.2781093997492695E-2</v>
      </c>
      <c r="G28" s="388">
        <v>4.5259070242679361E-2</v>
      </c>
      <c r="H28" s="388">
        <v>7.5431783737798944E-4</v>
      </c>
      <c r="I28" s="403">
        <v>9.2026776160114704E-2</v>
      </c>
      <c r="J28" s="403">
        <v>9.2026776160114704E-2</v>
      </c>
      <c r="K28" s="388">
        <v>9.2026776160114704E-2</v>
      </c>
      <c r="L28" s="388">
        <v>5.0614726888063094E-2</v>
      </c>
      <c r="M28" s="388">
        <v>0.51369044725441071</v>
      </c>
      <c r="N28" s="388">
        <v>0.11767358263096635</v>
      </c>
      <c r="O28" s="388">
        <v>6.5625651851885071E-4</v>
      </c>
      <c r="P28" s="185" t="s">
        <v>425</v>
      </c>
      <c r="Q28" s="185" t="s">
        <v>425</v>
      </c>
      <c r="R28" s="388">
        <v>2.2629535121339683E-3</v>
      </c>
      <c r="S28" s="388">
        <v>1.5991538152413376E-3</v>
      </c>
      <c r="T28" s="388">
        <v>6.637996968926307E-4</v>
      </c>
      <c r="U28" s="388">
        <v>7.543178373779894E-6</v>
      </c>
      <c r="V28" s="388">
        <v>0.13110044013629457</v>
      </c>
      <c r="W28" s="185" t="s">
        <v>425</v>
      </c>
      <c r="X28" s="388">
        <v>1.8179059880809544E-3</v>
      </c>
      <c r="Y28" s="388">
        <v>2.0366581609205714E-3</v>
      </c>
      <c r="Z28" s="388">
        <v>1.5991538152413374E-3</v>
      </c>
      <c r="AA28" s="388">
        <v>1.6972151341004761E-3</v>
      </c>
      <c r="AB28" s="388">
        <v>7.1509330983433386E-3</v>
      </c>
      <c r="AC28" s="185" t="s">
        <v>425</v>
      </c>
      <c r="AD28" s="185" t="s">
        <v>425</v>
      </c>
      <c r="AE28" s="173"/>
      <c r="AF28" s="167">
        <v>3209.8631377786783</v>
      </c>
      <c r="AG28" s="197" t="s">
        <v>411</v>
      </c>
      <c r="AH28" s="174">
        <v>0</v>
      </c>
      <c r="AI28" s="180" t="s">
        <v>424</v>
      </c>
      <c r="AJ28" s="197" t="s">
        <v>411</v>
      </c>
      <c r="AK28" s="198" t="s">
        <v>411</v>
      </c>
      <c r="AL28" s="146" t="s">
        <v>18</v>
      </c>
    </row>
    <row r="29" spans="1:39" s="10" customFormat="1" ht="24.75" customHeight="1" thickBot="1" x14ac:dyDescent="0.25">
      <c r="A29" s="104" t="s">
        <v>131</v>
      </c>
      <c r="B29" s="104" t="s">
        <v>173</v>
      </c>
      <c r="C29" s="112" t="s">
        <v>155</v>
      </c>
      <c r="D29" s="96"/>
      <c r="E29" s="388">
        <v>6.5397597346443606</v>
      </c>
      <c r="F29" s="388">
        <v>0.2268124763460472</v>
      </c>
      <c r="G29" s="388">
        <v>0.15120831756403144</v>
      </c>
      <c r="H29" s="388">
        <v>5.0402772521343821E-3</v>
      </c>
      <c r="I29" s="403">
        <v>0.13860762443369551</v>
      </c>
      <c r="J29" s="403">
        <v>0.13860762443369551</v>
      </c>
      <c r="K29" s="388">
        <v>0.13860762443369551</v>
      </c>
      <c r="L29" s="388">
        <v>7.3462040949858629E-2</v>
      </c>
      <c r="M29" s="388">
        <v>1.5372845619009863</v>
      </c>
      <c r="N29" s="388">
        <v>0.24344539127809064</v>
      </c>
      <c r="O29" s="388">
        <v>2.1925206046784565E-3</v>
      </c>
      <c r="P29" s="185" t="s">
        <v>425</v>
      </c>
      <c r="Q29" s="185" t="s">
        <v>425</v>
      </c>
      <c r="R29" s="388">
        <v>7.5604158782015722E-3</v>
      </c>
      <c r="S29" s="388">
        <v>5.3426938872624449E-3</v>
      </c>
      <c r="T29" s="388">
        <v>2.2177219909391283E-3</v>
      </c>
      <c r="U29" s="388">
        <v>2.520138626067191E-5</v>
      </c>
      <c r="V29" s="388">
        <v>0.43800009321047784</v>
      </c>
      <c r="W29" s="185" t="s">
        <v>425</v>
      </c>
      <c r="X29" s="388">
        <v>8.8204851912351682E-4</v>
      </c>
      <c r="Y29" s="388">
        <v>5.3426938872624449E-3</v>
      </c>
      <c r="Z29" s="388">
        <v>5.9727285437792431E-3</v>
      </c>
      <c r="AA29" s="388">
        <v>1.3734755512066193E-3</v>
      </c>
      <c r="AB29" s="388">
        <v>1.3570946501371825E-2</v>
      </c>
      <c r="AC29" s="185" t="s">
        <v>425</v>
      </c>
      <c r="AD29" s="185" t="s">
        <v>425</v>
      </c>
      <c r="AE29" s="173"/>
      <c r="AF29" s="167">
        <v>10723.994153477408</v>
      </c>
      <c r="AG29" s="197" t="s">
        <v>411</v>
      </c>
      <c r="AH29" s="174">
        <v>0</v>
      </c>
      <c r="AI29" s="180" t="s">
        <v>424</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5" t="s">
        <v>425</v>
      </c>
      <c r="AD30" s="185" t="s">
        <v>425</v>
      </c>
      <c r="AE30" s="173"/>
      <c r="AF30" s="183" t="s">
        <v>425</v>
      </c>
      <c r="AG30" s="197" t="s">
        <v>411</v>
      </c>
      <c r="AH30" s="183" t="s">
        <v>425</v>
      </c>
      <c r="AI30" s="180" t="s">
        <v>424</v>
      </c>
      <c r="AJ30" s="197" t="s">
        <v>411</v>
      </c>
      <c r="AK30" s="198" t="s">
        <v>411</v>
      </c>
      <c r="AL30" s="146" t="s">
        <v>18</v>
      </c>
      <c r="AM30" s="44"/>
    </row>
    <row r="31" spans="1:39" s="10" customFormat="1" ht="24.75" customHeight="1" thickBot="1" x14ac:dyDescent="0.25">
      <c r="A31" s="104" t="s">
        <v>131</v>
      </c>
      <c r="B31" s="104" t="s">
        <v>175</v>
      </c>
      <c r="C31" s="112" t="s">
        <v>63</v>
      </c>
      <c r="D31" s="96"/>
      <c r="E31" s="199" t="s">
        <v>411</v>
      </c>
      <c r="F31" s="388">
        <v>1.3533687599999999</v>
      </c>
      <c r="G31" s="199" t="s">
        <v>411</v>
      </c>
      <c r="H31" s="199" t="s">
        <v>411</v>
      </c>
      <c r="I31" s="199" t="s">
        <v>411</v>
      </c>
      <c r="J31" s="199" t="s">
        <v>411</v>
      </c>
      <c r="K31" s="199" t="s">
        <v>411</v>
      </c>
      <c r="L31" s="199" t="s">
        <v>411</v>
      </c>
      <c r="M31" s="199" t="s">
        <v>411</v>
      </c>
      <c r="N31" s="199" t="s">
        <v>411</v>
      </c>
      <c r="O31" s="199" t="s">
        <v>411</v>
      </c>
      <c r="P31" s="199" t="s">
        <v>411</v>
      </c>
      <c r="Q31" s="199" t="s">
        <v>411</v>
      </c>
      <c r="R31" s="199" t="s">
        <v>411</v>
      </c>
      <c r="S31" s="199" t="s">
        <v>411</v>
      </c>
      <c r="T31" s="199" t="s">
        <v>411</v>
      </c>
      <c r="U31" s="199" t="s">
        <v>411</v>
      </c>
      <c r="V31" s="199" t="s">
        <v>411</v>
      </c>
      <c r="W31" s="185" t="s">
        <v>425</v>
      </c>
      <c r="X31" s="185" t="s">
        <v>425</v>
      </c>
      <c r="Y31" s="185" t="s">
        <v>425</v>
      </c>
      <c r="Z31" s="185" t="s">
        <v>425</v>
      </c>
      <c r="AA31" s="185" t="s">
        <v>425</v>
      </c>
      <c r="AB31" s="199" t="s">
        <v>411</v>
      </c>
      <c r="AC31" s="185" t="s">
        <v>425</v>
      </c>
      <c r="AD31" s="185" t="s">
        <v>425</v>
      </c>
      <c r="AE31" s="173"/>
      <c r="AF31" s="192" t="s">
        <v>427</v>
      </c>
      <c r="AG31" s="197" t="s">
        <v>411</v>
      </c>
      <c r="AH31" s="197" t="s">
        <v>411</v>
      </c>
      <c r="AI31" s="197" t="s">
        <v>411</v>
      </c>
      <c r="AJ31" s="197" t="s">
        <v>411</v>
      </c>
      <c r="AK31" s="198" t="s">
        <v>411</v>
      </c>
      <c r="AL31" s="146" t="s">
        <v>18</v>
      </c>
    </row>
    <row r="32" spans="1:39" s="10" customFormat="1" ht="24.75" customHeight="1" thickBot="1" x14ac:dyDescent="0.25">
      <c r="A32" s="104" t="s">
        <v>131</v>
      </c>
      <c r="B32" s="104" t="s">
        <v>176</v>
      </c>
      <c r="C32" s="112" t="s">
        <v>64</v>
      </c>
      <c r="D32" s="96"/>
      <c r="E32" s="199" t="s">
        <v>411</v>
      </c>
      <c r="F32" s="199" t="s">
        <v>411</v>
      </c>
      <c r="G32" s="199" t="s">
        <v>411</v>
      </c>
      <c r="H32" s="199" t="s">
        <v>411</v>
      </c>
      <c r="I32" s="388">
        <v>0.11657295999999999</v>
      </c>
      <c r="J32" s="388">
        <v>0.22677942000000001</v>
      </c>
      <c r="K32" s="394">
        <v>0.28696092200000001</v>
      </c>
      <c r="L32" s="394">
        <v>1.1657295999999999E-2</v>
      </c>
      <c r="M32" s="199" t="s">
        <v>411</v>
      </c>
      <c r="N32" s="183" t="s">
        <v>425</v>
      </c>
      <c r="O32" s="183" t="s">
        <v>425</v>
      </c>
      <c r="P32" s="183" t="s">
        <v>425</v>
      </c>
      <c r="Q32" s="183" t="s">
        <v>425</v>
      </c>
      <c r="R32" s="183" t="s">
        <v>425</v>
      </c>
      <c r="S32" s="183" t="s">
        <v>425</v>
      </c>
      <c r="T32" s="183" t="s">
        <v>425</v>
      </c>
      <c r="U32" s="183" t="s">
        <v>425</v>
      </c>
      <c r="V32" s="183" t="s">
        <v>425</v>
      </c>
      <c r="W32" s="199" t="s">
        <v>411</v>
      </c>
      <c r="X32" s="185" t="s">
        <v>425</v>
      </c>
      <c r="Y32" s="185" t="s">
        <v>425</v>
      </c>
      <c r="Z32" s="185" t="s">
        <v>425</v>
      </c>
      <c r="AA32" s="185" t="s">
        <v>425</v>
      </c>
      <c r="AB32" s="185" t="s">
        <v>425</v>
      </c>
      <c r="AC32" s="185" t="s">
        <v>425</v>
      </c>
      <c r="AD32" s="185" t="s">
        <v>425</v>
      </c>
      <c r="AE32" s="173"/>
      <c r="AF32" s="197" t="s">
        <v>411</v>
      </c>
      <c r="AG32" s="197" t="s">
        <v>411</v>
      </c>
      <c r="AH32" s="197" t="s">
        <v>411</v>
      </c>
      <c r="AI32" s="197"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394">
        <v>5.7811010000000003E-2</v>
      </c>
      <c r="J33" s="394">
        <v>0.1063108</v>
      </c>
      <c r="K33" s="394">
        <v>0.14271734999999999</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173"/>
      <c r="AF33" s="197" t="s">
        <v>411</v>
      </c>
      <c r="AG33" s="197" t="s">
        <v>411</v>
      </c>
      <c r="AH33" s="197" t="s">
        <v>411</v>
      </c>
      <c r="AI33" s="197" t="s">
        <v>411</v>
      </c>
      <c r="AJ33" s="197" t="s">
        <v>411</v>
      </c>
      <c r="AK33" s="186" t="s">
        <v>425</v>
      </c>
      <c r="AL33" s="232" t="s">
        <v>434</v>
      </c>
    </row>
    <row r="34" spans="1:38" s="10" customFormat="1" ht="24.75" customHeight="1" thickBot="1" x14ac:dyDescent="0.25">
      <c r="A34" s="104" t="s">
        <v>129</v>
      </c>
      <c r="B34" s="104" t="s">
        <v>178</v>
      </c>
      <c r="C34" s="112" t="s">
        <v>66</v>
      </c>
      <c r="D34" s="96"/>
      <c r="E34" s="176">
        <v>0.30966401471070676</v>
      </c>
      <c r="F34" s="176">
        <v>2.7479726496274549E-2</v>
      </c>
      <c r="G34" s="388">
        <v>3.5457711608096187E-3</v>
      </c>
      <c r="H34" s="176">
        <v>4.1367330209445561E-5</v>
      </c>
      <c r="I34" s="176">
        <v>8.0961774838486308E-3</v>
      </c>
      <c r="J34" s="176">
        <v>8.5098507859430843E-3</v>
      </c>
      <c r="K34" s="176">
        <v>8.9826202740510355E-3</v>
      </c>
      <c r="L34" s="187" t="s">
        <v>425</v>
      </c>
      <c r="M34" s="176">
        <v>6.3232919034438201E-2</v>
      </c>
      <c r="N34" s="187" t="s">
        <v>425</v>
      </c>
      <c r="O34" s="176">
        <v>5.9096186013493655E-5</v>
      </c>
      <c r="P34" s="187" t="s">
        <v>425</v>
      </c>
      <c r="Q34" s="187" t="s">
        <v>425</v>
      </c>
      <c r="R34" s="176">
        <v>2.9548093006746828E-4</v>
      </c>
      <c r="S34" s="176">
        <v>1.0046351622293921E-2</v>
      </c>
      <c r="T34" s="176">
        <v>4.1367330209445555E-4</v>
      </c>
      <c r="U34" s="176">
        <v>5.9096186013493655E-5</v>
      </c>
      <c r="V34" s="176">
        <v>5.9096186013493654E-3</v>
      </c>
      <c r="W34" s="187" t="s">
        <v>425</v>
      </c>
      <c r="X34" s="176">
        <v>1.7728855804048093E-4</v>
      </c>
      <c r="Y34" s="176">
        <v>2.9548093006746828E-4</v>
      </c>
      <c r="Z34" s="187" t="s">
        <v>425</v>
      </c>
      <c r="AA34" s="187" t="s">
        <v>425</v>
      </c>
      <c r="AB34" s="187" t="s">
        <v>425</v>
      </c>
      <c r="AC34" s="206" t="s">
        <v>411</v>
      </c>
      <c r="AD34" s="206" t="s">
        <v>411</v>
      </c>
      <c r="AE34" s="159"/>
      <c r="AF34" s="371">
        <v>254.1135998580227</v>
      </c>
      <c r="AG34" s="372" t="s">
        <v>411</v>
      </c>
      <c r="AH34" s="372" t="s">
        <v>411</v>
      </c>
      <c r="AI34" s="372" t="s">
        <v>411</v>
      </c>
      <c r="AJ34" s="372"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159"/>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4.6549870908371614E-2</v>
      </c>
      <c r="F36" s="176">
        <v>1.1282863447319989E-3</v>
      </c>
      <c r="G36" s="400">
        <v>3.8684103247954246E-3</v>
      </c>
      <c r="H36" s="183" t="s">
        <v>425</v>
      </c>
      <c r="I36" s="176">
        <v>6.8986650792185076E-4</v>
      </c>
      <c r="J36" s="176">
        <v>6.8986650792185076E-4</v>
      </c>
      <c r="K36" s="176">
        <v>6.8986650792185076E-4</v>
      </c>
      <c r="L36" s="176">
        <v>2.1385861745577372E-4</v>
      </c>
      <c r="M36" s="176">
        <v>2.4757826078690716E-3</v>
      </c>
      <c r="N36" s="176">
        <v>8.381555703723422E-5</v>
      </c>
      <c r="O36" s="176">
        <v>6.4473505413257082E-6</v>
      </c>
      <c r="P36" s="176">
        <v>1.9342051623977122E-5</v>
      </c>
      <c r="Q36" s="176">
        <v>2.5789402165302833E-5</v>
      </c>
      <c r="R36" s="176">
        <v>3.223675270662854E-5</v>
      </c>
      <c r="S36" s="176">
        <v>5.6736684763666239E-4</v>
      </c>
      <c r="T36" s="176">
        <v>6.4473505413257083E-4</v>
      </c>
      <c r="U36" s="176">
        <v>6.4473505413257081E-5</v>
      </c>
      <c r="V36" s="176">
        <v>7.7368206495908502E-4</v>
      </c>
      <c r="W36" s="176">
        <v>8.381555703723422E-5</v>
      </c>
      <c r="X36" s="176">
        <v>1.2894701082651417E-6</v>
      </c>
      <c r="Y36" s="176">
        <v>6.4473505413257082E-6</v>
      </c>
      <c r="Z36" s="176">
        <v>6.4473505413257082E-6</v>
      </c>
      <c r="AA36" s="176">
        <v>6.4473505413257087E-7</v>
      </c>
      <c r="AB36" s="176">
        <v>1.4828906245049128E-5</v>
      </c>
      <c r="AC36" s="176">
        <v>5.1578804330605666E-5</v>
      </c>
      <c r="AD36" s="176">
        <v>2.4499932057037687E-5</v>
      </c>
      <c r="AE36" s="159"/>
      <c r="AF36" s="371">
        <v>27.723607327700545</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159"/>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159"/>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0.35280644215152385</v>
      </c>
      <c r="F39" s="175">
        <v>0.56614737030667817</v>
      </c>
      <c r="G39" s="175">
        <v>0.29884644905417024</v>
      </c>
      <c r="H39" s="175">
        <v>1.64E-3</v>
      </c>
      <c r="I39" s="175">
        <v>0.29751346388650046</v>
      </c>
      <c r="J39" s="175">
        <v>0.30522796087704213</v>
      </c>
      <c r="K39" s="175">
        <v>0.3188814585363523</v>
      </c>
      <c r="L39" s="175">
        <v>7.5681353688736033E-2</v>
      </c>
      <c r="M39" s="175">
        <v>5.9948875188688258E-2</v>
      </c>
      <c r="N39" s="175">
        <v>8.5909230192509775E-2</v>
      </c>
      <c r="O39" s="175">
        <v>2.188072189810834E-2</v>
      </c>
      <c r="P39" s="175">
        <v>3.5738473583643831E-3</v>
      </c>
      <c r="Q39" s="175">
        <v>1.7560986624629786E-3</v>
      </c>
      <c r="R39" s="175">
        <v>4.1938070485812551E-2</v>
      </c>
      <c r="S39" s="175">
        <v>1.5279009148275532E-2</v>
      </c>
      <c r="T39" s="175">
        <v>7.3428206530046806E-3</v>
      </c>
      <c r="U39" s="175">
        <v>1.4963493981083405E-3</v>
      </c>
      <c r="V39" s="175">
        <v>0.90325818312314887</v>
      </c>
      <c r="W39" s="175">
        <v>0.22808443211999618</v>
      </c>
      <c r="X39" s="175">
        <v>3.0529192785516385E-2</v>
      </c>
      <c r="Y39" s="175">
        <v>4.4534302804767362E-2</v>
      </c>
      <c r="Z39" s="175">
        <v>1.5561069575093145E-2</v>
      </c>
      <c r="AA39" s="175">
        <v>1.2306430813891276E-2</v>
      </c>
      <c r="AB39" s="175">
        <v>0.10293099597926818</v>
      </c>
      <c r="AC39" s="175">
        <v>8.3925097926817634E-3</v>
      </c>
      <c r="AD39" s="175">
        <v>5.288334315467659E-2</v>
      </c>
      <c r="AE39" s="159"/>
      <c r="AF39" s="180" t="s">
        <v>424</v>
      </c>
      <c r="AG39" s="167">
        <v>310.49966561574468</v>
      </c>
      <c r="AH39" s="167">
        <v>2025</v>
      </c>
      <c r="AI39" s="167">
        <v>1640</v>
      </c>
      <c r="AJ39" s="200" t="s">
        <v>411</v>
      </c>
      <c r="AK39" s="196" t="s">
        <v>411</v>
      </c>
      <c r="AL39" s="146" t="s">
        <v>18</v>
      </c>
    </row>
    <row r="40" spans="1:38" s="10" customFormat="1" ht="24.75" customHeight="1" thickBot="1" x14ac:dyDescent="0.25">
      <c r="A40" s="104" t="s">
        <v>129</v>
      </c>
      <c r="B40" s="104" t="s">
        <v>184</v>
      </c>
      <c r="C40" s="112" t="s">
        <v>355</v>
      </c>
      <c r="D40" s="96"/>
      <c r="E40" s="183" t="s">
        <v>425</v>
      </c>
      <c r="F40" s="183" t="s">
        <v>425</v>
      </c>
      <c r="G40" s="183" t="s">
        <v>425</v>
      </c>
      <c r="H40" s="183" t="s">
        <v>425</v>
      </c>
      <c r="I40" s="183" t="s">
        <v>425</v>
      </c>
      <c r="J40" s="183" t="s">
        <v>425</v>
      </c>
      <c r="K40" s="183" t="s">
        <v>425</v>
      </c>
      <c r="L40" s="183" t="s">
        <v>425</v>
      </c>
      <c r="M40" s="183"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159"/>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1.6816925562243239</v>
      </c>
      <c r="F41" s="175">
        <v>6.5719956007834144</v>
      </c>
      <c r="G41" s="175">
        <v>0.32528795316709658</v>
      </c>
      <c r="H41" s="175">
        <v>8.6050157638291769E-2</v>
      </c>
      <c r="I41" s="175">
        <v>8.0485334884111968</v>
      </c>
      <c r="J41" s="175">
        <v>8.2645366411770329</v>
      </c>
      <c r="K41" s="175">
        <v>8.7012243262826026</v>
      </c>
      <c r="L41" s="175">
        <v>0.80125843711214306</v>
      </c>
      <c r="M41" s="175">
        <v>44.36523443546384</v>
      </c>
      <c r="N41" s="399">
        <v>0.31202561204538071</v>
      </c>
      <c r="O41" s="399">
        <v>0.14000684422914877</v>
      </c>
      <c r="P41" s="399">
        <v>9.0944643737460602E-3</v>
      </c>
      <c r="Q41" s="399">
        <v>3.1667273944778829E-3</v>
      </c>
      <c r="R41" s="175">
        <v>0.2492820914475361</v>
      </c>
      <c r="S41" s="175">
        <v>6.8323157554039921E-2</v>
      </c>
      <c r="T41" s="175">
        <v>2.3637815289467852E-2</v>
      </c>
      <c r="U41" s="175">
        <v>2.5674426392089427E-2</v>
      </c>
      <c r="V41" s="175">
        <v>5.5411152509103854</v>
      </c>
      <c r="W41" s="175">
        <v>8.7700182744817035</v>
      </c>
      <c r="X41" s="175">
        <v>1.3392734728522175</v>
      </c>
      <c r="Y41" s="175">
        <v>1.2484700043485468</v>
      </c>
      <c r="Z41" s="175">
        <v>0.47330307495139395</v>
      </c>
      <c r="AA41" s="175">
        <v>0.7817737207906984</v>
      </c>
      <c r="AB41" s="175">
        <v>3.8428202729428569</v>
      </c>
      <c r="AC41" s="175">
        <v>5.3853659119136338E-2</v>
      </c>
      <c r="AD41" s="175">
        <v>2.9067661698672018E-2</v>
      </c>
      <c r="AE41" s="159"/>
      <c r="AF41" s="178">
        <v>716.53768988248783</v>
      </c>
      <c r="AG41" s="178">
        <v>167.19212763924716</v>
      </c>
      <c r="AH41" s="178">
        <v>21358</v>
      </c>
      <c r="AI41" s="178">
        <v>10750</v>
      </c>
      <c r="AJ41" s="200" t="s">
        <v>411</v>
      </c>
      <c r="AK41" s="196" t="s">
        <v>411</v>
      </c>
      <c r="AL41" s="146" t="s">
        <v>18</v>
      </c>
    </row>
    <row r="42" spans="1:38" s="10" customFormat="1" ht="24.75" customHeight="1" thickBot="1" x14ac:dyDescent="0.25">
      <c r="A42" s="104" t="s">
        <v>129</v>
      </c>
      <c r="B42" s="104" t="s">
        <v>186</v>
      </c>
      <c r="C42" s="112" t="s">
        <v>68</v>
      </c>
      <c r="D42" s="96"/>
      <c r="E42" s="183" t="s">
        <v>425</v>
      </c>
      <c r="F42" s="183" t="s">
        <v>425</v>
      </c>
      <c r="G42" s="183" t="s">
        <v>425</v>
      </c>
      <c r="H42" s="183" t="s">
        <v>425</v>
      </c>
      <c r="I42" s="183" t="s">
        <v>425</v>
      </c>
      <c r="J42" s="183" t="s">
        <v>425</v>
      </c>
      <c r="K42" s="183" t="s">
        <v>425</v>
      </c>
      <c r="L42" s="183" t="s">
        <v>425</v>
      </c>
      <c r="M42" s="183"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159"/>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8.4650550288722107E-2</v>
      </c>
      <c r="F43" s="175">
        <v>2.3753379340810642E-2</v>
      </c>
      <c r="G43" s="175">
        <v>3.8721812681040829E-3</v>
      </c>
      <c r="H43" s="175">
        <v>0</v>
      </c>
      <c r="I43" s="175">
        <v>1.3952383112867573E-3</v>
      </c>
      <c r="J43" s="175">
        <v>1.4973681702759372E-3</v>
      </c>
      <c r="K43" s="175">
        <v>1.4973681702759372E-3</v>
      </c>
      <c r="L43" s="175">
        <v>3.7445469249771225E-4</v>
      </c>
      <c r="M43" s="175">
        <v>3.2257455837893592E-2</v>
      </c>
      <c r="N43" s="175">
        <v>2.8338097106200388E-4</v>
      </c>
      <c r="O43" s="175">
        <v>6.0093304387109392E-6</v>
      </c>
      <c r="P43" s="175">
        <v>1.0371960521652096E-4</v>
      </c>
      <c r="Q43" s="175">
        <v>1.1733691974841164E-4</v>
      </c>
      <c r="R43" s="175">
        <v>3.5347384925312825E-4</v>
      </c>
      <c r="S43" s="175">
        <v>1.0473805618035235E-4</v>
      </c>
      <c r="T43" s="175">
        <v>4.268451777171698E-3</v>
      </c>
      <c r="U43" s="175">
        <v>6.1587189051430684E-5</v>
      </c>
      <c r="V43" s="175">
        <v>1.3450806729949831E-3</v>
      </c>
      <c r="W43" s="175">
        <v>7.2589915621281125E-4</v>
      </c>
      <c r="X43" s="175">
        <v>7.869522354280284E-7</v>
      </c>
      <c r="Y43" s="175">
        <v>3.4197923158688009E-6</v>
      </c>
      <c r="Z43" s="175">
        <v>1.1613416291795665E-6</v>
      </c>
      <c r="AA43" s="175">
        <v>1.1344699165969118E-6</v>
      </c>
      <c r="AB43" s="175">
        <v>6.502556097073307E-6</v>
      </c>
      <c r="AC43" s="175">
        <v>7.4895229925398738E-6</v>
      </c>
      <c r="AD43" s="175">
        <v>4.4256272228644704E-9</v>
      </c>
      <c r="AE43" s="159"/>
      <c r="AF43" s="157">
        <v>34.043286329726698</v>
      </c>
      <c r="AG43" s="180" t="s">
        <v>424</v>
      </c>
      <c r="AH43" s="157">
        <v>1003.1527658354829</v>
      </c>
      <c r="AI43" s="180" t="s">
        <v>424</v>
      </c>
      <c r="AJ43" s="200" t="s">
        <v>411</v>
      </c>
      <c r="AK43" s="196" t="s">
        <v>411</v>
      </c>
      <c r="AL43" s="146" t="s">
        <v>18</v>
      </c>
    </row>
    <row r="44" spans="1:38" s="10" customFormat="1" ht="24.75" customHeight="1" thickBot="1" x14ac:dyDescent="0.25">
      <c r="A44" s="104" t="s">
        <v>129</v>
      </c>
      <c r="B44" s="104" t="s">
        <v>188</v>
      </c>
      <c r="C44" s="112" t="s">
        <v>70</v>
      </c>
      <c r="D44" s="96"/>
      <c r="E44" s="369">
        <v>1.374661697690083</v>
      </c>
      <c r="F44" s="369">
        <v>1.0532562632047582</v>
      </c>
      <c r="G44" s="369">
        <v>2.5752227517892932E-2</v>
      </c>
      <c r="H44" s="369">
        <v>3.2863290233947797E-4</v>
      </c>
      <c r="I44" s="369">
        <v>9.0815540718345147E-2</v>
      </c>
      <c r="J44" s="369">
        <v>9.0815540718345147E-2</v>
      </c>
      <c r="K44" s="369">
        <v>9.0815540718345147E-2</v>
      </c>
      <c r="L44" s="369">
        <v>4.4720437152482133E-2</v>
      </c>
      <c r="M44" s="369">
        <v>2.9477754096187101</v>
      </c>
      <c r="N44" s="369">
        <v>5.2399676320889793E-2</v>
      </c>
      <c r="O44" s="369">
        <v>4.3589930616144041E-7</v>
      </c>
      <c r="P44" s="370" t="s">
        <v>425</v>
      </c>
      <c r="Q44" s="370" t="s">
        <v>425</v>
      </c>
      <c r="R44" s="369">
        <v>2.1794965308072025E-6</v>
      </c>
      <c r="S44" s="369">
        <v>7.4102882047444879E-5</v>
      </c>
      <c r="T44" s="369">
        <v>3.0512951431300828E-6</v>
      </c>
      <c r="U44" s="369">
        <v>4.3589930616144041E-7</v>
      </c>
      <c r="V44" s="369">
        <v>4.3589930616144041E-5</v>
      </c>
      <c r="W44" s="370" t="s">
        <v>425</v>
      </c>
      <c r="X44" s="369">
        <v>1.34787100366367E-6</v>
      </c>
      <c r="Y44" s="369">
        <v>2.1393234456278532E-6</v>
      </c>
      <c r="Z44" s="370" t="s">
        <v>425</v>
      </c>
      <c r="AA44" s="370" t="s">
        <v>425</v>
      </c>
      <c r="AB44" s="370" t="s">
        <v>425</v>
      </c>
      <c r="AC44" s="370" t="s">
        <v>425</v>
      </c>
      <c r="AD44" s="370" t="s">
        <v>425</v>
      </c>
      <c r="AE44" s="159"/>
      <c r="AF44" s="371">
        <v>1868.3402004386712</v>
      </c>
      <c r="AG44" s="373" t="s">
        <v>411</v>
      </c>
      <c r="AH44" s="373" t="s">
        <v>411</v>
      </c>
      <c r="AI44" s="373" t="s">
        <v>411</v>
      </c>
      <c r="AJ44" s="373" t="s">
        <v>411</v>
      </c>
      <c r="AK44" s="372" t="s">
        <v>411</v>
      </c>
      <c r="AL44" s="146" t="s">
        <v>18</v>
      </c>
    </row>
    <row r="45" spans="1:38" s="10" customFormat="1" ht="24.75" customHeight="1" thickBot="1" x14ac:dyDescent="0.25">
      <c r="A45" s="104" t="s">
        <v>129</v>
      </c>
      <c r="B45" s="104" t="s">
        <v>189</v>
      </c>
      <c r="C45" s="112" t="s">
        <v>139</v>
      </c>
      <c r="D45" s="96"/>
      <c r="E45" s="183" t="s">
        <v>425</v>
      </c>
      <c r="F45" s="183" t="s">
        <v>425</v>
      </c>
      <c r="G45" s="183" t="s">
        <v>425</v>
      </c>
      <c r="H45" s="183" t="s">
        <v>425</v>
      </c>
      <c r="I45" s="183" t="s">
        <v>425</v>
      </c>
      <c r="J45" s="183" t="s">
        <v>425</v>
      </c>
      <c r="K45" s="183" t="s">
        <v>425</v>
      </c>
      <c r="L45" s="183" t="s">
        <v>425</v>
      </c>
      <c r="M45" s="183"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159"/>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00" t="s">
        <v>411</v>
      </c>
      <c r="F46" s="200" t="s">
        <v>411</v>
      </c>
      <c r="G46" s="200" t="s">
        <v>411</v>
      </c>
      <c r="H46" s="200" t="s">
        <v>411</v>
      </c>
      <c r="I46" s="200" t="s">
        <v>411</v>
      </c>
      <c r="J46" s="200" t="s">
        <v>411</v>
      </c>
      <c r="K46" s="200" t="s">
        <v>411</v>
      </c>
      <c r="L46" s="200" t="s">
        <v>411</v>
      </c>
      <c r="M46" s="20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159"/>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00" t="s">
        <v>411</v>
      </c>
      <c r="F47" s="200" t="s">
        <v>411</v>
      </c>
      <c r="G47" s="200" t="s">
        <v>411</v>
      </c>
      <c r="H47" s="200" t="s">
        <v>411</v>
      </c>
      <c r="I47" s="200" t="s">
        <v>411</v>
      </c>
      <c r="J47" s="200" t="s">
        <v>411</v>
      </c>
      <c r="K47" s="200" t="s">
        <v>411</v>
      </c>
      <c r="L47" s="200" t="s">
        <v>411</v>
      </c>
      <c r="M47" s="20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159"/>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0.33740399999999998</v>
      </c>
      <c r="G48" s="221" t="s">
        <v>411</v>
      </c>
      <c r="H48" s="220" t="s">
        <v>411</v>
      </c>
      <c r="I48" s="388">
        <v>2.1087750000000002E-3</v>
      </c>
      <c r="J48" s="388">
        <v>1.7713710000000004E-2</v>
      </c>
      <c r="K48" s="215">
        <v>3.7536195000000001E-2</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159"/>
      <c r="AF48" s="200" t="s">
        <v>411</v>
      </c>
      <c r="AG48" s="200" t="s">
        <v>411</v>
      </c>
      <c r="AH48" s="200" t="s">
        <v>411</v>
      </c>
      <c r="AI48" s="200" t="s">
        <v>411</v>
      </c>
      <c r="AJ48" s="200" t="s">
        <v>411</v>
      </c>
      <c r="AK48" s="157">
        <v>0.42175499999999999</v>
      </c>
      <c r="AL48" s="146" t="s">
        <v>386</v>
      </c>
    </row>
    <row r="49" spans="1:40" s="10" customFormat="1" ht="24.75" customHeight="1" thickBot="1" x14ac:dyDescent="0.25">
      <c r="A49" s="104" t="s">
        <v>124</v>
      </c>
      <c r="B49" s="104" t="s">
        <v>193</v>
      </c>
      <c r="C49" s="112" t="s">
        <v>74</v>
      </c>
      <c r="D49" s="96"/>
      <c r="E49" s="180" t="s">
        <v>424</v>
      </c>
      <c r="F49" s="180" t="s">
        <v>424</v>
      </c>
      <c r="G49" s="180" t="s">
        <v>424</v>
      </c>
      <c r="H49" s="180" t="s">
        <v>424</v>
      </c>
      <c r="I49" s="180" t="s">
        <v>424</v>
      </c>
      <c r="J49" s="180" t="s">
        <v>424</v>
      </c>
      <c r="K49" s="180" t="s">
        <v>424</v>
      </c>
      <c r="L49" s="180" t="s">
        <v>424</v>
      </c>
      <c r="M49" s="180" t="s">
        <v>424</v>
      </c>
      <c r="N49" s="180" t="s">
        <v>424</v>
      </c>
      <c r="O49" s="180" t="s">
        <v>424</v>
      </c>
      <c r="P49" s="180" t="s">
        <v>424</v>
      </c>
      <c r="Q49" s="180" t="s">
        <v>424</v>
      </c>
      <c r="R49" s="180" t="s">
        <v>424</v>
      </c>
      <c r="S49" s="180" t="s">
        <v>424</v>
      </c>
      <c r="T49" s="180" t="s">
        <v>424</v>
      </c>
      <c r="U49" s="180" t="s">
        <v>424</v>
      </c>
      <c r="V49" s="180" t="s">
        <v>424</v>
      </c>
      <c r="W49" s="180" t="s">
        <v>424</v>
      </c>
      <c r="X49" s="180" t="s">
        <v>424</v>
      </c>
      <c r="Y49" s="180" t="s">
        <v>424</v>
      </c>
      <c r="Z49" s="180" t="s">
        <v>424</v>
      </c>
      <c r="AA49" s="180" t="s">
        <v>424</v>
      </c>
      <c r="AB49" s="180" t="s">
        <v>424</v>
      </c>
      <c r="AC49" s="180" t="s">
        <v>424</v>
      </c>
      <c r="AD49" s="180" t="s">
        <v>424</v>
      </c>
      <c r="AE49" s="159"/>
      <c r="AF49" s="200" t="s">
        <v>411</v>
      </c>
      <c r="AG49" s="200" t="s">
        <v>411</v>
      </c>
      <c r="AH49" s="200" t="s">
        <v>411</v>
      </c>
      <c r="AI49" s="200" t="s">
        <v>411</v>
      </c>
      <c r="AJ49" s="200" t="s">
        <v>411</v>
      </c>
      <c r="AK49" s="180" t="s">
        <v>424</v>
      </c>
      <c r="AL49" s="146" t="s">
        <v>387</v>
      </c>
    </row>
    <row r="50" spans="1:40" s="10" customFormat="1" ht="24.75" customHeight="1" thickBot="1" x14ac:dyDescent="0.25">
      <c r="A50" s="104" t="s">
        <v>124</v>
      </c>
      <c r="B50" s="104" t="s">
        <v>194</v>
      </c>
      <c r="C50" s="112" t="s">
        <v>75</v>
      </c>
      <c r="D50" s="96"/>
      <c r="E50" s="180" t="s">
        <v>424</v>
      </c>
      <c r="F50" s="180" t="s">
        <v>424</v>
      </c>
      <c r="G50" s="180" t="s">
        <v>424</v>
      </c>
      <c r="H50" s="180" t="s">
        <v>424</v>
      </c>
      <c r="I50" s="180" t="s">
        <v>424</v>
      </c>
      <c r="J50" s="180" t="s">
        <v>424</v>
      </c>
      <c r="K50" s="180" t="s">
        <v>424</v>
      </c>
      <c r="L50" s="180" t="s">
        <v>424</v>
      </c>
      <c r="M50" s="180"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159"/>
      <c r="AF50" s="200" t="s">
        <v>411</v>
      </c>
      <c r="AG50" s="200" t="s">
        <v>411</v>
      </c>
      <c r="AH50" s="200" t="s">
        <v>411</v>
      </c>
      <c r="AI50" s="200" t="s">
        <v>411</v>
      </c>
      <c r="AJ50" s="200" t="s">
        <v>411</v>
      </c>
      <c r="AK50" s="180" t="s">
        <v>424</v>
      </c>
      <c r="AL50" s="232" t="s">
        <v>435</v>
      </c>
    </row>
    <row r="51" spans="1:40" s="10" customFormat="1" ht="24.75" customHeight="1" thickBot="1" x14ac:dyDescent="0.25">
      <c r="A51" s="104" t="s">
        <v>124</v>
      </c>
      <c r="B51" s="105" t="s">
        <v>195</v>
      </c>
      <c r="C51" s="112" t="s">
        <v>140</v>
      </c>
      <c r="D51" s="96"/>
      <c r="E51" s="389" t="s">
        <v>411</v>
      </c>
      <c r="F51" s="215">
        <v>9.2528100000000016E-2</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159"/>
      <c r="AF51" s="200" t="s">
        <v>411</v>
      </c>
      <c r="AG51" s="200" t="s">
        <v>411</v>
      </c>
      <c r="AH51" s="200" t="s">
        <v>411</v>
      </c>
      <c r="AI51" s="200" t="s">
        <v>411</v>
      </c>
      <c r="AJ51" s="200" t="s">
        <v>411</v>
      </c>
      <c r="AK51" s="158">
        <v>4.4061000000000003E-2</v>
      </c>
      <c r="AL51" s="146" t="s">
        <v>388</v>
      </c>
    </row>
    <row r="52" spans="1:40" s="10" customFormat="1" ht="24.75" customHeight="1" thickBot="1" x14ac:dyDescent="0.25">
      <c r="A52" s="104" t="s">
        <v>124</v>
      </c>
      <c r="B52" s="105" t="s">
        <v>327</v>
      </c>
      <c r="C52" s="113" t="s">
        <v>141</v>
      </c>
      <c r="D52" s="141"/>
      <c r="E52" s="181" t="s">
        <v>424</v>
      </c>
      <c r="F52" s="181" t="s">
        <v>424</v>
      </c>
      <c r="G52" s="181" t="s">
        <v>424</v>
      </c>
      <c r="H52" s="181" t="s">
        <v>424</v>
      </c>
      <c r="I52" s="181" t="s">
        <v>424</v>
      </c>
      <c r="J52" s="181" t="s">
        <v>424</v>
      </c>
      <c r="K52" s="181" t="s">
        <v>424</v>
      </c>
      <c r="L52" s="389" t="s">
        <v>411</v>
      </c>
      <c r="M52" s="181" t="s">
        <v>424</v>
      </c>
      <c r="N52" s="181" t="s">
        <v>424</v>
      </c>
      <c r="O52" s="181" t="s">
        <v>424</v>
      </c>
      <c r="P52" s="181" t="s">
        <v>424</v>
      </c>
      <c r="Q52" s="181" t="s">
        <v>424</v>
      </c>
      <c r="R52" s="181" t="s">
        <v>424</v>
      </c>
      <c r="S52" s="181" t="s">
        <v>424</v>
      </c>
      <c r="T52" s="181" t="s">
        <v>424</v>
      </c>
      <c r="U52" s="181" t="s">
        <v>424</v>
      </c>
      <c r="V52" s="181" t="s">
        <v>424</v>
      </c>
      <c r="W52" s="181" t="s">
        <v>424</v>
      </c>
      <c r="X52" s="389" t="s">
        <v>411</v>
      </c>
      <c r="Y52" s="389" t="s">
        <v>411</v>
      </c>
      <c r="Z52" s="389" t="s">
        <v>411</v>
      </c>
      <c r="AA52" s="389" t="s">
        <v>411</v>
      </c>
      <c r="AB52" s="389" t="s">
        <v>411</v>
      </c>
      <c r="AC52" s="389" t="s">
        <v>411</v>
      </c>
      <c r="AD52" s="389" t="s">
        <v>411</v>
      </c>
      <c r="AE52" s="97"/>
      <c r="AF52" s="200" t="s">
        <v>411</v>
      </c>
      <c r="AG52" s="200" t="s">
        <v>411</v>
      </c>
      <c r="AH52" s="200" t="s">
        <v>411</v>
      </c>
      <c r="AI52" s="200" t="s">
        <v>411</v>
      </c>
      <c r="AJ52" s="200" t="s">
        <v>411</v>
      </c>
      <c r="AK52" s="181" t="s">
        <v>424</v>
      </c>
      <c r="AL52" s="146" t="s">
        <v>389</v>
      </c>
    </row>
    <row r="53" spans="1:40" s="10" customFormat="1" ht="24.75" customHeight="1" thickBot="1" x14ac:dyDescent="0.25">
      <c r="A53" s="104" t="s">
        <v>124</v>
      </c>
      <c r="B53" s="105" t="s">
        <v>328</v>
      </c>
      <c r="C53" s="113" t="s">
        <v>76</v>
      </c>
      <c r="D53" s="141"/>
      <c r="E53" s="389" t="s">
        <v>411</v>
      </c>
      <c r="F53" s="388">
        <v>1.9079999999999999</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159"/>
      <c r="AF53" s="371">
        <v>0.42399999999999999</v>
      </c>
      <c r="AG53" s="200" t="s">
        <v>411</v>
      </c>
      <c r="AH53" s="200" t="s">
        <v>411</v>
      </c>
      <c r="AI53" s="200" t="s">
        <v>411</v>
      </c>
      <c r="AJ53" s="200" t="s">
        <v>411</v>
      </c>
      <c r="AK53" s="200" t="s">
        <v>411</v>
      </c>
      <c r="AL53" s="146" t="s">
        <v>385</v>
      </c>
    </row>
    <row r="54" spans="1:40" s="10" customFormat="1" ht="36.75" thickBot="1" x14ac:dyDescent="0.25">
      <c r="A54" s="104" t="s">
        <v>124</v>
      </c>
      <c r="B54" s="105" t="s">
        <v>196</v>
      </c>
      <c r="C54" s="113" t="s">
        <v>300</v>
      </c>
      <c r="D54" s="141"/>
      <c r="E54" s="389" t="s">
        <v>411</v>
      </c>
      <c r="F54" s="388">
        <v>0.17597381126744516</v>
      </c>
      <c r="G54" s="183" t="s">
        <v>425</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3" t="s">
        <v>425</v>
      </c>
      <c r="X54" s="389" t="s">
        <v>411</v>
      </c>
      <c r="Y54" s="389" t="s">
        <v>411</v>
      </c>
      <c r="Z54" s="389" t="s">
        <v>411</v>
      </c>
      <c r="AA54" s="389" t="s">
        <v>411</v>
      </c>
      <c r="AB54" s="389" t="s">
        <v>411</v>
      </c>
      <c r="AC54" s="389" t="s">
        <v>411</v>
      </c>
      <c r="AD54" s="389" t="s">
        <v>411</v>
      </c>
      <c r="AE54" s="159"/>
      <c r="AF54" s="200" t="s">
        <v>411</v>
      </c>
      <c r="AG54" s="200" t="s">
        <v>411</v>
      </c>
      <c r="AH54" s="200" t="s">
        <v>411</v>
      </c>
      <c r="AI54" s="200" t="s">
        <v>411</v>
      </c>
      <c r="AJ54" s="200" t="s">
        <v>411</v>
      </c>
      <c r="AK54" s="371">
        <v>185.50344827586207</v>
      </c>
      <c r="AL54" s="232" t="s">
        <v>436</v>
      </c>
    </row>
    <row r="55" spans="1:40" s="10" customFormat="1" ht="24.75" customHeight="1" thickBot="1" x14ac:dyDescent="0.25">
      <c r="A55" s="104" t="s">
        <v>124</v>
      </c>
      <c r="B55" s="105" t="s">
        <v>197</v>
      </c>
      <c r="C55" s="113" t="s">
        <v>270</v>
      </c>
      <c r="D55" s="141"/>
      <c r="E55" s="182" t="s">
        <v>424</v>
      </c>
      <c r="F55" s="182" t="s">
        <v>424</v>
      </c>
      <c r="G55" s="182" t="s">
        <v>424</v>
      </c>
      <c r="H55" s="182" t="s">
        <v>424</v>
      </c>
      <c r="I55" s="182" t="s">
        <v>424</v>
      </c>
      <c r="J55" s="182" t="s">
        <v>424</v>
      </c>
      <c r="K55" s="182" t="s">
        <v>424</v>
      </c>
      <c r="L55" s="182" t="s">
        <v>424</v>
      </c>
      <c r="M55" s="182" t="s">
        <v>424</v>
      </c>
      <c r="N55" s="182" t="s">
        <v>424</v>
      </c>
      <c r="O55" s="182" t="s">
        <v>424</v>
      </c>
      <c r="P55" s="182" t="s">
        <v>424</v>
      </c>
      <c r="Q55" s="182" t="s">
        <v>424</v>
      </c>
      <c r="R55" s="182" t="s">
        <v>424</v>
      </c>
      <c r="S55" s="182" t="s">
        <v>424</v>
      </c>
      <c r="T55" s="182" t="s">
        <v>424</v>
      </c>
      <c r="U55" s="182" t="s">
        <v>424</v>
      </c>
      <c r="V55" s="182" t="s">
        <v>424</v>
      </c>
      <c r="W55" s="182" t="s">
        <v>424</v>
      </c>
      <c r="X55" s="182" t="s">
        <v>424</v>
      </c>
      <c r="Y55" s="182" t="s">
        <v>424</v>
      </c>
      <c r="Z55" s="182" t="s">
        <v>424</v>
      </c>
      <c r="AA55" s="182" t="s">
        <v>424</v>
      </c>
      <c r="AB55" s="182" t="s">
        <v>424</v>
      </c>
      <c r="AC55" s="389" t="s">
        <v>411</v>
      </c>
      <c r="AD55" s="389" t="s">
        <v>411</v>
      </c>
      <c r="AE55" s="159"/>
      <c r="AF55" s="200" t="s">
        <v>411</v>
      </c>
      <c r="AG55" s="200" t="s">
        <v>411</v>
      </c>
      <c r="AH55" s="200" t="s">
        <v>411</v>
      </c>
      <c r="AI55" s="200" t="s">
        <v>411</v>
      </c>
      <c r="AJ55" s="200" t="s">
        <v>411</v>
      </c>
      <c r="AK55" s="182" t="s">
        <v>424</v>
      </c>
      <c r="AL55" s="146" t="s">
        <v>390</v>
      </c>
    </row>
    <row r="56" spans="1:40" s="10" customFormat="1" ht="24.75" customHeight="1" thickBot="1" x14ac:dyDescent="0.25">
      <c r="A56" s="105" t="s">
        <v>124</v>
      </c>
      <c r="B56" s="105" t="s">
        <v>326</v>
      </c>
      <c r="C56" s="113" t="s">
        <v>156</v>
      </c>
      <c r="D56" s="141"/>
      <c r="E56" s="182" t="s">
        <v>424</v>
      </c>
      <c r="F56" s="182" t="s">
        <v>424</v>
      </c>
      <c r="G56" s="182" t="s">
        <v>424</v>
      </c>
      <c r="H56" s="182" t="s">
        <v>424</v>
      </c>
      <c r="I56" s="182" t="s">
        <v>424</v>
      </c>
      <c r="J56" s="182" t="s">
        <v>424</v>
      </c>
      <c r="K56" s="182" t="s">
        <v>424</v>
      </c>
      <c r="L56" s="182" t="s">
        <v>424</v>
      </c>
      <c r="M56" s="18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159"/>
      <c r="AF56" s="200" t="s">
        <v>411</v>
      </c>
      <c r="AG56" s="200" t="s">
        <v>411</v>
      </c>
      <c r="AH56" s="200" t="s">
        <v>411</v>
      </c>
      <c r="AI56" s="200" t="s">
        <v>411</v>
      </c>
      <c r="AJ56" s="200" t="s">
        <v>411</v>
      </c>
      <c r="AK56" s="182" t="s">
        <v>424</v>
      </c>
      <c r="AL56" s="232" t="s">
        <v>435</v>
      </c>
    </row>
    <row r="57" spans="1:40" s="10" customFormat="1" ht="24.75" customHeight="1" thickBot="1" x14ac:dyDescent="0.25">
      <c r="A57" s="104" t="s">
        <v>122</v>
      </c>
      <c r="B57" s="104" t="s">
        <v>198</v>
      </c>
      <c r="C57" s="112" t="s">
        <v>77</v>
      </c>
      <c r="D57" s="96"/>
      <c r="E57" s="183" t="s">
        <v>425</v>
      </c>
      <c r="F57" s="183" t="s">
        <v>425</v>
      </c>
      <c r="G57" s="183" t="s">
        <v>425</v>
      </c>
      <c r="H57" s="183" t="s">
        <v>425</v>
      </c>
      <c r="I57" s="388">
        <v>0.15023073000000001</v>
      </c>
      <c r="J57" s="388">
        <v>0.27041531400000002</v>
      </c>
      <c r="K57" s="388">
        <v>0.30046146000000001</v>
      </c>
      <c r="L57" s="388">
        <v>4.5069219000000004E-3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159"/>
      <c r="AF57" s="200" t="s">
        <v>411</v>
      </c>
      <c r="AG57" s="200" t="s">
        <v>411</v>
      </c>
      <c r="AH57" s="200" t="s">
        <v>411</v>
      </c>
      <c r="AI57" s="200" t="s">
        <v>411</v>
      </c>
      <c r="AJ57" s="200" t="s">
        <v>411</v>
      </c>
      <c r="AK57" s="167">
        <v>1155.6210000000001</v>
      </c>
      <c r="AL57" s="146" t="s">
        <v>391</v>
      </c>
    </row>
    <row r="58" spans="1:40" s="10" customFormat="1" ht="24.75" customHeight="1" thickBot="1" x14ac:dyDescent="0.25">
      <c r="A58" s="104" t="s">
        <v>122</v>
      </c>
      <c r="B58" s="104" t="s">
        <v>199</v>
      </c>
      <c r="C58" s="112" t="s">
        <v>78</v>
      </c>
      <c r="D58" s="96"/>
      <c r="E58" s="183" t="s">
        <v>425</v>
      </c>
      <c r="F58" s="183" t="s">
        <v>425</v>
      </c>
      <c r="G58" s="183" t="s">
        <v>425</v>
      </c>
      <c r="H58" s="389" t="s">
        <v>411</v>
      </c>
      <c r="I58" s="388">
        <v>7.8089520000000009E-2</v>
      </c>
      <c r="J58" s="388">
        <v>0.35140284000000005</v>
      </c>
      <c r="K58" s="388">
        <v>0.85898472000000003</v>
      </c>
      <c r="L58" s="388">
        <v>7.184235840000001E-4</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159"/>
      <c r="AF58" s="200" t="s">
        <v>411</v>
      </c>
      <c r="AG58" s="200" t="s">
        <v>411</v>
      </c>
      <c r="AH58" s="200" t="s">
        <v>411</v>
      </c>
      <c r="AI58" s="200" t="s">
        <v>411</v>
      </c>
      <c r="AJ58" s="200" t="s">
        <v>411</v>
      </c>
      <c r="AK58" s="157">
        <v>39.044760000000004</v>
      </c>
      <c r="AL58" s="146" t="s">
        <v>392</v>
      </c>
      <c r="AN58" s="253"/>
    </row>
    <row r="59" spans="1:40" s="10" customFormat="1" ht="24.75" customHeight="1" thickBot="1" x14ac:dyDescent="0.25">
      <c r="A59" s="104" t="s">
        <v>122</v>
      </c>
      <c r="B59" s="106" t="s">
        <v>200</v>
      </c>
      <c r="C59" s="112" t="s">
        <v>110</v>
      </c>
      <c r="D59" s="96"/>
      <c r="E59" s="183" t="s">
        <v>425</v>
      </c>
      <c r="F59" s="183" t="s">
        <v>425</v>
      </c>
      <c r="G59" s="183" t="s">
        <v>425</v>
      </c>
      <c r="H59" s="183" t="s">
        <v>425</v>
      </c>
      <c r="I59" s="371">
        <v>5.7600000000000004E-3</v>
      </c>
      <c r="J59" s="371">
        <v>6.4799999999999996E-3</v>
      </c>
      <c r="K59" s="371">
        <v>7.1999999999999998E-3</v>
      </c>
      <c r="L59" s="371">
        <v>3.5712000000000002E-6</v>
      </c>
      <c r="M59" s="183" t="s">
        <v>425</v>
      </c>
      <c r="N59" s="388">
        <v>4.0800000000000003E-2</v>
      </c>
      <c r="O59" s="388">
        <v>3.1199999999999999E-3</v>
      </c>
      <c r="P59" s="371">
        <v>7.2000000000000002E-5</v>
      </c>
      <c r="Q59" s="388">
        <v>4.5599999999999998E-3</v>
      </c>
      <c r="R59" s="371">
        <v>5.5199999999999997E-3</v>
      </c>
      <c r="S59" s="371">
        <v>1.6799999999999999E-4</v>
      </c>
      <c r="T59" s="388">
        <v>1.176E-2</v>
      </c>
      <c r="U59" s="388">
        <v>1.9199999999999998E-2</v>
      </c>
      <c r="V59" s="388">
        <v>8.8800000000000007E-3</v>
      </c>
      <c r="W59" s="183" t="s">
        <v>425</v>
      </c>
      <c r="X59" s="183" t="s">
        <v>425</v>
      </c>
      <c r="Y59" s="183" t="s">
        <v>425</v>
      </c>
      <c r="Z59" s="183" t="s">
        <v>425</v>
      </c>
      <c r="AA59" s="183" t="s">
        <v>425</v>
      </c>
      <c r="AB59" s="183" t="s">
        <v>425</v>
      </c>
      <c r="AC59" s="183" t="s">
        <v>425</v>
      </c>
      <c r="AD59" s="389" t="s">
        <v>411</v>
      </c>
      <c r="AE59" s="159"/>
      <c r="AF59" s="200" t="s">
        <v>411</v>
      </c>
      <c r="AG59" s="200" t="s">
        <v>411</v>
      </c>
      <c r="AH59" s="200" t="s">
        <v>411</v>
      </c>
      <c r="AI59" s="200" t="s">
        <v>411</v>
      </c>
      <c r="AJ59" s="200" t="s">
        <v>411</v>
      </c>
      <c r="AK59" s="157" t="s">
        <v>433</v>
      </c>
      <c r="AL59" s="232" t="s">
        <v>437</v>
      </c>
    </row>
    <row r="60" spans="1:40" s="10" customFormat="1" ht="24.75" customHeight="1" thickBot="1" x14ac:dyDescent="0.25">
      <c r="A60" s="104" t="s">
        <v>122</v>
      </c>
      <c r="B60" s="106" t="s">
        <v>337</v>
      </c>
      <c r="C60" s="112" t="s">
        <v>81</v>
      </c>
      <c r="D60" s="139"/>
      <c r="E60" s="389" t="s">
        <v>411</v>
      </c>
      <c r="F60" s="389" t="s">
        <v>411</v>
      </c>
      <c r="G60" s="389" t="s">
        <v>411</v>
      </c>
      <c r="H60" s="389" t="s">
        <v>411</v>
      </c>
      <c r="I60" s="371">
        <v>6.9031438449999996E-2</v>
      </c>
      <c r="J60" s="371">
        <v>0.69031438449999993</v>
      </c>
      <c r="K60" s="371">
        <v>1.4082413443799999</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159"/>
      <c r="AF60" s="200" t="s">
        <v>411</v>
      </c>
      <c r="AG60" s="200" t="s">
        <v>411</v>
      </c>
      <c r="AH60" s="200" t="s">
        <v>411</v>
      </c>
      <c r="AI60" s="200" t="s">
        <v>411</v>
      </c>
      <c r="AJ60" s="200" t="s">
        <v>411</v>
      </c>
      <c r="AK60" s="157">
        <v>13806.287728156</v>
      </c>
      <c r="AL60" s="232" t="s">
        <v>438</v>
      </c>
    </row>
    <row r="61" spans="1:40" s="10" customFormat="1" ht="24.75" customHeight="1" thickBot="1" x14ac:dyDescent="0.25">
      <c r="A61" s="104" t="s">
        <v>122</v>
      </c>
      <c r="B61" s="106" t="s">
        <v>338</v>
      </c>
      <c r="C61" s="112" t="s">
        <v>82</v>
      </c>
      <c r="D61" s="96"/>
      <c r="E61" s="220" t="s">
        <v>411</v>
      </c>
      <c r="F61" s="200" t="s">
        <v>411</v>
      </c>
      <c r="G61" s="22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159"/>
      <c r="AF61" s="200" t="s">
        <v>411</v>
      </c>
      <c r="AG61" s="200" t="s">
        <v>411</v>
      </c>
      <c r="AH61" s="200" t="s">
        <v>411</v>
      </c>
      <c r="AI61" s="200" t="s">
        <v>411</v>
      </c>
      <c r="AJ61" s="200" t="s">
        <v>411</v>
      </c>
      <c r="AK61" s="183" t="s">
        <v>425</v>
      </c>
      <c r="AL61" s="232" t="s">
        <v>439</v>
      </c>
    </row>
    <row r="62" spans="1:40" s="10" customFormat="1" ht="24.75" customHeight="1" thickBot="1" x14ac:dyDescent="0.25">
      <c r="A62" s="104" t="s">
        <v>122</v>
      </c>
      <c r="B62" s="106" t="s">
        <v>339</v>
      </c>
      <c r="C62" s="112" t="s">
        <v>83</v>
      </c>
      <c r="D62" s="96"/>
      <c r="E62" s="220" t="s">
        <v>411</v>
      </c>
      <c r="F62" s="200" t="s">
        <v>411</v>
      </c>
      <c r="G62" s="22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159"/>
      <c r="AF62" s="200" t="s">
        <v>411</v>
      </c>
      <c r="AG62" s="200" t="s">
        <v>411</v>
      </c>
      <c r="AH62" s="200" t="s">
        <v>411</v>
      </c>
      <c r="AI62" s="200" t="s">
        <v>411</v>
      </c>
      <c r="AJ62" s="200" t="s">
        <v>411</v>
      </c>
      <c r="AK62" s="200" t="s">
        <v>411</v>
      </c>
      <c r="AL62" s="232" t="s">
        <v>440</v>
      </c>
    </row>
    <row r="63" spans="1:40" s="10" customFormat="1" ht="35.25" customHeight="1" thickBot="1" x14ac:dyDescent="0.25">
      <c r="A63" s="104" t="s">
        <v>122</v>
      </c>
      <c r="B63" s="211" t="s">
        <v>329</v>
      </c>
      <c r="C63" s="113" t="s">
        <v>317</v>
      </c>
      <c r="D63" s="142"/>
      <c r="E63" s="391">
        <v>1.3442473800000002E-2</v>
      </c>
      <c r="F63" s="388">
        <v>2.0845188000000003E-3</v>
      </c>
      <c r="G63" s="388">
        <v>5.3048331000000004E-2</v>
      </c>
      <c r="H63" s="389" t="s">
        <v>411</v>
      </c>
      <c r="I63" s="183" t="s">
        <v>425</v>
      </c>
      <c r="J63" s="183" t="s">
        <v>425</v>
      </c>
      <c r="K63" s="371">
        <v>2.809685886</v>
      </c>
      <c r="L63" s="183" t="s">
        <v>425</v>
      </c>
      <c r="M63" s="371">
        <v>8.4716982000000007E-3</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159"/>
      <c r="AF63" s="200" t="s">
        <v>411</v>
      </c>
      <c r="AG63" s="200" t="s">
        <v>411</v>
      </c>
      <c r="AH63" s="200" t="s">
        <v>411</v>
      </c>
      <c r="AI63" s="200" t="s">
        <v>411</v>
      </c>
      <c r="AJ63" s="200" t="s">
        <v>411</v>
      </c>
      <c r="AK63" s="371" t="s">
        <v>545</v>
      </c>
      <c r="AL63" s="146" t="s">
        <v>529</v>
      </c>
      <c r="AN63" s="28"/>
    </row>
    <row r="64" spans="1:40" s="10" customFormat="1" ht="24.75" customHeight="1" thickBot="1" x14ac:dyDescent="0.25">
      <c r="A64" s="104" t="s">
        <v>122</v>
      </c>
      <c r="B64" s="106" t="s">
        <v>201</v>
      </c>
      <c r="C64" s="112" t="s">
        <v>84</v>
      </c>
      <c r="D64" s="96"/>
      <c r="E64" s="388">
        <v>0.22165499999999999</v>
      </c>
      <c r="F64" s="183" t="s">
        <v>425</v>
      </c>
      <c r="G64" s="183" t="s">
        <v>425</v>
      </c>
      <c r="H64" s="388">
        <v>2.2165500000000003E-3</v>
      </c>
      <c r="I64" s="183" t="s">
        <v>425</v>
      </c>
      <c r="J64" s="389" t="s">
        <v>411</v>
      </c>
      <c r="K64" s="389" t="s">
        <v>411</v>
      </c>
      <c r="L64" s="389" t="s">
        <v>411</v>
      </c>
      <c r="M64" s="388">
        <v>2.2165500000000001E-2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159"/>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5" t="s">
        <v>202</v>
      </c>
      <c r="C65" s="112" t="s">
        <v>85</v>
      </c>
      <c r="D65" s="96"/>
      <c r="E65" s="388">
        <v>3.8734999999999999</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159"/>
      <c r="AF65" s="200" t="s">
        <v>411</v>
      </c>
      <c r="AG65" s="200" t="s">
        <v>411</v>
      </c>
      <c r="AH65" s="200" t="s">
        <v>411</v>
      </c>
      <c r="AI65" s="200" t="s">
        <v>411</v>
      </c>
      <c r="AJ65" s="200" t="s">
        <v>411</v>
      </c>
      <c r="AK65" s="371" t="s">
        <v>433</v>
      </c>
      <c r="AL65" s="146" t="s">
        <v>395</v>
      </c>
    </row>
    <row r="66" spans="1:38" s="10" customFormat="1" ht="24.75" customHeight="1" thickBot="1" x14ac:dyDescent="0.25">
      <c r="A66" s="104" t="s">
        <v>122</v>
      </c>
      <c r="B66" s="105" t="s">
        <v>203</v>
      </c>
      <c r="C66" s="112" t="s">
        <v>86</v>
      </c>
      <c r="D66" s="96"/>
      <c r="E66" s="222" t="s">
        <v>424</v>
      </c>
      <c r="F66" s="182" t="s">
        <v>424</v>
      </c>
      <c r="G66" s="22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159"/>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5" t="s">
        <v>204</v>
      </c>
      <c r="C67" s="112" t="s">
        <v>87</v>
      </c>
      <c r="D67" s="96"/>
      <c r="E67" s="222" t="s">
        <v>424</v>
      </c>
      <c r="F67" s="182" t="s">
        <v>424</v>
      </c>
      <c r="G67" s="22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159"/>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5" t="s">
        <v>205</v>
      </c>
      <c r="C68" s="112" t="s">
        <v>278</v>
      </c>
      <c r="D68" s="96"/>
      <c r="E68" s="222" t="s">
        <v>424</v>
      </c>
      <c r="F68" s="182" t="s">
        <v>424</v>
      </c>
      <c r="G68" s="22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159"/>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222" t="s">
        <v>424</v>
      </c>
      <c r="F69" s="182" t="s">
        <v>424</v>
      </c>
      <c r="G69" s="22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159"/>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2.9183942638845987E-2</v>
      </c>
      <c r="I70" s="183" t="s">
        <v>425</v>
      </c>
      <c r="J70" s="183" t="s">
        <v>425</v>
      </c>
      <c r="K70" s="371">
        <v>0.13327333805072816</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159"/>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20" t="s">
        <v>411</v>
      </c>
      <c r="F71" s="200" t="s">
        <v>411</v>
      </c>
      <c r="G71" s="22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159"/>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18" t="s">
        <v>427</v>
      </c>
      <c r="F72" s="259">
        <v>3.1101150000000001E-2</v>
      </c>
      <c r="G72" s="218" t="s">
        <v>427</v>
      </c>
      <c r="H72" s="387" t="s">
        <v>425</v>
      </c>
      <c r="I72" s="259">
        <v>2.9027740000000003E-2</v>
      </c>
      <c r="J72" s="259">
        <v>3.7321380000000001E-2</v>
      </c>
      <c r="K72" s="259">
        <v>6.2202300000000002E-2</v>
      </c>
      <c r="L72" s="259">
        <v>1.0449986400000001E-4</v>
      </c>
      <c r="M72" s="218" t="s">
        <v>427</v>
      </c>
      <c r="N72" s="259">
        <v>0.95376859999999997</v>
      </c>
      <c r="O72" s="259">
        <v>4.1468199999999998E-3</v>
      </c>
      <c r="P72" s="259">
        <v>2.0734100000000002E-2</v>
      </c>
      <c r="Q72" s="259">
        <v>8.2936400000000007E-2</v>
      </c>
      <c r="R72" s="259">
        <v>0.93303449999999999</v>
      </c>
      <c r="S72" s="259">
        <v>1.4513870000000002E-2</v>
      </c>
      <c r="T72" s="259">
        <v>2.9027740000000003E-2</v>
      </c>
      <c r="U72" s="259">
        <v>4.1468199999999998E-3</v>
      </c>
      <c r="V72" s="259">
        <v>0.82936399999999999</v>
      </c>
      <c r="W72" s="259">
        <v>0.62202299999999999</v>
      </c>
      <c r="X72" s="183" t="s">
        <v>425</v>
      </c>
      <c r="Y72" s="183" t="s">
        <v>425</v>
      </c>
      <c r="Z72" s="183" t="s">
        <v>425</v>
      </c>
      <c r="AA72" s="183" t="s">
        <v>425</v>
      </c>
      <c r="AB72" s="259">
        <v>9.9523680000000003E-2</v>
      </c>
      <c r="AC72" s="259">
        <v>6.2202300000000002E-3</v>
      </c>
      <c r="AD72" s="259">
        <v>0.51835249999999999</v>
      </c>
      <c r="AE72" s="159"/>
      <c r="AF72" s="200" t="s">
        <v>411</v>
      </c>
      <c r="AG72" s="200" t="s">
        <v>411</v>
      </c>
      <c r="AH72" s="200" t="s">
        <v>411</v>
      </c>
      <c r="AI72" s="200" t="s">
        <v>411</v>
      </c>
      <c r="AJ72" s="200" t="s">
        <v>411</v>
      </c>
      <c r="AK72" s="259">
        <v>207.34100000000001</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0.1566447</v>
      </c>
      <c r="J73" s="371">
        <v>0.22191332500000002</v>
      </c>
      <c r="K73" s="371">
        <v>0.26107449999999999</v>
      </c>
      <c r="L73" s="371">
        <v>1.566447E-2</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159"/>
      <c r="AF73" s="200" t="s">
        <v>411</v>
      </c>
      <c r="AG73" s="200" t="s">
        <v>411</v>
      </c>
      <c r="AH73" s="200" t="s">
        <v>411</v>
      </c>
      <c r="AI73" s="200" t="s">
        <v>411</v>
      </c>
      <c r="AJ73" s="200" t="s">
        <v>411</v>
      </c>
      <c r="AK73" s="157">
        <v>261.0745</v>
      </c>
      <c r="AL73" s="146" t="s">
        <v>401</v>
      </c>
    </row>
    <row r="74" spans="1:38" s="10" customFormat="1" ht="24.75" customHeight="1" thickBot="1" x14ac:dyDescent="0.25">
      <c r="A74" s="104" t="s">
        <v>122</v>
      </c>
      <c r="B74" s="104" t="s">
        <v>211</v>
      </c>
      <c r="C74" s="112" t="s">
        <v>301</v>
      </c>
      <c r="D74" s="96"/>
      <c r="E74" s="222" t="s">
        <v>424</v>
      </c>
      <c r="F74" s="182" t="s">
        <v>424</v>
      </c>
      <c r="G74" s="222" t="s">
        <v>424</v>
      </c>
      <c r="H74" s="182" t="s">
        <v>424</v>
      </c>
      <c r="I74" s="182" t="s">
        <v>424</v>
      </c>
      <c r="J74" s="182" t="s">
        <v>424</v>
      </c>
      <c r="K74" s="182" t="s">
        <v>424</v>
      </c>
      <c r="L74" s="182" t="s">
        <v>424</v>
      </c>
      <c r="M74" s="182" t="s">
        <v>424</v>
      </c>
      <c r="N74" s="182" t="s">
        <v>424</v>
      </c>
      <c r="O74" s="182" t="s">
        <v>424</v>
      </c>
      <c r="P74" s="182" t="s">
        <v>424</v>
      </c>
      <c r="Q74" s="182" t="s">
        <v>424</v>
      </c>
      <c r="R74" s="182" t="s">
        <v>424</v>
      </c>
      <c r="S74" s="182" t="s">
        <v>424</v>
      </c>
      <c r="T74" s="182" t="s">
        <v>424</v>
      </c>
      <c r="U74" s="182" t="s">
        <v>424</v>
      </c>
      <c r="V74" s="182" t="s">
        <v>424</v>
      </c>
      <c r="W74" s="182" t="s">
        <v>424</v>
      </c>
      <c r="X74" s="182" t="s">
        <v>424</v>
      </c>
      <c r="Y74" s="182" t="s">
        <v>424</v>
      </c>
      <c r="Z74" s="182" t="s">
        <v>424</v>
      </c>
      <c r="AA74" s="182" t="s">
        <v>424</v>
      </c>
      <c r="AB74" s="182" t="s">
        <v>424</v>
      </c>
      <c r="AC74" s="182" t="s">
        <v>424</v>
      </c>
      <c r="AD74" s="182" t="s">
        <v>424</v>
      </c>
      <c r="AE74" s="159"/>
      <c r="AF74" s="200" t="s">
        <v>411</v>
      </c>
      <c r="AG74" s="200" t="s">
        <v>411</v>
      </c>
      <c r="AH74" s="200" t="s">
        <v>411</v>
      </c>
      <c r="AI74" s="200" t="s">
        <v>411</v>
      </c>
      <c r="AJ74" s="200" t="s">
        <v>411</v>
      </c>
      <c r="AK74" s="182" t="s">
        <v>424</v>
      </c>
      <c r="AL74" s="146" t="s">
        <v>402</v>
      </c>
    </row>
    <row r="75" spans="1:38" s="10" customFormat="1" ht="24.75" customHeight="1" thickBot="1" x14ac:dyDescent="0.25">
      <c r="A75" s="104" t="s">
        <v>122</v>
      </c>
      <c r="B75" s="104" t="s">
        <v>212</v>
      </c>
      <c r="C75" s="112" t="s">
        <v>280</v>
      </c>
      <c r="D75" s="140"/>
      <c r="E75" s="222" t="s">
        <v>424</v>
      </c>
      <c r="F75" s="182" t="s">
        <v>424</v>
      </c>
      <c r="G75" s="22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159"/>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222" t="s">
        <v>424</v>
      </c>
      <c r="F76" s="182" t="s">
        <v>424</v>
      </c>
      <c r="G76" s="222" t="s">
        <v>424</v>
      </c>
      <c r="H76" s="182" t="s">
        <v>424</v>
      </c>
      <c r="I76" s="182" t="s">
        <v>424</v>
      </c>
      <c r="J76" s="182" t="s">
        <v>424</v>
      </c>
      <c r="K76" s="182" t="s">
        <v>424</v>
      </c>
      <c r="L76" s="182" t="s">
        <v>424</v>
      </c>
      <c r="M76" s="182" t="s">
        <v>424</v>
      </c>
      <c r="N76" s="182" t="s">
        <v>424</v>
      </c>
      <c r="O76" s="182" t="s">
        <v>424</v>
      </c>
      <c r="P76" s="182" t="s">
        <v>424</v>
      </c>
      <c r="Q76" s="182" t="s">
        <v>424</v>
      </c>
      <c r="R76" s="182" t="s">
        <v>424</v>
      </c>
      <c r="S76" s="182" t="s">
        <v>424</v>
      </c>
      <c r="T76" s="182" t="s">
        <v>424</v>
      </c>
      <c r="U76" s="182" t="s">
        <v>424</v>
      </c>
      <c r="V76" s="182" t="s">
        <v>424</v>
      </c>
      <c r="W76" s="182" t="s">
        <v>424</v>
      </c>
      <c r="X76" s="182" t="s">
        <v>424</v>
      </c>
      <c r="Y76" s="182" t="s">
        <v>424</v>
      </c>
      <c r="Z76" s="182" t="s">
        <v>424</v>
      </c>
      <c r="AA76" s="182" t="s">
        <v>424</v>
      </c>
      <c r="AB76" s="182" t="s">
        <v>424</v>
      </c>
      <c r="AC76" s="182" t="s">
        <v>424</v>
      </c>
      <c r="AD76" s="182" t="s">
        <v>424</v>
      </c>
      <c r="AE76" s="159"/>
      <c r="AF76" s="200" t="s">
        <v>411</v>
      </c>
      <c r="AG76" s="200" t="s">
        <v>411</v>
      </c>
      <c r="AH76" s="200" t="s">
        <v>411</v>
      </c>
      <c r="AI76" s="200" t="s">
        <v>411</v>
      </c>
      <c r="AJ76" s="200" t="s">
        <v>411</v>
      </c>
      <c r="AK76" s="182" t="s">
        <v>424</v>
      </c>
      <c r="AL76" s="146" t="s">
        <v>404</v>
      </c>
    </row>
    <row r="77" spans="1:38" s="10" customFormat="1" ht="24.75" customHeight="1" thickBot="1" x14ac:dyDescent="0.25">
      <c r="A77" s="104" t="s">
        <v>122</v>
      </c>
      <c r="B77" s="104" t="s">
        <v>214</v>
      </c>
      <c r="C77" s="112" t="s">
        <v>93</v>
      </c>
      <c r="D77" s="96"/>
      <c r="E77" s="222" t="s">
        <v>424</v>
      </c>
      <c r="F77" s="182" t="s">
        <v>424</v>
      </c>
      <c r="G77" s="22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159"/>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222" t="s">
        <v>424</v>
      </c>
      <c r="F78" s="182" t="s">
        <v>424</v>
      </c>
      <c r="G78" s="22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159"/>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222" t="s">
        <v>424</v>
      </c>
      <c r="F79" s="182" t="s">
        <v>424</v>
      </c>
      <c r="G79" s="22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159"/>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5" t="s">
        <v>217</v>
      </c>
      <c r="C80" s="113" t="s">
        <v>318</v>
      </c>
      <c r="D80" s="96"/>
      <c r="E80" s="222" t="s">
        <v>424</v>
      </c>
      <c r="F80" s="182" t="s">
        <v>424</v>
      </c>
      <c r="G80" s="22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159"/>
      <c r="AF80" s="200" t="s">
        <v>411</v>
      </c>
      <c r="AG80" s="200" t="s">
        <v>411</v>
      </c>
      <c r="AH80" s="200" t="s">
        <v>411</v>
      </c>
      <c r="AI80" s="200" t="s">
        <v>411</v>
      </c>
      <c r="AJ80" s="200" t="s">
        <v>411</v>
      </c>
      <c r="AK80" s="182" t="s">
        <v>424</v>
      </c>
      <c r="AL80" s="232" t="s">
        <v>435</v>
      </c>
    </row>
    <row r="81" spans="1:38" s="10" customFormat="1" ht="24.75" customHeight="1" thickBot="1" x14ac:dyDescent="0.25">
      <c r="A81" s="104" t="s">
        <v>122</v>
      </c>
      <c r="B81" s="105" t="s">
        <v>218</v>
      </c>
      <c r="C81" s="113" t="s">
        <v>371</v>
      </c>
      <c r="D81" s="96"/>
      <c r="E81" s="220" t="s">
        <v>411</v>
      </c>
      <c r="F81" s="200" t="s">
        <v>411</v>
      </c>
      <c r="G81" s="22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159"/>
      <c r="AF81" s="200" t="s">
        <v>411</v>
      </c>
      <c r="AG81" s="200" t="s">
        <v>411</v>
      </c>
      <c r="AH81" s="200" t="s">
        <v>411</v>
      </c>
      <c r="AI81" s="200" t="s">
        <v>411</v>
      </c>
      <c r="AJ81" s="200" t="s">
        <v>411</v>
      </c>
      <c r="AK81" s="200" t="s">
        <v>411</v>
      </c>
      <c r="AL81" s="146" t="s">
        <v>408</v>
      </c>
    </row>
    <row r="82" spans="1:38" s="10" customFormat="1" ht="24.75" customHeight="1" thickBot="1" x14ac:dyDescent="0.25">
      <c r="A82" s="104" t="s">
        <v>125</v>
      </c>
      <c r="B82" s="105" t="s">
        <v>225</v>
      </c>
      <c r="C82" s="95" t="s">
        <v>100</v>
      </c>
      <c r="D82" s="96"/>
      <c r="E82" s="220" t="s">
        <v>411</v>
      </c>
      <c r="F82" s="157">
        <v>4.4871876000000004</v>
      </c>
      <c r="G82" s="22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159"/>
      <c r="AF82" s="200" t="s">
        <v>411</v>
      </c>
      <c r="AG82" s="200" t="s">
        <v>411</v>
      </c>
      <c r="AH82" s="200" t="s">
        <v>411</v>
      </c>
      <c r="AI82" s="200" t="s">
        <v>411</v>
      </c>
      <c r="AJ82" s="200" t="s">
        <v>411</v>
      </c>
      <c r="AK82" s="157">
        <v>3739.3230000000003</v>
      </c>
      <c r="AL82" s="146" t="s">
        <v>432</v>
      </c>
    </row>
    <row r="83" spans="1:38" s="10" customFormat="1" ht="24.75" customHeight="1" thickBot="1" x14ac:dyDescent="0.25">
      <c r="A83" s="104" t="s">
        <v>125</v>
      </c>
      <c r="B83" s="125" t="s">
        <v>226</v>
      </c>
      <c r="C83" s="98" t="s">
        <v>80</v>
      </c>
      <c r="D83" s="96"/>
      <c r="E83" s="183" t="s">
        <v>425</v>
      </c>
      <c r="F83" s="371">
        <v>7.1097232000000002E-3</v>
      </c>
      <c r="G83" s="183" t="s">
        <v>425</v>
      </c>
      <c r="H83" s="389" t="s">
        <v>411</v>
      </c>
      <c r="I83" s="371">
        <v>5.3322923999999999E-3</v>
      </c>
      <c r="J83" s="371">
        <v>3.9992193000000002E-2</v>
      </c>
      <c r="K83" s="371">
        <v>0.18663023400000001</v>
      </c>
      <c r="L83" s="371">
        <v>3.0394066680000003E-4</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159"/>
      <c r="AF83" s="200" t="s">
        <v>411</v>
      </c>
      <c r="AG83" s="200" t="s">
        <v>411</v>
      </c>
      <c r="AH83" s="200" t="s">
        <v>411</v>
      </c>
      <c r="AI83" s="200" t="s">
        <v>411</v>
      </c>
      <c r="AJ83" s="200" t="s">
        <v>411</v>
      </c>
      <c r="AK83" s="157">
        <v>444.35768976903404</v>
      </c>
      <c r="AL83" s="146" t="s">
        <v>428</v>
      </c>
    </row>
    <row r="84" spans="1:38" s="10" customFormat="1" ht="24.75" customHeight="1" thickBot="1" x14ac:dyDescent="0.25">
      <c r="A84" s="104" t="s">
        <v>122</v>
      </c>
      <c r="B84" s="125" t="s">
        <v>227</v>
      </c>
      <c r="C84" s="98"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159"/>
      <c r="AF84" s="200" t="s">
        <v>411</v>
      </c>
      <c r="AG84" s="200" t="s">
        <v>411</v>
      </c>
      <c r="AH84" s="200" t="s">
        <v>411</v>
      </c>
      <c r="AI84" s="200" t="s">
        <v>411</v>
      </c>
      <c r="AJ84" s="200" t="s">
        <v>411</v>
      </c>
      <c r="AK84" s="183" t="s">
        <v>425</v>
      </c>
      <c r="AL84" s="232" t="s">
        <v>435</v>
      </c>
    </row>
    <row r="85" spans="1:38" s="10" customFormat="1" ht="24.75" customHeight="1" thickBot="1" x14ac:dyDescent="0.25">
      <c r="A85" s="104" t="s">
        <v>125</v>
      </c>
      <c r="B85" s="113" t="s">
        <v>228</v>
      </c>
      <c r="C85" s="98" t="s">
        <v>357</v>
      </c>
      <c r="D85" s="96"/>
      <c r="E85" s="220" t="s">
        <v>411</v>
      </c>
      <c r="F85" s="371">
        <v>4.2350922000000004</v>
      </c>
      <c r="G85" s="22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159"/>
      <c r="AF85" s="200" t="s">
        <v>411</v>
      </c>
      <c r="AG85" s="200" t="s">
        <v>411</v>
      </c>
      <c r="AH85" s="200" t="s">
        <v>411</v>
      </c>
      <c r="AI85" s="200" t="s">
        <v>411</v>
      </c>
      <c r="AJ85" s="200" t="s">
        <v>411</v>
      </c>
      <c r="AK85" s="371">
        <v>16.940368800000002</v>
      </c>
      <c r="AL85" s="146" t="s">
        <v>409</v>
      </c>
    </row>
    <row r="86" spans="1:38" s="10" customFormat="1" ht="24.75" customHeight="1" thickBot="1" x14ac:dyDescent="0.25">
      <c r="A86" s="104" t="s">
        <v>125</v>
      </c>
      <c r="B86" s="113" t="s">
        <v>229</v>
      </c>
      <c r="C86" s="95" t="s">
        <v>96</v>
      </c>
      <c r="D86" s="96"/>
      <c r="E86" s="220" t="s">
        <v>411</v>
      </c>
      <c r="F86" s="183" t="s">
        <v>425</v>
      </c>
      <c r="G86" s="22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159"/>
      <c r="AF86" s="200" t="s">
        <v>411</v>
      </c>
      <c r="AG86" s="200" t="s">
        <v>411</v>
      </c>
      <c r="AH86" s="200" t="s">
        <v>411</v>
      </c>
      <c r="AI86" s="200" t="s">
        <v>411</v>
      </c>
      <c r="AJ86" s="200" t="s">
        <v>411</v>
      </c>
      <c r="AK86" s="200" t="s">
        <v>411</v>
      </c>
      <c r="AL86" s="146" t="s">
        <v>410</v>
      </c>
    </row>
    <row r="87" spans="1:38" s="10" customFormat="1" ht="24.75" customHeight="1" thickBot="1" x14ac:dyDescent="0.25">
      <c r="A87" s="104" t="s">
        <v>125</v>
      </c>
      <c r="B87" s="113" t="s">
        <v>230</v>
      </c>
      <c r="C87" s="95" t="s">
        <v>97</v>
      </c>
      <c r="D87" s="96"/>
      <c r="E87" s="220" t="s">
        <v>411</v>
      </c>
      <c r="F87" s="183" t="s">
        <v>425</v>
      </c>
      <c r="G87" s="22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159"/>
      <c r="AF87" s="200" t="s">
        <v>411</v>
      </c>
      <c r="AG87" s="200" t="s">
        <v>411</v>
      </c>
      <c r="AH87" s="200" t="s">
        <v>411</v>
      </c>
      <c r="AI87" s="200" t="s">
        <v>411</v>
      </c>
      <c r="AJ87" s="200" t="s">
        <v>411</v>
      </c>
      <c r="AK87" s="200" t="s">
        <v>411</v>
      </c>
      <c r="AL87" s="146" t="s">
        <v>410</v>
      </c>
    </row>
    <row r="88" spans="1:38" s="10" customFormat="1" ht="24.75" customHeight="1" thickBot="1" x14ac:dyDescent="0.25">
      <c r="A88" s="104" t="s">
        <v>125</v>
      </c>
      <c r="B88" s="113"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159"/>
      <c r="AF88" s="200" t="s">
        <v>411</v>
      </c>
      <c r="AG88" s="200" t="s">
        <v>411</v>
      </c>
      <c r="AH88" s="200" t="s">
        <v>411</v>
      </c>
      <c r="AI88" s="200" t="s">
        <v>411</v>
      </c>
      <c r="AJ88" s="200" t="s">
        <v>411</v>
      </c>
      <c r="AK88" s="200" t="s">
        <v>411</v>
      </c>
      <c r="AL88" s="232" t="s">
        <v>435</v>
      </c>
    </row>
    <row r="89" spans="1:38" s="10" customFormat="1" ht="24.75" customHeight="1" thickBot="1" x14ac:dyDescent="0.25">
      <c r="A89" s="104" t="s">
        <v>125</v>
      </c>
      <c r="B89" s="113" t="s">
        <v>232</v>
      </c>
      <c r="C89" s="95" t="s">
        <v>99</v>
      </c>
      <c r="D89" s="96"/>
      <c r="E89" s="220" t="s">
        <v>411</v>
      </c>
      <c r="F89" s="183" t="s">
        <v>425</v>
      </c>
      <c r="G89" s="22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159"/>
      <c r="AF89" s="200" t="s">
        <v>411</v>
      </c>
      <c r="AG89" s="200" t="s">
        <v>411</v>
      </c>
      <c r="AH89" s="200" t="s">
        <v>411</v>
      </c>
      <c r="AI89" s="200" t="s">
        <v>411</v>
      </c>
      <c r="AJ89" s="200" t="s">
        <v>411</v>
      </c>
      <c r="AK89" s="200" t="s">
        <v>411</v>
      </c>
      <c r="AL89" s="232" t="s">
        <v>435</v>
      </c>
    </row>
    <row r="90" spans="1:38" s="18" customFormat="1" ht="24.75" customHeight="1" thickBot="1" x14ac:dyDescent="0.25">
      <c r="A90" s="104" t="s">
        <v>125</v>
      </c>
      <c r="B90" s="113"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159"/>
      <c r="AF90" s="200" t="s">
        <v>411</v>
      </c>
      <c r="AG90" s="200" t="s">
        <v>411</v>
      </c>
      <c r="AH90" s="200" t="s">
        <v>411</v>
      </c>
      <c r="AI90" s="200" t="s">
        <v>411</v>
      </c>
      <c r="AJ90" s="200" t="s">
        <v>411</v>
      </c>
      <c r="AK90" s="200" t="s">
        <v>411</v>
      </c>
      <c r="AL90" s="232" t="s">
        <v>435</v>
      </c>
    </row>
    <row r="91" spans="1:38" s="10" customFormat="1" ht="24.75" customHeight="1" thickBot="1" x14ac:dyDescent="0.25">
      <c r="A91" s="104" t="s">
        <v>125</v>
      </c>
      <c r="B91" s="105" t="s">
        <v>266</v>
      </c>
      <c r="C91" s="113"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159"/>
      <c r="AF91" s="200" t="s">
        <v>411</v>
      </c>
      <c r="AG91" s="200" t="s">
        <v>411</v>
      </c>
      <c r="AH91" s="200" t="s">
        <v>411</v>
      </c>
      <c r="AI91" s="200" t="s">
        <v>411</v>
      </c>
      <c r="AJ91" s="200" t="s">
        <v>411</v>
      </c>
      <c r="AK91" s="200" t="s">
        <v>411</v>
      </c>
      <c r="AL91" s="232" t="s">
        <v>435</v>
      </c>
    </row>
    <row r="92" spans="1:38" s="10" customFormat="1" ht="24.75" customHeight="1" thickBot="1" x14ac:dyDescent="0.25">
      <c r="A92" s="104" t="s">
        <v>122</v>
      </c>
      <c r="B92" s="104" t="s">
        <v>219</v>
      </c>
      <c r="C92" s="112" t="s">
        <v>118</v>
      </c>
      <c r="D92" s="140"/>
      <c r="E92" s="388">
        <v>5.7561000000000001E-3</v>
      </c>
      <c r="F92" s="388">
        <v>1.15122E-2</v>
      </c>
      <c r="G92" s="388">
        <v>1.15122E-2</v>
      </c>
      <c r="H92" s="183" t="s">
        <v>425</v>
      </c>
      <c r="I92" s="371">
        <v>3.4536599999999999E-3</v>
      </c>
      <c r="J92" s="371">
        <v>4.6048800000000004E-3</v>
      </c>
      <c r="K92" s="371">
        <v>5.7561000000000001E-3</v>
      </c>
      <c r="L92" s="371">
        <v>8.9795160000000001E-5</v>
      </c>
      <c r="M92" s="371">
        <v>3.1658550000000001E-2</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159"/>
      <c r="AF92" s="200" t="s">
        <v>411</v>
      </c>
      <c r="AG92" s="200" t="s">
        <v>411</v>
      </c>
      <c r="AH92" s="200" t="s">
        <v>411</v>
      </c>
      <c r="AI92" s="200" t="s">
        <v>411</v>
      </c>
      <c r="AJ92" s="200" t="s">
        <v>411</v>
      </c>
      <c r="AK92" s="157">
        <v>5.7561310176424998</v>
      </c>
      <c r="AL92" s="146" t="s">
        <v>412</v>
      </c>
    </row>
    <row r="93" spans="1:38" s="10" customFormat="1" ht="24.75" customHeight="1" thickBot="1" x14ac:dyDescent="0.25">
      <c r="A93" s="104" t="s">
        <v>122</v>
      </c>
      <c r="B93" s="105" t="s">
        <v>220</v>
      </c>
      <c r="C93" s="112" t="s">
        <v>119</v>
      </c>
      <c r="D93" s="140"/>
      <c r="E93" s="220" t="s">
        <v>411</v>
      </c>
      <c r="F93" s="371">
        <v>3.3165578100000004</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159"/>
      <c r="AF93" s="200" t="s">
        <v>411</v>
      </c>
      <c r="AG93" s="200" t="s">
        <v>411</v>
      </c>
      <c r="AH93" s="200" t="s">
        <v>411</v>
      </c>
      <c r="AI93" s="200" t="s">
        <v>411</v>
      </c>
      <c r="AJ93" s="200" t="s">
        <v>411</v>
      </c>
      <c r="AK93" s="157">
        <v>287.27539999999999</v>
      </c>
      <c r="AL93" s="146" t="s">
        <v>429</v>
      </c>
    </row>
    <row r="94" spans="1:38" s="10" customFormat="1" ht="24.75" customHeight="1" thickBot="1" x14ac:dyDescent="0.25">
      <c r="A94" s="104" t="s">
        <v>122</v>
      </c>
      <c r="B94" s="90" t="s">
        <v>265</v>
      </c>
      <c r="C94" s="112" t="s">
        <v>303</v>
      </c>
      <c r="D94" s="96"/>
      <c r="E94" s="220" t="s">
        <v>411</v>
      </c>
      <c r="F94" s="200" t="s">
        <v>411</v>
      </c>
      <c r="G94" s="22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159"/>
      <c r="AF94" s="200" t="s">
        <v>411</v>
      </c>
      <c r="AG94" s="200" t="s">
        <v>411</v>
      </c>
      <c r="AH94" s="200" t="s">
        <v>411</v>
      </c>
      <c r="AI94" s="200" t="s">
        <v>411</v>
      </c>
      <c r="AJ94" s="200" t="s">
        <v>411</v>
      </c>
      <c r="AK94" s="200" t="s">
        <v>411</v>
      </c>
      <c r="AL94" s="232" t="s">
        <v>435</v>
      </c>
    </row>
    <row r="95" spans="1:38" s="10" customFormat="1" ht="24.75" customHeight="1" thickBot="1" x14ac:dyDescent="0.25">
      <c r="A95" s="104" t="s">
        <v>122</v>
      </c>
      <c r="B95" s="90" t="s">
        <v>221</v>
      </c>
      <c r="C95" s="112" t="s">
        <v>94</v>
      </c>
      <c r="D95" s="140"/>
      <c r="E95" s="183" t="s">
        <v>425</v>
      </c>
      <c r="F95" s="183" t="s">
        <v>425</v>
      </c>
      <c r="G95" s="183" t="s">
        <v>425</v>
      </c>
      <c r="H95" s="183" t="s">
        <v>425</v>
      </c>
      <c r="I95" s="183" t="s">
        <v>425</v>
      </c>
      <c r="J95" s="183" t="s">
        <v>425</v>
      </c>
      <c r="K95" s="157">
        <v>0.18770719812876299</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159"/>
      <c r="AF95" s="200" t="s">
        <v>411</v>
      </c>
      <c r="AG95" s="200" t="s">
        <v>411</v>
      </c>
      <c r="AH95" s="200" t="s">
        <v>411</v>
      </c>
      <c r="AI95" s="200" t="s">
        <v>411</v>
      </c>
      <c r="AJ95" s="200" t="s">
        <v>411</v>
      </c>
      <c r="AK95" s="157">
        <v>62.569066042921037</v>
      </c>
      <c r="AL95" s="146" t="s">
        <v>430</v>
      </c>
    </row>
    <row r="96" spans="1:38" s="10" customFormat="1" ht="24.75" customHeight="1" thickBot="1" x14ac:dyDescent="0.25">
      <c r="A96" s="104" t="s">
        <v>122</v>
      </c>
      <c r="B96" s="105" t="s">
        <v>222</v>
      </c>
      <c r="C96" s="112" t="s">
        <v>95</v>
      </c>
      <c r="D96" s="144"/>
      <c r="E96" s="222" t="s">
        <v>424</v>
      </c>
      <c r="F96" s="182" t="s">
        <v>424</v>
      </c>
      <c r="G96" s="22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159"/>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5" t="s">
        <v>223</v>
      </c>
      <c r="C97" s="112" t="s">
        <v>370</v>
      </c>
      <c r="D97" s="144"/>
      <c r="E97" s="220" t="s">
        <v>411</v>
      </c>
      <c r="F97" s="200" t="s">
        <v>411</v>
      </c>
      <c r="G97" s="220" t="s">
        <v>411</v>
      </c>
      <c r="H97" s="200" t="s">
        <v>411</v>
      </c>
      <c r="I97" s="200" t="s">
        <v>411</v>
      </c>
      <c r="J97" s="200" t="s">
        <v>411</v>
      </c>
      <c r="K97" s="200" t="s">
        <v>411</v>
      </c>
      <c r="L97" s="200" t="s">
        <v>411</v>
      </c>
      <c r="M97" s="200" t="s">
        <v>411</v>
      </c>
      <c r="N97" s="183" t="s">
        <v>425</v>
      </c>
      <c r="O97" s="183" t="s">
        <v>425</v>
      </c>
      <c r="P97" s="157">
        <v>3.739323E-2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373.93230000000005</v>
      </c>
      <c r="AE97" s="159"/>
      <c r="AF97" s="200" t="s">
        <v>411</v>
      </c>
      <c r="AG97" s="200" t="s">
        <v>411</v>
      </c>
      <c r="AH97" s="200" t="s">
        <v>411</v>
      </c>
      <c r="AI97" s="200" t="s">
        <v>411</v>
      </c>
      <c r="AJ97" s="200" t="s">
        <v>411</v>
      </c>
      <c r="AK97" s="157">
        <v>3739.3230000000003</v>
      </c>
      <c r="AL97" s="146" t="s">
        <v>432</v>
      </c>
    </row>
    <row r="98" spans="1:39" s="10" customFormat="1" ht="24.75" customHeight="1" thickBot="1" x14ac:dyDescent="0.25">
      <c r="A98" s="104" t="s">
        <v>122</v>
      </c>
      <c r="B98" s="105" t="s">
        <v>224</v>
      </c>
      <c r="C98" s="113" t="s">
        <v>319</v>
      </c>
      <c r="D98" s="144"/>
      <c r="E98" s="220" t="s">
        <v>411</v>
      </c>
      <c r="F98" s="200" t="s">
        <v>411</v>
      </c>
      <c r="G98" s="22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159"/>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223">
        <v>0.22951440000000001</v>
      </c>
      <c r="F99" s="157">
        <v>4.8475128000000005</v>
      </c>
      <c r="G99" s="200" t="s">
        <v>411</v>
      </c>
      <c r="H99" s="175">
        <v>11.475719999999999</v>
      </c>
      <c r="I99" s="157">
        <v>0.24698399999999998</v>
      </c>
      <c r="J99" s="157">
        <v>0.37951200000000002</v>
      </c>
      <c r="K99" s="157">
        <v>0.83131199999999994</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159"/>
      <c r="AF99" s="200" t="s">
        <v>411</v>
      </c>
      <c r="AG99" s="200" t="s">
        <v>411</v>
      </c>
      <c r="AH99" s="200" t="s">
        <v>411</v>
      </c>
      <c r="AI99" s="200" t="s">
        <v>411</v>
      </c>
      <c r="AJ99" s="200" t="s">
        <v>411</v>
      </c>
      <c r="AK99" s="157">
        <v>602.4</v>
      </c>
      <c r="AL99" s="146" t="s">
        <v>414</v>
      </c>
    </row>
    <row r="100" spans="1:39" s="10" customFormat="1" ht="24.75" customHeight="1" thickBot="1" x14ac:dyDescent="0.25">
      <c r="A100" s="104" t="s">
        <v>126</v>
      </c>
      <c r="B100" s="104" t="s">
        <v>235</v>
      </c>
      <c r="C100" s="112" t="s">
        <v>288</v>
      </c>
      <c r="D100" s="144"/>
      <c r="E100" s="223">
        <v>5.7903999999999997E-2</v>
      </c>
      <c r="F100" s="157">
        <v>1.8960927999999999</v>
      </c>
      <c r="G100" s="200" t="s">
        <v>411</v>
      </c>
      <c r="H100" s="175">
        <v>3.5795200000000005</v>
      </c>
      <c r="I100" s="157">
        <v>9.4751999999999989E-2</v>
      </c>
      <c r="J100" s="157">
        <v>0.142128</v>
      </c>
      <c r="K100" s="157">
        <v>0.31057599999999996</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159"/>
      <c r="AF100" s="200" t="s">
        <v>411</v>
      </c>
      <c r="AG100" s="200" t="s">
        <v>411</v>
      </c>
      <c r="AH100" s="200" t="s">
        <v>411</v>
      </c>
      <c r="AI100" s="200" t="s">
        <v>411</v>
      </c>
      <c r="AJ100" s="200" t="s">
        <v>411</v>
      </c>
      <c r="AK100" s="157">
        <v>526.4</v>
      </c>
      <c r="AL100" s="146" t="s">
        <v>414</v>
      </c>
      <c r="AM100" s="255"/>
    </row>
    <row r="101" spans="1:39" s="10" customFormat="1" ht="24.75" customHeight="1" thickBot="1" x14ac:dyDescent="0.25">
      <c r="A101" s="104" t="s">
        <v>126</v>
      </c>
      <c r="B101" s="104" t="s">
        <v>237</v>
      </c>
      <c r="C101" s="112" t="s">
        <v>281</v>
      </c>
      <c r="D101" s="144"/>
      <c r="E101" s="223">
        <v>8.2584000000000008E-3</v>
      </c>
      <c r="F101" s="157">
        <v>0.11630580000000001</v>
      </c>
      <c r="G101" s="200" t="s">
        <v>411</v>
      </c>
      <c r="H101" s="175">
        <v>0.27528000000000002</v>
      </c>
      <c r="I101" s="157">
        <v>1.3764000000000002E-2</v>
      </c>
      <c r="J101" s="157">
        <v>4.1292000000000002E-2</v>
      </c>
      <c r="K101" s="157">
        <v>9.6348000000000017E-2</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159"/>
      <c r="AF101" s="200" t="s">
        <v>411</v>
      </c>
      <c r="AG101" s="200" t="s">
        <v>411</v>
      </c>
      <c r="AH101" s="200" t="s">
        <v>411</v>
      </c>
      <c r="AI101" s="200" t="s">
        <v>411</v>
      </c>
      <c r="AJ101" s="200" t="s">
        <v>411</v>
      </c>
      <c r="AK101" s="168">
        <v>688.2</v>
      </c>
      <c r="AL101" s="146" t="s">
        <v>414</v>
      </c>
      <c r="AM101" s="255"/>
    </row>
    <row r="102" spans="1:39" s="10" customFormat="1" ht="24.75" customHeight="1" thickBot="1" x14ac:dyDescent="0.25">
      <c r="A102" s="104" t="s">
        <v>126</v>
      </c>
      <c r="B102" s="104" t="s">
        <v>238</v>
      </c>
      <c r="C102" s="112" t="s">
        <v>282</v>
      </c>
      <c r="D102" s="144"/>
      <c r="E102" s="223">
        <v>1.0696933333333334E-2</v>
      </c>
      <c r="F102" s="157">
        <v>0.18025040000000001</v>
      </c>
      <c r="G102" s="200" t="s">
        <v>411</v>
      </c>
      <c r="H102" s="175">
        <v>1.0564600000000002</v>
      </c>
      <c r="I102" s="157">
        <v>1.4606000000000003E-3</v>
      </c>
      <c r="J102" s="157">
        <v>3.0363000000000008E-2</v>
      </c>
      <c r="K102" s="157">
        <v>0.18927400000000003</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159"/>
      <c r="AF102" s="200" t="s">
        <v>411</v>
      </c>
      <c r="AG102" s="200" t="s">
        <v>411</v>
      </c>
      <c r="AH102" s="200" t="s">
        <v>411</v>
      </c>
      <c r="AI102" s="200" t="s">
        <v>411</v>
      </c>
      <c r="AJ102" s="200" t="s">
        <v>411</v>
      </c>
      <c r="AK102" s="157">
        <v>204.3</v>
      </c>
      <c r="AL102" s="146" t="s">
        <v>414</v>
      </c>
      <c r="AM102" s="255"/>
    </row>
    <row r="103" spans="1:39" s="10" customFormat="1" ht="24.75" customHeight="1" thickBot="1" x14ac:dyDescent="0.25">
      <c r="A103" s="104" t="s">
        <v>126</v>
      </c>
      <c r="B103" s="104" t="s">
        <v>236</v>
      </c>
      <c r="C103" s="112" t="s">
        <v>283</v>
      </c>
      <c r="D103" s="144"/>
      <c r="E103" s="224" t="s">
        <v>427</v>
      </c>
      <c r="F103" s="194" t="s">
        <v>427</v>
      </c>
      <c r="G103" s="200" t="s">
        <v>411</v>
      </c>
      <c r="H103" s="225"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159"/>
      <c r="AF103" s="200" t="s">
        <v>411</v>
      </c>
      <c r="AG103" s="200" t="s">
        <v>411</v>
      </c>
      <c r="AH103" s="200" t="s">
        <v>411</v>
      </c>
      <c r="AI103" s="200" t="s">
        <v>411</v>
      </c>
      <c r="AJ103" s="200" t="s">
        <v>411</v>
      </c>
      <c r="AK103" s="190" t="s">
        <v>427</v>
      </c>
      <c r="AL103" s="165" t="s">
        <v>414</v>
      </c>
      <c r="AM103" s="255"/>
    </row>
    <row r="104" spans="1:39" s="10" customFormat="1" ht="24.75" customHeight="1" thickBot="1" x14ac:dyDescent="0.25">
      <c r="A104" s="104" t="s">
        <v>126</v>
      </c>
      <c r="B104" s="104" t="s">
        <v>362</v>
      </c>
      <c r="C104" s="112" t="s">
        <v>284</v>
      </c>
      <c r="D104" s="144"/>
      <c r="E104" s="223">
        <v>6.5280000000000004E-4</v>
      </c>
      <c r="F104" s="157">
        <v>2.9484799999999999E-2</v>
      </c>
      <c r="G104" s="200" t="s">
        <v>411</v>
      </c>
      <c r="H104" s="175">
        <v>2.1760000000000002E-2</v>
      </c>
      <c r="I104" s="157">
        <v>1.088E-3</v>
      </c>
      <c r="J104" s="157">
        <v>3.264E-3</v>
      </c>
      <c r="K104" s="157">
        <v>7.6160000000000004E-3</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159"/>
      <c r="AF104" s="200" t="s">
        <v>411</v>
      </c>
      <c r="AG104" s="200" t="s">
        <v>411</v>
      </c>
      <c r="AH104" s="200" t="s">
        <v>411</v>
      </c>
      <c r="AI104" s="200" t="s">
        <v>411</v>
      </c>
      <c r="AJ104" s="200" t="s">
        <v>411</v>
      </c>
      <c r="AK104" s="157">
        <v>54.4</v>
      </c>
      <c r="AL104" s="146" t="s">
        <v>414</v>
      </c>
      <c r="AM104" s="255"/>
    </row>
    <row r="105" spans="1:39" s="10" customFormat="1" ht="24.75" customHeight="1" thickBot="1" x14ac:dyDescent="0.25">
      <c r="A105" s="104" t="s">
        <v>126</v>
      </c>
      <c r="B105" s="104" t="s">
        <v>363</v>
      </c>
      <c r="C105" s="112" t="s">
        <v>285</v>
      </c>
      <c r="D105" s="144"/>
      <c r="E105" s="388">
        <v>9.4191294548527996E-3</v>
      </c>
      <c r="F105" s="371">
        <v>0.16106711367798285</v>
      </c>
      <c r="G105" s="200" t="s">
        <v>411</v>
      </c>
      <c r="H105" s="388">
        <v>0.26373562473587842</v>
      </c>
      <c r="I105" s="371">
        <v>5.2747124947175672E-3</v>
      </c>
      <c r="J105" s="371">
        <v>8.2888339202704629E-3</v>
      </c>
      <c r="K105" s="371">
        <v>1.8084728553317372E-2</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159"/>
      <c r="AF105" s="200" t="s">
        <v>411</v>
      </c>
      <c r="AG105" s="200" t="s">
        <v>411</v>
      </c>
      <c r="AH105" s="200" t="s">
        <v>411</v>
      </c>
      <c r="AI105" s="200" t="s">
        <v>411</v>
      </c>
      <c r="AJ105" s="200" t="s">
        <v>411</v>
      </c>
      <c r="AK105" s="371">
        <v>37.68</v>
      </c>
      <c r="AL105" s="146" t="s">
        <v>414</v>
      </c>
      <c r="AM105" s="255"/>
    </row>
    <row r="106" spans="1:39" s="10" customFormat="1" ht="24.75" customHeight="1" thickBot="1" x14ac:dyDescent="0.25">
      <c r="A106" s="104" t="s">
        <v>126</v>
      </c>
      <c r="B106" s="104" t="s">
        <v>257</v>
      </c>
      <c r="C106" s="112" t="s">
        <v>286</v>
      </c>
      <c r="D106" s="144"/>
      <c r="E106" s="219" t="s">
        <v>425</v>
      </c>
      <c r="F106" s="183" t="s">
        <v>425</v>
      </c>
      <c r="G106" s="200" t="s">
        <v>411</v>
      </c>
      <c r="H106" s="219"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159"/>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99" t="s">
        <v>126</v>
      </c>
      <c r="B107" s="104" t="s">
        <v>364</v>
      </c>
      <c r="C107" s="100" t="s">
        <v>341</v>
      </c>
      <c r="D107" s="144"/>
      <c r="E107" s="224" t="s">
        <v>427</v>
      </c>
      <c r="F107" s="194" t="s">
        <v>427</v>
      </c>
      <c r="G107" s="200" t="s">
        <v>411</v>
      </c>
      <c r="H107" s="225"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159"/>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99" t="s">
        <v>126</v>
      </c>
      <c r="B108" s="104" t="s">
        <v>365</v>
      </c>
      <c r="C108" s="100" t="s">
        <v>342</v>
      </c>
      <c r="D108" s="144"/>
      <c r="E108" s="223">
        <v>8.3455804999999994E-2</v>
      </c>
      <c r="F108" s="157">
        <v>0.84071715000000002</v>
      </c>
      <c r="G108" s="200" t="s">
        <v>411</v>
      </c>
      <c r="H108" s="175">
        <v>1.3857975000000002</v>
      </c>
      <c r="I108" s="157">
        <v>1.5397750000000002E-2</v>
      </c>
      <c r="J108" s="157">
        <v>0.18477299999999999</v>
      </c>
      <c r="K108" s="157">
        <v>0.7082965</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159"/>
      <c r="AF108" s="200" t="s">
        <v>411</v>
      </c>
      <c r="AG108" s="200" t="s">
        <v>411</v>
      </c>
      <c r="AH108" s="200" t="s">
        <v>411</v>
      </c>
      <c r="AI108" s="200" t="s">
        <v>411</v>
      </c>
      <c r="AJ108" s="200" t="s">
        <v>411</v>
      </c>
      <c r="AK108" s="157">
        <v>6159.1</v>
      </c>
      <c r="AL108" s="146" t="s">
        <v>414</v>
      </c>
      <c r="AM108" s="255"/>
    </row>
    <row r="109" spans="1:39" s="10" customFormat="1" ht="24.75" customHeight="1" thickBot="1" x14ac:dyDescent="0.25">
      <c r="A109" s="99" t="s">
        <v>126</v>
      </c>
      <c r="B109" s="104" t="s">
        <v>366</v>
      </c>
      <c r="C109" s="100" t="s">
        <v>324</v>
      </c>
      <c r="D109" s="144"/>
      <c r="E109" s="219" t="s">
        <v>425</v>
      </c>
      <c r="F109" s="183" t="s">
        <v>425</v>
      </c>
      <c r="G109" s="200" t="s">
        <v>411</v>
      </c>
      <c r="H109" s="219" t="s">
        <v>425</v>
      </c>
      <c r="I109" s="183" t="s">
        <v>425</v>
      </c>
      <c r="J109" s="183" t="s">
        <v>425</v>
      </c>
      <c r="K109" s="183" t="s">
        <v>425</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159"/>
      <c r="AF109" s="200" t="s">
        <v>411</v>
      </c>
      <c r="AG109" s="200" t="s">
        <v>411</v>
      </c>
      <c r="AH109" s="200" t="s">
        <v>411</v>
      </c>
      <c r="AI109" s="200" t="s">
        <v>411</v>
      </c>
      <c r="AJ109" s="200" t="s">
        <v>411</v>
      </c>
      <c r="AK109" s="183" t="s">
        <v>425</v>
      </c>
      <c r="AL109" s="146" t="s">
        <v>414</v>
      </c>
      <c r="AM109" s="255"/>
    </row>
    <row r="110" spans="1:39" s="10" customFormat="1" ht="24.75" customHeight="1" thickBot="1" x14ac:dyDescent="0.25">
      <c r="A110" s="99" t="s">
        <v>126</v>
      </c>
      <c r="B110" s="104" t="s">
        <v>367</v>
      </c>
      <c r="C110" s="101" t="s">
        <v>325</v>
      </c>
      <c r="D110" s="144"/>
      <c r="E110" s="219" t="s">
        <v>425</v>
      </c>
      <c r="F110" s="183" t="s">
        <v>425</v>
      </c>
      <c r="G110" s="200" t="s">
        <v>411</v>
      </c>
      <c r="H110" s="219" t="s">
        <v>425</v>
      </c>
      <c r="I110" s="183" t="s">
        <v>425</v>
      </c>
      <c r="J110" s="183" t="s">
        <v>425</v>
      </c>
      <c r="K110" s="183" t="s">
        <v>425</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159"/>
      <c r="AF110" s="200" t="s">
        <v>411</v>
      </c>
      <c r="AG110" s="200" t="s">
        <v>411</v>
      </c>
      <c r="AH110" s="200" t="s">
        <v>411</v>
      </c>
      <c r="AI110" s="200" t="s">
        <v>411</v>
      </c>
      <c r="AJ110" s="200" t="s">
        <v>411</v>
      </c>
      <c r="AK110" s="200" t="s">
        <v>411</v>
      </c>
      <c r="AL110" s="146" t="s">
        <v>414</v>
      </c>
      <c r="AM110" s="255"/>
    </row>
    <row r="111" spans="1:39" s="10" customFormat="1" ht="24.75" customHeight="1" thickBot="1" x14ac:dyDescent="0.25">
      <c r="A111" s="104" t="s">
        <v>126</v>
      </c>
      <c r="B111" s="104" t="s">
        <v>368</v>
      </c>
      <c r="C111" s="112" t="s">
        <v>287</v>
      </c>
      <c r="D111" s="144"/>
      <c r="E111" s="220" t="s">
        <v>411</v>
      </c>
      <c r="F111" s="200" t="s">
        <v>411</v>
      </c>
      <c r="G111" s="200" t="s">
        <v>411</v>
      </c>
      <c r="H111" s="22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159"/>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75">
        <v>3.036</v>
      </c>
      <c r="F112" s="200" t="s">
        <v>411</v>
      </c>
      <c r="G112" s="200" t="s">
        <v>411</v>
      </c>
      <c r="H112" s="175">
        <v>4.2075000000000014</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159"/>
      <c r="AF112" s="200" t="s">
        <v>411</v>
      </c>
      <c r="AG112" s="200" t="s">
        <v>411</v>
      </c>
      <c r="AH112" s="200" t="s">
        <v>411</v>
      </c>
      <c r="AI112" s="200" t="s">
        <v>411</v>
      </c>
      <c r="AJ112" s="200" t="s">
        <v>411</v>
      </c>
      <c r="AK112" s="167">
        <v>49500000</v>
      </c>
      <c r="AL112" s="146" t="s">
        <v>423</v>
      </c>
    </row>
    <row r="113" spans="1:38" s="10" customFormat="1" ht="24.75" customHeight="1" thickBot="1" x14ac:dyDescent="0.25">
      <c r="A113" s="104" t="s">
        <v>136</v>
      </c>
      <c r="B113" s="91" t="s">
        <v>254</v>
      </c>
      <c r="C113" s="114" t="s">
        <v>143</v>
      </c>
      <c r="D113" s="96"/>
      <c r="E113" s="371">
        <v>4.2160520600000009</v>
      </c>
      <c r="F113" s="200" t="s">
        <v>411</v>
      </c>
      <c r="G113" s="200" t="s">
        <v>411</v>
      </c>
      <c r="H113" s="157">
        <v>9.670564431445742</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159"/>
      <c r="AF113" s="200" t="s">
        <v>411</v>
      </c>
      <c r="AG113" s="200" t="s">
        <v>411</v>
      </c>
      <c r="AH113" s="200" t="s">
        <v>411</v>
      </c>
      <c r="AI113" s="200" t="s">
        <v>411</v>
      </c>
      <c r="AJ113" s="200" t="s">
        <v>411</v>
      </c>
      <c r="AK113" s="157">
        <v>8272.48</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159"/>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159"/>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3" t="s">
        <v>304</v>
      </c>
      <c r="D116" s="96"/>
      <c r="E116" s="183" t="s">
        <v>425</v>
      </c>
      <c r="F116" s="200" t="s">
        <v>411</v>
      </c>
      <c r="G116" s="200" t="s">
        <v>411</v>
      </c>
      <c r="H116" s="157">
        <v>4.7092367586984079</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159"/>
      <c r="AF116" s="200" t="s">
        <v>411</v>
      </c>
      <c r="AG116" s="200" t="s">
        <v>411</v>
      </c>
      <c r="AH116" s="200" t="s">
        <v>411</v>
      </c>
      <c r="AI116" s="200" t="s">
        <v>411</v>
      </c>
      <c r="AJ116" s="200" t="s">
        <v>411</v>
      </c>
      <c r="AK116" s="371">
        <v>8272.48</v>
      </c>
      <c r="AL116" s="146" t="s">
        <v>414</v>
      </c>
    </row>
    <row r="117" spans="1:38" s="10" customFormat="1" ht="24.75" customHeight="1" thickBot="1" x14ac:dyDescent="0.25">
      <c r="A117" s="104" t="s">
        <v>136</v>
      </c>
      <c r="B117" s="104" t="s">
        <v>308</v>
      </c>
      <c r="C117" s="113"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159"/>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3"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159"/>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1.5576E-2</v>
      </c>
      <c r="J119" s="157">
        <v>0.404976</v>
      </c>
      <c r="K119" s="157">
        <v>0.404976</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159"/>
      <c r="AF119" s="200" t="s">
        <v>411</v>
      </c>
      <c r="AG119" s="200" t="s">
        <v>411</v>
      </c>
      <c r="AH119" s="200" t="s">
        <v>411</v>
      </c>
      <c r="AI119" s="200" t="s">
        <v>411</v>
      </c>
      <c r="AJ119" s="200" t="s">
        <v>411</v>
      </c>
      <c r="AK119" s="257">
        <v>259600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159"/>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3" t="s">
        <v>311</v>
      </c>
      <c r="D121" s="141"/>
      <c r="E121" s="200" t="s">
        <v>411</v>
      </c>
      <c r="F121" s="157">
        <v>0.22325600000000001</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159"/>
      <c r="AF121" s="200" t="s">
        <v>411</v>
      </c>
      <c r="AG121" s="200" t="s">
        <v>411</v>
      </c>
      <c r="AH121" s="200" t="s">
        <v>411</v>
      </c>
      <c r="AI121" s="200" t="s">
        <v>411</v>
      </c>
      <c r="AJ121" s="200" t="s">
        <v>411</v>
      </c>
      <c r="AK121" s="257">
        <v>259600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159"/>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159"/>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159"/>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00" t="s">
        <v>411</v>
      </c>
      <c r="F125" s="371">
        <v>0.86805823792931791</v>
      </c>
      <c r="G125" s="20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159"/>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183" t="s">
        <v>425</v>
      </c>
      <c r="F126" s="183" t="s">
        <v>425</v>
      </c>
      <c r="G126" s="183"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159"/>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159"/>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5" t="s">
        <v>242</v>
      </c>
      <c r="C128" s="113" t="s">
        <v>108</v>
      </c>
      <c r="D128" s="96"/>
      <c r="E128" s="183" t="s">
        <v>425</v>
      </c>
      <c r="F128" s="183" t="s">
        <v>425</v>
      </c>
      <c r="G128" s="183"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159"/>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5" t="s">
        <v>343</v>
      </c>
      <c r="C129" s="98" t="s">
        <v>107</v>
      </c>
      <c r="D129" s="96"/>
      <c r="E129" s="183" t="s">
        <v>425</v>
      </c>
      <c r="F129" s="183" t="s">
        <v>425</v>
      </c>
      <c r="G129" s="183" t="s">
        <v>425</v>
      </c>
      <c r="H129" s="183" t="s">
        <v>425</v>
      </c>
      <c r="I129" s="183" t="s">
        <v>425</v>
      </c>
      <c r="J129" s="183" t="s">
        <v>425</v>
      </c>
      <c r="K129" s="183" t="s">
        <v>425</v>
      </c>
      <c r="L129" s="183" t="s">
        <v>425</v>
      </c>
      <c r="M129" s="183" t="s">
        <v>425</v>
      </c>
      <c r="N129" s="183" t="s">
        <v>425</v>
      </c>
      <c r="O129" s="183" t="s">
        <v>425</v>
      </c>
      <c r="P129" s="183" t="s">
        <v>425</v>
      </c>
      <c r="Q129" s="183" t="s">
        <v>425</v>
      </c>
      <c r="R129" s="183" t="s">
        <v>425</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159"/>
      <c r="AF129" s="200" t="s">
        <v>411</v>
      </c>
      <c r="AG129" s="200" t="s">
        <v>411</v>
      </c>
      <c r="AH129" s="200" t="s">
        <v>411</v>
      </c>
      <c r="AI129" s="200" t="s">
        <v>411</v>
      </c>
      <c r="AJ129" s="200" t="s">
        <v>411</v>
      </c>
      <c r="AK129" s="183" t="s">
        <v>425</v>
      </c>
      <c r="AL129" s="146" t="s">
        <v>416</v>
      </c>
    </row>
    <row r="130" spans="1:67" s="10" customFormat="1" ht="24.75" customHeight="1" thickBot="1" x14ac:dyDescent="0.25">
      <c r="A130" s="104" t="s">
        <v>127</v>
      </c>
      <c r="B130" s="105" t="s">
        <v>344</v>
      </c>
      <c r="C130" s="126" t="s">
        <v>345</v>
      </c>
      <c r="D130" s="96"/>
      <c r="E130" s="183" t="s">
        <v>425</v>
      </c>
      <c r="F130" s="183" t="s">
        <v>425</v>
      </c>
      <c r="G130" s="183"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159"/>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5" t="s">
        <v>346</v>
      </c>
      <c r="C131" s="98" t="s">
        <v>158</v>
      </c>
      <c r="D131" s="96"/>
      <c r="E131" s="183" t="s">
        <v>425</v>
      </c>
      <c r="F131" s="183" t="s">
        <v>425</v>
      </c>
      <c r="G131" s="183" t="s">
        <v>425</v>
      </c>
      <c r="H131" s="183" t="s">
        <v>425</v>
      </c>
      <c r="I131" s="183" t="s">
        <v>425</v>
      </c>
      <c r="J131" s="183" t="s">
        <v>425</v>
      </c>
      <c r="K131" s="183" t="s">
        <v>425</v>
      </c>
      <c r="L131" s="183" t="s">
        <v>425</v>
      </c>
      <c r="M131" s="183" t="s">
        <v>425</v>
      </c>
      <c r="N131" s="183" t="s">
        <v>425</v>
      </c>
      <c r="O131" s="183" t="s">
        <v>425</v>
      </c>
      <c r="P131" s="183" t="s">
        <v>425</v>
      </c>
      <c r="Q131" s="183" t="s">
        <v>425</v>
      </c>
      <c r="R131" s="183" t="s">
        <v>425</v>
      </c>
      <c r="S131" s="183" t="s">
        <v>425</v>
      </c>
      <c r="T131" s="183" t="s">
        <v>425</v>
      </c>
      <c r="U131" s="183" t="s">
        <v>425</v>
      </c>
      <c r="V131" s="183" t="s">
        <v>425</v>
      </c>
      <c r="W131" s="183" t="s">
        <v>425</v>
      </c>
      <c r="X131" s="183" t="s">
        <v>425</v>
      </c>
      <c r="Y131" s="183" t="s">
        <v>425</v>
      </c>
      <c r="Z131" s="183" t="s">
        <v>425</v>
      </c>
      <c r="AA131" s="183" t="s">
        <v>425</v>
      </c>
      <c r="AB131" s="183" t="s">
        <v>425</v>
      </c>
      <c r="AC131" s="183" t="s">
        <v>425</v>
      </c>
      <c r="AD131" s="183" t="s">
        <v>425</v>
      </c>
      <c r="AE131" s="159"/>
      <c r="AF131" s="200" t="s">
        <v>411</v>
      </c>
      <c r="AG131" s="200" t="s">
        <v>411</v>
      </c>
      <c r="AH131" s="200" t="s">
        <v>411</v>
      </c>
      <c r="AI131" s="200" t="s">
        <v>411</v>
      </c>
      <c r="AJ131" s="200" t="s">
        <v>411</v>
      </c>
      <c r="AK131" s="183" t="s">
        <v>425</v>
      </c>
      <c r="AL131" s="146" t="s">
        <v>416</v>
      </c>
    </row>
    <row r="132" spans="1:67" s="10" customFormat="1" ht="24.75" customHeight="1" thickBot="1" x14ac:dyDescent="0.25">
      <c r="A132" s="104" t="s">
        <v>127</v>
      </c>
      <c r="B132" s="105" t="s">
        <v>347</v>
      </c>
      <c r="C132" s="98" t="s">
        <v>113</v>
      </c>
      <c r="D132" s="96"/>
      <c r="E132" s="183" t="s">
        <v>425</v>
      </c>
      <c r="F132" s="183" t="s">
        <v>425</v>
      </c>
      <c r="G132" s="183"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159"/>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5" t="s">
        <v>348</v>
      </c>
      <c r="C133" s="98" t="s">
        <v>102</v>
      </c>
      <c r="D133" s="96"/>
      <c r="E133" s="182" t="s">
        <v>424</v>
      </c>
      <c r="F133" s="182" t="s">
        <v>424</v>
      </c>
      <c r="G133" s="18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159"/>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5" t="s">
        <v>349</v>
      </c>
      <c r="C134" s="112" t="s">
        <v>297</v>
      </c>
      <c r="D134" s="96"/>
      <c r="E134" s="200" t="s">
        <v>411</v>
      </c>
      <c r="F134" s="200" t="s">
        <v>411</v>
      </c>
      <c r="G134" s="20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159"/>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183" t="s">
        <v>425</v>
      </c>
      <c r="F135" s="183" t="s">
        <v>425</v>
      </c>
      <c r="G135" s="183"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159"/>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00" t="s">
        <v>411</v>
      </c>
      <c r="F136" s="157">
        <v>1.1557500000000001E-3</v>
      </c>
      <c r="G136" s="200" t="s">
        <v>411</v>
      </c>
      <c r="H136" s="183" t="s">
        <v>425</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159"/>
      <c r="AF136" s="200" t="s">
        <v>411</v>
      </c>
      <c r="AG136" s="200" t="s">
        <v>411</v>
      </c>
      <c r="AH136" s="200" t="s">
        <v>411</v>
      </c>
      <c r="AI136" s="200" t="s">
        <v>411</v>
      </c>
      <c r="AJ136" s="200" t="s">
        <v>411</v>
      </c>
      <c r="AK136" s="157">
        <v>77.05</v>
      </c>
      <c r="AL136" s="232" t="s">
        <v>480</v>
      </c>
    </row>
    <row r="137" spans="1:67" s="10" customFormat="1" ht="24.75" customHeight="1" thickBot="1" x14ac:dyDescent="0.25">
      <c r="A137" s="104" t="s">
        <v>127</v>
      </c>
      <c r="B137" s="104" t="s">
        <v>115</v>
      </c>
      <c r="C137" s="112" t="s">
        <v>117</v>
      </c>
      <c r="D137" s="96"/>
      <c r="E137" s="200" t="s">
        <v>411</v>
      </c>
      <c r="F137" s="157">
        <v>3.7185000000000007E-4</v>
      </c>
      <c r="G137" s="20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159"/>
      <c r="AF137" s="200" t="s">
        <v>411</v>
      </c>
      <c r="AG137" s="200" t="s">
        <v>411</v>
      </c>
      <c r="AH137" s="200" t="s">
        <v>411</v>
      </c>
      <c r="AI137" s="200" t="s">
        <v>411</v>
      </c>
      <c r="AJ137" s="200" t="s">
        <v>411</v>
      </c>
      <c r="AK137" s="157">
        <v>24.73</v>
      </c>
      <c r="AL137" s="232" t="s">
        <v>479</v>
      </c>
    </row>
    <row r="138" spans="1:67" s="10" customFormat="1" ht="24.75" customHeight="1" thickBot="1" x14ac:dyDescent="0.25">
      <c r="A138" s="105" t="s">
        <v>127</v>
      </c>
      <c r="B138" s="105" t="s">
        <v>263</v>
      </c>
      <c r="C138" s="113" t="s">
        <v>264</v>
      </c>
      <c r="D138" s="141"/>
      <c r="E138" s="200" t="s">
        <v>411</v>
      </c>
      <c r="F138" s="200" t="s">
        <v>411</v>
      </c>
      <c r="G138" s="20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159"/>
      <c r="AF138" s="200" t="s">
        <v>411</v>
      </c>
      <c r="AG138" s="200" t="s">
        <v>411</v>
      </c>
      <c r="AH138" s="200" t="s">
        <v>411</v>
      </c>
      <c r="AI138" s="200" t="s">
        <v>411</v>
      </c>
      <c r="AJ138" s="200" t="s">
        <v>411</v>
      </c>
      <c r="AK138" s="200" t="s">
        <v>411</v>
      </c>
      <c r="AL138" s="232" t="s">
        <v>447</v>
      </c>
    </row>
    <row r="139" spans="1:67" s="10" customFormat="1" ht="24.75" customHeight="1" thickBot="1" x14ac:dyDescent="0.25">
      <c r="A139" s="105" t="s">
        <v>127</v>
      </c>
      <c r="B139" s="105" t="s">
        <v>244</v>
      </c>
      <c r="C139" s="113" t="s">
        <v>302</v>
      </c>
      <c r="D139" s="141"/>
      <c r="E139" s="183" t="s">
        <v>425</v>
      </c>
      <c r="F139" s="183" t="s">
        <v>425</v>
      </c>
      <c r="G139" s="183"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159"/>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159"/>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129" t="s">
        <v>350</v>
      </c>
      <c r="D141" s="252" t="s">
        <v>314</v>
      </c>
      <c r="E141" s="229">
        <f>SUM(E14:E140)</f>
        <v>28.178182808084159</v>
      </c>
      <c r="F141" s="229">
        <f t="shared" ref="F141:AD141" si="0">SUM(F14:F140)</f>
        <v>37.330491863210696</v>
      </c>
      <c r="G141" s="229">
        <f>SUM(G14:G140)</f>
        <v>2.7172252037788609</v>
      </c>
      <c r="H141" s="229">
        <f t="shared" si="0"/>
        <v>37.143021687336372</v>
      </c>
      <c r="I141" s="161">
        <f t="shared" si="0"/>
        <v>9.8941538264106601</v>
      </c>
      <c r="J141" s="161">
        <f t="shared" si="0"/>
        <v>12.229024241537688</v>
      </c>
      <c r="K141" s="161">
        <f t="shared" si="0"/>
        <v>18.775369247872952</v>
      </c>
      <c r="L141" s="161">
        <f t="shared" si="0"/>
        <v>1.0891689749311997</v>
      </c>
      <c r="M141" s="161">
        <f t="shared" si="0"/>
        <v>74.297690038341699</v>
      </c>
      <c r="N141" s="161">
        <f t="shared" si="0"/>
        <v>2.1120929699552558</v>
      </c>
      <c r="O141" s="161">
        <f t="shared" si="0"/>
        <v>0.18826737016953729</v>
      </c>
      <c r="P141" s="161">
        <f t="shared" si="0"/>
        <v>0.14053695678015188</v>
      </c>
      <c r="Q141" s="161">
        <f t="shared" si="0"/>
        <v>0.13141611978846979</v>
      </c>
      <c r="R141" s="161">
        <f t="shared" si="0"/>
        <v>1.3107824957365535</v>
      </c>
      <c r="S141" s="161">
        <f t="shared" si="0"/>
        <v>0.23046818512402617</v>
      </c>
      <c r="T141" s="161">
        <f t="shared" si="0"/>
        <v>0.15848096476823204</v>
      </c>
      <c r="U141" s="161">
        <f t="shared" si="0"/>
        <v>8.2604718986089218E-2</v>
      </c>
      <c r="V141" s="161">
        <f t="shared" si="0"/>
        <v>9.5446063188819235</v>
      </c>
      <c r="W141" s="161">
        <f t="shared" si="0"/>
        <v>9.87841745205019</v>
      </c>
      <c r="X141" s="161">
        <f t="shared" si="0"/>
        <v>1.4316067361628462</v>
      </c>
      <c r="Y141" s="161">
        <f t="shared" si="0"/>
        <v>1.3771955659903878</v>
      </c>
      <c r="Z141" s="161">
        <f t="shared" si="0"/>
        <v>0.52779027422346947</v>
      </c>
      <c r="AA141" s="161">
        <f t="shared" si="0"/>
        <v>0.82364743463483536</v>
      </c>
      <c r="AB141" s="161">
        <f t="shared" si="0"/>
        <v>4.2592874343289822</v>
      </c>
      <c r="AC141" s="161">
        <f t="shared" si="0"/>
        <v>7.4581135867390097E-2</v>
      </c>
      <c r="AD141" s="161">
        <f t="shared" si="0"/>
        <v>374.85450865737607</v>
      </c>
      <c r="AE141" s="159"/>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61"/>
      <c r="F142" s="61"/>
      <c r="G142" s="61"/>
      <c r="H142" s="61"/>
      <c r="I142" s="61"/>
      <c r="J142" s="61"/>
      <c r="K142" s="61"/>
      <c r="L142" s="61"/>
      <c r="M142" s="61"/>
      <c r="N142" s="61"/>
      <c r="O142" s="61"/>
      <c r="P142" s="61"/>
      <c r="Q142" s="61"/>
      <c r="R142" s="61"/>
      <c r="S142" s="61"/>
      <c r="T142" s="61"/>
      <c r="U142" s="61"/>
      <c r="V142" s="61"/>
      <c r="W142" s="61"/>
      <c r="X142" s="61"/>
      <c r="Y142" s="61"/>
      <c r="Z142" s="61"/>
      <c r="AA142" s="61"/>
      <c r="AB142" s="61"/>
      <c r="AC142" s="61"/>
      <c r="AD142" s="61"/>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244"/>
      <c r="B152" s="245" t="s">
        <v>470</v>
      </c>
      <c r="C152" s="246" t="s">
        <v>471</v>
      </c>
      <c r="D152" s="244" t="s">
        <v>106</v>
      </c>
      <c r="E152" s="164">
        <f>SUM(E$141, E$151, IF(AND(ISNUMBER(SEARCH($B$4,"AT|BE|CH|GB|IE|LT|LU|NL")),SUM(E$143:E$149)&gt;0),SUM(E$143:E$149)-SUM(E$27:E$33),0))</f>
        <v>28.178182808084159</v>
      </c>
      <c r="F152" s="164">
        <f t="shared" ref="F152:AD152" si="1">SUM(F$141, F$151, IF(AND(ISNUMBER(SEARCH($B$4,"AT|BE|CH|GB|IE|LT|LU|NL")),SUM(F$143:F$149)&gt;0),SUM(F$143:F$149)-SUM(F$27:F$33),0))</f>
        <v>37.330491863210696</v>
      </c>
      <c r="G152" s="164">
        <f t="shared" si="1"/>
        <v>2.7172252037788609</v>
      </c>
      <c r="H152" s="164">
        <f t="shared" si="1"/>
        <v>37.143021687336372</v>
      </c>
      <c r="I152" s="164">
        <f t="shared" si="1"/>
        <v>9.8941538264106601</v>
      </c>
      <c r="J152" s="164">
        <f t="shared" si="1"/>
        <v>12.229024241537688</v>
      </c>
      <c r="K152" s="164">
        <f t="shared" si="1"/>
        <v>18.775369247872952</v>
      </c>
      <c r="L152" s="164">
        <f t="shared" si="1"/>
        <v>1.0891689749311997</v>
      </c>
      <c r="M152" s="164">
        <f t="shared" si="1"/>
        <v>74.297690038341699</v>
      </c>
      <c r="N152" s="164">
        <f t="shared" si="1"/>
        <v>2.1120929699552558</v>
      </c>
      <c r="O152" s="164">
        <f t="shared" si="1"/>
        <v>0.18826737016953729</v>
      </c>
      <c r="P152" s="164">
        <f t="shared" si="1"/>
        <v>0.14053695678015188</v>
      </c>
      <c r="Q152" s="164">
        <f t="shared" si="1"/>
        <v>0.13141611978846979</v>
      </c>
      <c r="R152" s="164">
        <f t="shared" si="1"/>
        <v>1.3107824957365535</v>
      </c>
      <c r="S152" s="164">
        <f t="shared" si="1"/>
        <v>0.23046818512402617</v>
      </c>
      <c r="T152" s="164">
        <f t="shared" si="1"/>
        <v>0.15848096476823204</v>
      </c>
      <c r="U152" s="164">
        <f t="shared" si="1"/>
        <v>8.2604718986089218E-2</v>
      </c>
      <c r="V152" s="164">
        <f t="shared" si="1"/>
        <v>9.5446063188819235</v>
      </c>
      <c r="W152" s="164">
        <f t="shared" si="1"/>
        <v>9.87841745205019</v>
      </c>
      <c r="X152" s="164">
        <f t="shared" si="1"/>
        <v>1.4316067361628462</v>
      </c>
      <c r="Y152" s="164">
        <f t="shared" si="1"/>
        <v>1.3771955659903878</v>
      </c>
      <c r="Z152" s="164">
        <f t="shared" si="1"/>
        <v>0.52779027422346947</v>
      </c>
      <c r="AA152" s="164">
        <f t="shared" si="1"/>
        <v>0.82364743463483536</v>
      </c>
      <c r="AB152" s="164">
        <f t="shared" si="1"/>
        <v>4.2592874343289822</v>
      </c>
      <c r="AC152" s="164">
        <f t="shared" si="1"/>
        <v>7.4581135867390097E-2</v>
      </c>
      <c r="AD152" s="164">
        <f t="shared" si="1"/>
        <v>374.85450865737607</v>
      </c>
      <c r="AE152" s="239"/>
      <c r="AF152" s="164"/>
      <c r="AG152" s="164"/>
      <c r="AH152" s="164"/>
      <c r="AI152" s="164"/>
      <c r="AJ152" s="164"/>
      <c r="AK152" s="164"/>
      <c r="AL152" s="149" t="s">
        <v>411</v>
      </c>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28.178182808084159</v>
      </c>
      <c r="F154" s="164">
        <f>SUM(F$141, F$153, -1 * IF(OR($B$6=2005,$B$6&gt;=2020),SUM(F$99:F$122),0), IF(AND(ISNUMBER(SEARCH($B$4,"AT|BE|CH|GB|IE|LT|LU|NL")),SUM(F$143:F$149)&gt;0),SUM(F$143:F$149)-SUM(F$27:F$33),0))</f>
        <v>37.330491863210696</v>
      </c>
      <c r="G154" s="164">
        <f>SUM(G$141, G$153, IF(AND(ISNUMBER(SEARCH($B$4,"AT|BE|CH|GB|IE|LT|LU|NL")),SUM(G$143:G$149)&gt;0),SUM(G$143:G$149)-SUM(G$27:G$33),0))</f>
        <v>2.7172252037788609</v>
      </c>
      <c r="H154" s="164">
        <f>SUM(H$141, H$153, IF(AND(ISNUMBER(SEARCH($B$4,"AT|BE|CH|GB|IE|LT|LU|NL")),SUM(H$143:H$149)&gt;0),SUM(H$143:H$149)-SUM(H$27:H$33),0))</f>
        <v>37.143021687336372</v>
      </c>
      <c r="I154" s="164">
        <f t="shared" ref="I154:AD154" si="2">SUM(I$141, I$153, IF(AND(ISNUMBER(SEARCH($B$4,"AT|BE|CH|GB|IE|LT|LU|NL")),SUM(I$143:I$149)&gt;0),SUM(I$143:I$149)-SUM(I$27:I$33),0))</f>
        <v>9.8941538264106601</v>
      </c>
      <c r="J154" s="164">
        <f t="shared" si="2"/>
        <v>12.229024241537688</v>
      </c>
      <c r="K154" s="164">
        <f t="shared" si="2"/>
        <v>18.775369247872952</v>
      </c>
      <c r="L154" s="164">
        <f t="shared" si="2"/>
        <v>1.0891689749311997</v>
      </c>
      <c r="M154" s="164">
        <f t="shared" si="2"/>
        <v>74.297690038341699</v>
      </c>
      <c r="N154" s="164">
        <f t="shared" si="2"/>
        <v>2.1120929699552558</v>
      </c>
      <c r="O154" s="164">
        <f t="shared" si="2"/>
        <v>0.18826737016953729</v>
      </c>
      <c r="P154" s="164">
        <f t="shared" si="2"/>
        <v>0.14053695678015188</v>
      </c>
      <c r="Q154" s="164">
        <f t="shared" si="2"/>
        <v>0.13141611978846979</v>
      </c>
      <c r="R154" s="164">
        <f t="shared" si="2"/>
        <v>1.3107824957365535</v>
      </c>
      <c r="S154" s="164">
        <f t="shared" si="2"/>
        <v>0.23046818512402617</v>
      </c>
      <c r="T154" s="164">
        <f t="shared" si="2"/>
        <v>0.15848096476823204</v>
      </c>
      <c r="U154" s="164">
        <f t="shared" si="2"/>
        <v>8.2604718986089218E-2</v>
      </c>
      <c r="V154" s="164">
        <f t="shared" si="2"/>
        <v>9.5446063188819235</v>
      </c>
      <c r="W154" s="164">
        <f t="shared" si="2"/>
        <v>9.87841745205019</v>
      </c>
      <c r="X154" s="164">
        <f t="shared" si="2"/>
        <v>1.4316067361628462</v>
      </c>
      <c r="Y154" s="164">
        <f t="shared" si="2"/>
        <v>1.3771955659903878</v>
      </c>
      <c r="Z154" s="164">
        <f t="shared" si="2"/>
        <v>0.52779027422346947</v>
      </c>
      <c r="AA154" s="164">
        <f t="shared" si="2"/>
        <v>0.82364743463483536</v>
      </c>
      <c r="AB154" s="164">
        <f t="shared" si="2"/>
        <v>4.2592874343289822</v>
      </c>
      <c r="AC154" s="164">
        <f t="shared" si="2"/>
        <v>7.4581135867390097E-2</v>
      </c>
      <c r="AD154" s="164">
        <f t="shared" si="2"/>
        <v>374.85450865737607</v>
      </c>
      <c r="AE154" s="247"/>
      <c r="AF154" s="164"/>
      <c r="AG154" s="164"/>
      <c r="AH154" s="164"/>
      <c r="AI154" s="164"/>
      <c r="AJ154" s="164"/>
      <c r="AK154" s="164"/>
      <c r="AL154" s="149" t="s">
        <v>411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53"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88"/>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24.75"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24.7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48" customHeight="1" x14ac:dyDescent="0.2">
      <c r="A166" s="463" t="s">
        <v>448</v>
      </c>
      <c r="B166" s="463"/>
      <c r="C166" s="463"/>
      <c r="D166" s="463"/>
      <c r="E166" s="463"/>
      <c r="F166" s="463"/>
      <c r="G166" s="463"/>
    </row>
    <row r="167" spans="1:67" s="84" customFormat="1" ht="65.25" customHeight="1" x14ac:dyDescent="0.2">
      <c r="A167" s="463" t="s">
        <v>449</v>
      </c>
      <c r="B167" s="463"/>
      <c r="C167" s="463"/>
      <c r="D167" s="463"/>
      <c r="E167" s="463"/>
      <c r="F167" s="463"/>
      <c r="G167" s="463"/>
    </row>
    <row r="168" spans="1:67" s="84" customFormat="1" ht="32.25" customHeight="1" x14ac:dyDescent="0.2">
      <c r="A168" s="463" t="s">
        <v>450</v>
      </c>
      <c r="B168" s="463"/>
      <c r="C168" s="463"/>
      <c r="D168" s="463"/>
      <c r="E168" s="463"/>
      <c r="F168" s="463"/>
      <c r="G168" s="463"/>
    </row>
    <row r="169" spans="1:67" s="84" customFormat="1" ht="28.5" customHeight="1" x14ac:dyDescent="0.2">
      <c r="A169" s="463" t="s">
        <v>451</v>
      </c>
      <c r="B169" s="463"/>
      <c r="C169" s="463"/>
      <c r="D169" s="463"/>
      <c r="E169" s="463"/>
      <c r="F169" s="463"/>
      <c r="G169" s="463"/>
    </row>
    <row r="170" spans="1:67" s="84" customFormat="1" ht="49.5" customHeight="1" x14ac:dyDescent="0.2">
      <c r="A170" s="463" t="s">
        <v>452</v>
      </c>
      <c r="B170" s="463"/>
      <c r="C170" s="463"/>
      <c r="D170" s="463"/>
      <c r="E170" s="463"/>
      <c r="F170" s="463"/>
      <c r="G170" s="463"/>
    </row>
    <row r="171" spans="1:67" s="84" customFormat="1" ht="12" x14ac:dyDescent="0.2">
      <c r="C171" s="122"/>
    </row>
  </sheetData>
  <mergeCells count="42">
    <mergeCell ref="AH11:AH12"/>
    <mergeCell ref="AI11:AI12"/>
    <mergeCell ref="AJ11:AJ12"/>
    <mergeCell ref="AK11:AK12"/>
    <mergeCell ref="AL11:AL12"/>
    <mergeCell ref="AG11:AG12"/>
    <mergeCell ref="Q11:Q12"/>
    <mergeCell ref="R11:R12"/>
    <mergeCell ref="S11:S12"/>
    <mergeCell ref="T11:T12"/>
    <mergeCell ref="U11:U12"/>
    <mergeCell ref="V11:V12"/>
    <mergeCell ref="W11:W12"/>
    <mergeCell ref="X11:AB11"/>
    <mergeCell ref="AC11:AC12"/>
    <mergeCell ref="AD11:AD12"/>
    <mergeCell ref="AF11:AF12"/>
    <mergeCell ref="W10:AD10"/>
    <mergeCell ref="AF10:AL10"/>
    <mergeCell ref="E11:E12"/>
    <mergeCell ref="F11:F12"/>
    <mergeCell ref="G11:G12"/>
    <mergeCell ref="H11:H12"/>
    <mergeCell ref="I11:I12"/>
    <mergeCell ref="J11:J12"/>
    <mergeCell ref="K11:K12"/>
    <mergeCell ref="L11:L12"/>
    <mergeCell ref="I10:L10"/>
    <mergeCell ref="N10:P10"/>
    <mergeCell ref="Q10:V10"/>
    <mergeCell ref="M11:M12"/>
    <mergeCell ref="N11:N12"/>
    <mergeCell ref="O11:O12"/>
    <mergeCell ref="A170:G170"/>
    <mergeCell ref="A10:A12"/>
    <mergeCell ref="B10:D12"/>
    <mergeCell ref="E10:H10"/>
    <mergeCell ref="P11:P12"/>
    <mergeCell ref="A166:G166"/>
    <mergeCell ref="A167:G167"/>
    <mergeCell ref="A168:G168"/>
    <mergeCell ref="A169:G169"/>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6257"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96258"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8">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29.42578125" style="32"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2013</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Y8" s="169"/>
      <c r="Z8" s="169"/>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2013</v>
      </c>
      <c r="B10" s="448" t="s">
        <v>351</v>
      </c>
      <c r="C10" s="449"/>
      <c r="D10" s="450"/>
      <c r="E10" s="423" t="s">
        <v>54</v>
      </c>
      <c r="F10" s="432"/>
      <c r="G10" s="432"/>
      <c r="H10" s="433"/>
      <c r="I10" s="423" t="s">
        <v>49</v>
      </c>
      <c r="J10" s="434"/>
      <c r="K10" s="434"/>
      <c r="L10" s="435"/>
      <c r="M10" s="22" t="s">
        <v>55</v>
      </c>
      <c r="N10" s="423" t="s">
        <v>50</v>
      </c>
      <c r="O10" s="434"/>
      <c r="P10" s="436"/>
      <c r="Q10" s="423" t="s">
        <v>273</v>
      </c>
      <c r="R10" s="434"/>
      <c r="S10" s="434"/>
      <c r="T10" s="434"/>
      <c r="U10" s="434"/>
      <c r="V10" s="436"/>
      <c r="W10" s="423" t="s">
        <v>151</v>
      </c>
      <c r="X10" s="434"/>
      <c r="Y10" s="434"/>
      <c r="Z10" s="434"/>
      <c r="AA10" s="434"/>
      <c r="AB10" s="434"/>
      <c r="AC10" s="434"/>
      <c r="AD10" s="436"/>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51"/>
      <c r="C11" s="452"/>
      <c r="D11" s="453"/>
      <c r="E11" s="426" t="s">
        <v>146</v>
      </c>
      <c r="F11" s="426" t="s">
        <v>27</v>
      </c>
      <c r="G11" s="426" t="s">
        <v>147</v>
      </c>
      <c r="H11" s="426" t="s">
        <v>148</v>
      </c>
      <c r="I11" s="426" t="s">
        <v>149</v>
      </c>
      <c r="J11" s="428" t="s">
        <v>150</v>
      </c>
      <c r="K11" s="428" t="s">
        <v>274</v>
      </c>
      <c r="L11" s="430" t="s">
        <v>374</v>
      </c>
      <c r="M11" s="437" t="s">
        <v>26</v>
      </c>
      <c r="N11" s="428" t="s">
        <v>28</v>
      </c>
      <c r="O11" s="428" t="s">
        <v>29</v>
      </c>
      <c r="P11" s="428" t="s">
        <v>30</v>
      </c>
      <c r="Q11" s="428" t="s">
        <v>32</v>
      </c>
      <c r="R11" s="428" t="s">
        <v>33</v>
      </c>
      <c r="S11" s="428" t="s">
        <v>34</v>
      </c>
      <c r="T11" s="428" t="s">
        <v>35</v>
      </c>
      <c r="U11" s="428" t="s">
        <v>36</v>
      </c>
      <c r="V11" s="428" t="s">
        <v>37</v>
      </c>
      <c r="W11" s="437" t="s">
        <v>298</v>
      </c>
      <c r="X11" s="442" t="s">
        <v>46</v>
      </c>
      <c r="Y11" s="443"/>
      <c r="Z11" s="443"/>
      <c r="AA11" s="443"/>
      <c r="AB11" s="444"/>
      <c r="AC11" s="428" t="s">
        <v>31</v>
      </c>
      <c r="AD11" s="428"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51"/>
      <c r="C12" s="452"/>
      <c r="D12" s="453"/>
      <c r="E12" s="427"/>
      <c r="F12" s="427"/>
      <c r="G12" s="427"/>
      <c r="H12" s="427"/>
      <c r="I12" s="427"/>
      <c r="J12" s="429"/>
      <c r="K12" s="429"/>
      <c r="L12" s="431"/>
      <c r="M12" s="429"/>
      <c r="N12" s="429"/>
      <c r="O12" s="429"/>
      <c r="P12" s="429"/>
      <c r="Q12" s="429"/>
      <c r="R12" s="429"/>
      <c r="S12" s="429"/>
      <c r="T12" s="429"/>
      <c r="U12" s="429"/>
      <c r="V12" s="429"/>
      <c r="W12" s="429"/>
      <c r="X12" s="43" t="s">
        <v>10</v>
      </c>
      <c r="Y12" s="43" t="s">
        <v>8</v>
      </c>
      <c r="Z12" s="43" t="s">
        <v>9</v>
      </c>
      <c r="AA12" s="43" t="s">
        <v>48</v>
      </c>
      <c r="AB12" s="43" t="s">
        <v>38</v>
      </c>
      <c r="AC12" s="429"/>
      <c r="AD12" s="445"/>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103" t="s">
        <v>41</v>
      </c>
      <c r="B13" s="103" t="s">
        <v>42</v>
      </c>
      <c r="C13" s="111" t="s">
        <v>43</v>
      </c>
      <c r="D13" s="103" t="s">
        <v>315</v>
      </c>
      <c r="E13" s="103" t="s">
        <v>330</v>
      </c>
      <c r="F13" s="103" t="s">
        <v>137</v>
      </c>
      <c r="G13" s="103" t="s">
        <v>330</v>
      </c>
      <c r="H13" s="103" t="s">
        <v>137</v>
      </c>
      <c r="I13" s="103" t="s">
        <v>137</v>
      </c>
      <c r="J13" s="103" t="s">
        <v>137</v>
      </c>
      <c r="K13" s="103" t="s">
        <v>137</v>
      </c>
      <c r="L13" s="103" t="s">
        <v>137</v>
      </c>
      <c r="M13" s="103" t="s">
        <v>137</v>
      </c>
      <c r="N13" s="103" t="s">
        <v>138</v>
      </c>
      <c r="O13" s="103" t="s">
        <v>138</v>
      </c>
      <c r="P13" s="103" t="s">
        <v>138</v>
      </c>
      <c r="Q13" s="103" t="s">
        <v>138</v>
      </c>
      <c r="R13" s="103" t="s">
        <v>138</v>
      </c>
      <c r="S13" s="103" t="s">
        <v>138</v>
      </c>
      <c r="T13" s="103" t="s">
        <v>138</v>
      </c>
      <c r="U13" s="103" t="s">
        <v>138</v>
      </c>
      <c r="V13" s="103" t="s">
        <v>138</v>
      </c>
      <c r="W13" s="103" t="s">
        <v>275</v>
      </c>
      <c r="X13" s="103" t="s">
        <v>138</v>
      </c>
      <c r="Y13" s="103" t="s">
        <v>138</v>
      </c>
      <c r="Z13" s="103" t="s">
        <v>138</v>
      </c>
      <c r="AA13" s="103" t="s">
        <v>138</v>
      </c>
      <c r="AB13" s="103" t="s">
        <v>138</v>
      </c>
      <c r="AC13" s="103" t="s">
        <v>39</v>
      </c>
      <c r="AD13" s="103"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75">
        <v>0.9256319999999999</v>
      </c>
      <c r="F14" s="175">
        <v>3.0854400000000001E-2</v>
      </c>
      <c r="G14" s="215">
        <v>4.7052960000000003E-3</v>
      </c>
      <c r="H14" s="183" t="s">
        <v>425</v>
      </c>
      <c r="I14" s="157">
        <v>3.8568000000000001E-3</v>
      </c>
      <c r="J14" s="157">
        <v>3.8568000000000001E-3</v>
      </c>
      <c r="K14" s="157">
        <v>3.8568000000000001E-3</v>
      </c>
      <c r="L14" s="157">
        <v>9.6420000000000002E-5</v>
      </c>
      <c r="M14" s="175">
        <v>9.2563199999999998E-2</v>
      </c>
      <c r="N14" s="177">
        <v>2.8926000000000001E-5</v>
      </c>
      <c r="O14" s="177">
        <v>4.8210000000000001E-6</v>
      </c>
      <c r="P14" s="177">
        <v>1.9284E-3</v>
      </c>
      <c r="Q14" s="177">
        <v>2.31408E-3</v>
      </c>
      <c r="R14" s="177">
        <v>1.4655840000000001E-5</v>
      </c>
      <c r="S14" s="177">
        <v>1.465584E-6</v>
      </c>
      <c r="T14" s="177">
        <v>9.8348400000000022E-6</v>
      </c>
      <c r="U14" s="177">
        <v>2.1598079999999998E-4</v>
      </c>
      <c r="V14" s="177">
        <v>2.8926000000000001E-5</v>
      </c>
      <c r="W14" s="183" t="s">
        <v>425</v>
      </c>
      <c r="X14" s="177">
        <v>1.0799040000000001E-5</v>
      </c>
      <c r="Y14" s="177">
        <v>3.046872E-5</v>
      </c>
      <c r="Z14" s="177">
        <v>2.1405240000000002E-5</v>
      </c>
      <c r="AA14" s="177">
        <v>1.6121423999999998E-4</v>
      </c>
      <c r="AB14" s="176">
        <f>SUM(X14:AA14)</f>
        <v>2.2388724E-4</v>
      </c>
      <c r="AC14" s="183" t="s">
        <v>425</v>
      </c>
      <c r="AD14" s="183" t="s">
        <v>425</v>
      </c>
      <c r="AE14" s="159"/>
      <c r="AF14" s="181" t="s">
        <v>424</v>
      </c>
      <c r="AG14" s="181" t="s">
        <v>424</v>
      </c>
      <c r="AH14" s="167">
        <v>19284</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217" t="s">
        <v>424</v>
      </c>
      <c r="F15" s="217" t="s">
        <v>424</v>
      </c>
      <c r="G15" s="217" t="s">
        <v>424</v>
      </c>
      <c r="H15" s="180"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159"/>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217" t="s">
        <v>424</v>
      </c>
      <c r="F16" s="217" t="s">
        <v>424</v>
      </c>
      <c r="G16" s="217" t="s">
        <v>424</v>
      </c>
      <c r="H16" s="180"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159"/>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75">
        <v>0.85668313610804492</v>
      </c>
      <c r="F17" s="175">
        <v>0.40848903342013831</v>
      </c>
      <c r="G17" s="175">
        <v>4.037622681432123</v>
      </c>
      <c r="H17" s="183" t="s">
        <v>425</v>
      </c>
      <c r="I17" s="157">
        <v>0.48632736485388317</v>
      </c>
      <c r="J17" s="157">
        <v>0.52664983027768142</v>
      </c>
      <c r="K17" s="157">
        <v>0.55801174782952434</v>
      </c>
      <c r="L17" s="157">
        <v>3.2204633190240049E-2</v>
      </c>
      <c r="M17" s="175">
        <v>4.1883265129385734</v>
      </c>
      <c r="N17" s="176">
        <v>0.60036924635607603</v>
      </c>
      <c r="O17" s="176">
        <v>8.0654592772512069E-3</v>
      </c>
      <c r="P17" s="176">
        <v>3.5592863573010627E-2</v>
      </c>
      <c r="Q17" s="176">
        <v>1.7958743512048868E-2</v>
      </c>
      <c r="R17" s="176">
        <v>6.0510062817040397E-2</v>
      </c>
      <c r="S17" s="176">
        <v>7.8429774540849762E-2</v>
      </c>
      <c r="T17" s="176">
        <v>5.8248904275746423E-2</v>
      </c>
      <c r="U17" s="176">
        <v>8.0964673199053205E-3</v>
      </c>
      <c r="V17" s="176">
        <v>0.89948077163884566</v>
      </c>
      <c r="W17" s="177">
        <v>0.90982757967480776</v>
      </c>
      <c r="X17" s="177">
        <v>0.20406073748747275</v>
      </c>
      <c r="Y17" s="177">
        <v>0.26553144177481858</v>
      </c>
      <c r="Z17" s="177">
        <v>0.10636899879092854</v>
      </c>
      <c r="AA17" s="177">
        <v>8.3126311131697966E-2</v>
      </c>
      <c r="AB17" s="176">
        <f>SUM(X17:AA17)</f>
        <v>0.65908748918491789</v>
      </c>
      <c r="AC17" s="176">
        <v>2.7777698403060954E-3</v>
      </c>
      <c r="AD17" s="175">
        <v>0.76164656911618744</v>
      </c>
      <c r="AE17" s="159"/>
      <c r="AF17" s="167">
        <v>109.48736096450484</v>
      </c>
      <c r="AG17" s="167">
        <v>4480.2739359775733</v>
      </c>
      <c r="AH17" s="167">
        <v>343.63147309640107</v>
      </c>
      <c r="AI17" s="196" t="s">
        <v>411</v>
      </c>
      <c r="AJ17" s="196" t="s">
        <v>411</v>
      </c>
      <c r="AK17" s="196" t="s">
        <v>411</v>
      </c>
      <c r="AL17" s="146" t="s">
        <v>18</v>
      </c>
    </row>
    <row r="18" spans="1:39" s="10" customFormat="1" ht="24.75" customHeight="1" thickBot="1" x14ac:dyDescent="0.25">
      <c r="A18" s="104" t="s">
        <v>122</v>
      </c>
      <c r="B18" s="104" t="s">
        <v>164</v>
      </c>
      <c r="C18" s="112" t="s">
        <v>277</v>
      </c>
      <c r="D18" s="96"/>
      <c r="E18" s="388">
        <v>7.2613063399999992E-4</v>
      </c>
      <c r="F18" s="219" t="s">
        <v>425</v>
      </c>
      <c r="G18" s="388">
        <v>2.6087117999999999E-3</v>
      </c>
      <c r="H18" s="219" t="s">
        <v>425</v>
      </c>
      <c r="I18" s="219" t="s">
        <v>425</v>
      </c>
      <c r="J18" s="219" t="s">
        <v>425</v>
      </c>
      <c r="K18" s="219" t="s">
        <v>425</v>
      </c>
      <c r="L18" s="219" t="s">
        <v>425</v>
      </c>
      <c r="M18" s="219" t="s">
        <v>425</v>
      </c>
      <c r="N18" s="219" t="s">
        <v>425</v>
      </c>
      <c r="O18" s="219" t="s">
        <v>425</v>
      </c>
      <c r="P18" s="219" t="s">
        <v>425</v>
      </c>
      <c r="Q18" s="219" t="s">
        <v>425</v>
      </c>
      <c r="R18" s="219" t="s">
        <v>425</v>
      </c>
      <c r="S18" s="219" t="s">
        <v>425</v>
      </c>
      <c r="T18" s="219" t="s">
        <v>425</v>
      </c>
      <c r="U18" s="219" t="s">
        <v>425</v>
      </c>
      <c r="V18" s="219" t="s">
        <v>425</v>
      </c>
      <c r="W18" s="219" t="s">
        <v>425</v>
      </c>
      <c r="X18" s="219" t="s">
        <v>425</v>
      </c>
      <c r="Y18" s="219" t="s">
        <v>425</v>
      </c>
      <c r="Z18" s="219" t="s">
        <v>425</v>
      </c>
      <c r="AA18" s="219" t="s">
        <v>425</v>
      </c>
      <c r="AB18" s="219" t="s">
        <v>425</v>
      </c>
      <c r="AC18" s="219" t="s">
        <v>425</v>
      </c>
      <c r="AD18" s="219" t="s">
        <v>425</v>
      </c>
      <c r="AE18" s="159"/>
      <c r="AF18" s="184" t="s">
        <v>425</v>
      </c>
      <c r="AG18" s="196" t="s">
        <v>411</v>
      </c>
      <c r="AH18" s="184" t="s">
        <v>425</v>
      </c>
      <c r="AI18" s="196" t="s">
        <v>411</v>
      </c>
      <c r="AJ18" s="196" t="s">
        <v>411</v>
      </c>
      <c r="AK18" s="371" t="s">
        <v>433</v>
      </c>
      <c r="AL18" s="146" t="s">
        <v>497</v>
      </c>
    </row>
    <row r="19" spans="1:39" s="10" customFormat="1" ht="24.75" customHeight="1" thickBot="1" x14ac:dyDescent="0.25">
      <c r="A19" s="104" t="s">
        <v>122</v>
      </c>
      <c r="B19" s="104" t="s">
        <v>165</v>
      </c>
      <c r="C19" s="112" t="s">
        <v>58</v>
      </c>
      <c r="D19" s="96"/>
      <c r="E19" s="218" t="s">
        <v>427</v>
      </c>
      <c r="F19" s="219" t="s">
        <v>425</v>
      </c>
      <c r="G19" s="218" t="s">
        <v>427</v>
      </c>
      <c r="H19" s="183" t="s">
        <v>425</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83" t="s">
        <v>425</v>
      </c>
      <c r="Y19" s="183" t="s">
        <v>425</v>
      </c>
      <c r="Z19" s="183" t="s">
        <v>425</v>
      </c>
      <c r="AA19" s="183" t="s">
        <v>425</v>
      </c>
      <c r="AB19" s="183" t="s">
        <v>425</v>
      </c>
      <c r="AC19" s="183" t="s">
        <v>425</v>
      </c>
      <c r="AD19" s="183" t="s">
        <v>425</v>
      </c>
      <c r="AE19" s="159"/>
      <c r="AF19" s="196" t="s">
        <v>411</v>
      </c>
      <c r="AG19" s="196" t="s">
        <v>411</v>
      </c>
      <c r="AH19" s="184" t="s">
        <v>425</v>
      </c>
      <c r="AI19" s="196" t="s">
        <v>411</v>
      </c>
      <c r="AJ19" s="196" t="s">
        <v>411</v>
      </c>
      <c r="AK19" s="196" t="s">
        <v>411</v>
      </c>
      <c r="AL19" s="146" t="s">
        <v>18</v>
      </c>
    </row>
    <row r="20" spans="1:39" s="10" customFormat="1" ht="24.75" customHeight="1" thickBot="1" x14ac:dyDescent="0.25">
      <c r="A20" s="104" t="s">
        <v>122</v>
      </c>
      <c r="B20" s="104" t="s">
        <v>166</v>
      </c>
      <c r="C20" s="112" t="s">
        <v>59</v>
      </c>
      <c r="D20" s="96"/>
      <c r="E20" s="175">
        <v>4.0123698437965838E-3</v>
      </c>
      <c r="F20" s="175">
        <v>1.9787029366668086E-5</v>
      </c>
      <c r="G20" s="175">
        <v>7.6949558648153668E-5</v>
      </c>
      <c r="H20" s="183" t="s">
        <v>425</v>
      </c>
      <c r="I20" s="157">
        <v>2.4733786708335106E-5</v>
      </c>
      <c r="J20" s="157">
        <v>2.4733786708335106E-5</v>
      </c>
      <c r="K20" s="157">
        <v>2.4733786708335106E-5</v>
      </c>
      <c r="L20" s="157">
        <v>1.3356244822500956E-6</v>
      </c>
      <c r="M20" s="175">
        <v>1.3191352911112058E-3</v>
      </c>
      <c r="N20" s="179">
        <v>8.2445955694450356E-8</v>
      </c>
      <c r="O20" s="179">
        <v>1.3740992615741727E-8</v>
      </c>
      <c r="P20" s="179">
        <v>5.4963970462966912E-6</v>
      </c>
      <c r="Q20" s="179">
        <v>6.5956764555560289E-6</v>
      </c>
      <c r="R20" s="179">
        <v>4.1772617551854849E-8</v>
      </c>
      <c r="S20" s="179">
        <v>4.1772617551854851E-9</v>
      </c>
      <c r="T20" s="179">
        <v>2.8031624936113121E-8</v>
      </c>
      <c r="U20" s="179">
        <v>6.0460367509263586E-7</v>
      </c>
      <c r="V20" s="179">
        <v>8.2445955694450356E-8</v>
      </c>
      <c r="W20" s="179">
        <v>2.7481985231483453E-5</v>
      </c>
      <c r="X20" s="179">
        <v>3.0779823459261471E-8</v>
      </c>
      <c r="Y20" s="179">
        <v>4.6169735188892199E-8</v>
      </c>
      <c r="Z20" s="179">
        <v>4.6169735188892199E-8</v>
      </c>
      <c r="AA20" s="179">
        <v>4.6169735188892199E-8</v>
      </c>
      <c r="AB20" s="176">
        <v>1.6928902902593808E-7</v>
      </c>
      <c r="AC20" s="199" t="s">
        <v>411</v>
      </c>
      <c r="AD20" s="199" t="s">
        <v>411</v>
      </c>
      <c r="AE20" s="159"/>
      <c r="AF20" s="196" t="s">
        <v>411</v>
      </c>
      <c r="AG20" s="196" t="s">
        <v>411</v>
      </c>
      <c r="AH20" s="167">
        <v>55</v>
      </c>
      <c r="AI20" s="196" t="s">
        <v>411</v>
      </c>
      <c r="AJ20" s="196" t="s">
        <v>411</v>
      </c>
      <c r="AK20" s="196" t="s">
        <v>411</v>
      </c>
      <c r="AL20" s="146" t="s">
        <v>18</v>
      </c>
    </row>
    <row r="21" spans="1:39" s="10" customFormat="1" ht="24.75" customHeight="1" thickBot="1" x14ac:dyDescent="0.25">
      <c r="A21" s="104" t="s">
        <v>122</v>
      </c>
      <c r="B21" s="104" t="s">
        <v>167</v>
      </c>
      <c r="C21" s="112" t="s">
        <v>60</v>
      </c>
      <c r="D21" s="96"/>
      <c r="E21" s="175">
        <v>6.7272880150284167E-2</v>
      </c>
      <c r="F21" s="175">
        <v>3.1425437097240022E-2</v>
      </c>
      <c r="G21" s="175">
        <v>0.13322210755931921</v>
      </c>
      <c r="H21" s="183" t="s">
        <v>425</v>
      </c>
      <c r="I21" s="157">
        <v>2.5239316864019083E-2</v>
      </c>
      <c r="J21" s="157">
        <v>2.8147170231342049E-2</v>
      </c>
      <c r="K21" s="157">
        <v>2.9557176685975926E-2</v>
      </c>
      <c r="L21" s="157">
        <v>1.607718954511992E-3</v>
      </c>
      <c r="M21" s="175">
        <v>0.32328047396908305</v>
      </c>
      <c r="N21" s="175">
        <v>2.9372930676789505E-2</v>
      </c>
      <c r="O21" s="175">
        <v>4.4083594078606433E-4</v>
      </c>
      <c r="P21" s="175">
        <v>1.1255778001409084E-3</v>
      </c>
      <c r="Q21" s="175">
        <v>8.692415549056171E-4</v>
      </c>
      <c r="R21" s="175">
        <v>2.4744999272088971E-3</v>
      </c>
      <c r="S21" s="175">
        <v>4.5082616518963949E-3</v>
      </c>
      <c r="T21" s="175">
        <v>7.3004187321646175E-3</v>
      </c>
      <c r="U21" s="175">
        <v>3.0248549926609436E-4</v>
      </c>
      <c r="V21" s="175">
        <v>4.376579674997897E-2</v>
      </c>
      <c r="W21" s="157">
        <v>5.8835293679602732E-2</v>
      </c>
      <c r="X21" s="157">
        <v>1.4656983091993189E-2</v>
      </c>
      <c r="Y21" s="157">
        <v>1.9033701041639213E-2</v>
      </c>
      <c r="Z21" s="157">
        <v>7.3583673433197487E-3</v>
      </c>
      <c r="AA21" s="157">
        <v>5.8605204306306606E-3</v>
      </c>
      <c r="AB21" s="176">
        <v>4.6909571907582812E-2</v>
      </c>
      <c r="AC21" s="176">
        <v>9.0143454387011897E-5</v>
      </c>
      <c r="AD21" s="157">
        <v>2.4716753622245201E-2</v>
      </c>
      <c r="AE21" s="159"/>
      <c r="AF21" s="167">
        <v>14.640076342535137</v>
      </c>
      <c r="AG21" s="167">
        <v>145.39266836614823</v>
      </c>
      <c r="AH21" s="167">
        <v>1063.6511394361735</v>
      </c>
      <c r="AI21" s="181" t="s">
        <v>424</v>
      </c>
      <c r="AJ21" s="196" t="s">
        <v>411</v>
      </c>
      <c r="AK21" s="196" t="s">
        <v>411</v>
      </c>
      <c r="AL21" s="146" t="s">
        <v>18</v>
      </c>
    </row>
    <row r="22" spans="1:39" s="10" customFormat="1" ht="24.75" customHeight="1" thickBot="1" x14ac:dyDescent="0.25">
      <c r="A22" s="104" t="s">
        <v>122</v>
      </c>
      <c r="B22" s="105" t="s">
        <v>168</v>
      </c>
      <c r="C22" s="112" t="s">
        <v>299</v>
      </c>
      <c r="D22" s="96"/>
      <c r="E22" s="388">
        <v>1.6620148866599997</v>
      </c>
      <c r="F22" s="388">
        <v>2.0749212E-2</v>
      </c>
      <c r="G22" s="388">
        <v>0.51147105742999988</v>
      </c>
      <c r="H22" s="387" t="s">
        <v>425</v>
      </c>
      <c r="I22" s="190" t="s">
        <v>427</v>
      </c>
      <c r="J22" s="190" t="s">
        <v>427</v>
      </c>
      <c r="K22" s="190" t="s">
        <v>427</v>
      </c>
      <c r="L22" s="190" t="s">
        <v>427</v>
      </c>
      <c r="M22" s="388">
        <v>1.8624492373999999</v>
      </c>
      <c r="N22" s="388">
        <v>0.11296793199999999</v>
      </c>
      <c r="O22" s="388">
        <v>9.221871999999999E-3</v>
      </c>
      <c r="P22" s="388">
        <v>5.6483965999999997E-2</v>
      </c>
      <c r="Q22" s="388">
        <v>3.0547451E-2</v>
      </c>
      <c r="R22" s="388">
        <v>4.7262093999999998E-2</v>
      </c>
      <c r="S22" s="388">
        <v>7.4581889799999981E-2</v>
      </c>
      <c r="T22" s="388">
        <v>5.6483965999999997E-2</v>
      </c>
      <c r="U22" s="388">
        <v>2.9164170199999999E-2</v>
      </c>
      <c r="V22" s="388">
        <v>0.488759216</v>
      </c>
      <c r="W22" s="388">
        <v>4.7262093999999987E-3</v>
      </c>
      <c r="X22" s="388">
        <v>7.4927709999999991E-5</v>
      </c>
      <c r="Y22" s="388">
        <v>3.2276551999999996E-4</v>
      </c>
      <c r="Z22" s="388">
        <v>8.8760518000000001E-5</v>
      </c>
      <c r="AA22" s="388">
        <v>4.9567561999999999E-5</v>
      </c>
      <c r="AB22" s="388">
        <v>5.3602130999999998E-4</v>
      </c>
      <c r="AC22" s="388">
        <v>5.3025763999999991E-3</v>
      </c>
      <c r="AD22" s="388">
        <v>0.11873160200000001</v>
      </c>
      <c r="AE22" s="159"/>
      <c r="AF22" s="372" t="s">
        <v>411</v>
      </c>
      <c r="AG22" s="372" t="s">
        <v>411</v>
      </c>
      <c r="AH22" s="372" t="s">
        <v>411</v>
      </c>
      <c r="AI22" s="372" t="s">
        <v>411</v>
      </c>
      <c r="AJ22" s="196" t="s">
        <v>411</v>
      </c>
      <c r="AK22" s="167" t="s">
        <v>561</v>
      </c>
      <c r="AL22" s="146" t="s">
        <v>498</v>
      </c>
    </row>
    <row r="23" spans="1:39" s="10" customFormat="1" ht="24.75" customHeight="1" thickBot="1" x14ac:dyDescent="0.25">
      <c r="A23" s="104" t="s">
        <v>129</v>
      </c>
      <c r="B23" s="105"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159"/>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5"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159"/>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5" t="s">
        <v>170</v>
      </c>
      <c r="C25" s="113"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159"/>
      <c r="AF25" s="180" t="s">
        <v>424</v>
      </c>
      <c r="AG25" s="180" t="s">
        <v>424</v>
      </c>
      <c r="AH25" s="180" t="s">
        <v>424</v>
      </c>
      <c r="AI25" s="180" t="s">
        <v>424</v>
      </c>
      <c r="AJ25" s="180" t="s">
        <v>424</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159"/>
      <c r="AF26" s="180" t="s">
        <v>424</v>
      </c>
      <c r="AG26" s="180" t="s">
        <v>424</v>
      </c>
      <c r="AH26" s="180" t="s">
        <v>424</v>
      </c>
      <c r="AI26" s="180" t="s">
        <v>424</v>
      </c>
      <c r="AJ26" s="180" t="s">
        <v>424</v>
      </c>
      <c r="AK26" s="196" t="s">
        <v>411</v>
      </c>
      <c r="AL26" s="146" t="s">
        <v>18</v>
      </c>
    </row>
    <row r="27" spans="1:39" s="10" customFormat="1" ht="24.75" customHeight="1" thickBot="1" x14ac:dyDescent="0.25">
      <c r="A27" s="104" t="s">
        <v>131</v>
      </c>
      <c r="B27" s="104" t="s">
        <v>171</v>
      </c>
      <c r="C27" s="112" t="s">
        <v>61</v>
      </c>
      <c r="D27" s="96"/>
      <c r="E27" s="388">
        <v>1.6753357280000001</v>
      </c>
      <c r="F27" s="388">
        <v>3.2195224480000002</v>
      </c>
      <c r="G27" s="388">
        <v>0.18675</v>
      </c>
      <c r="H27" s="388">
        <v>0.348882672</v>
      </c>
      <c r="I27" s="403">
        <v>8.4406080000000005E-3</v>
      </c>
      <c r="J27" s="403">
        <v>8.4406080000000005E-3</v>
      </c>
      <c r="K27" s="388">
        <v>8.4406080000000005E-3</v>
      </c>
      <c r="L27" s="388">
        <v>8.964E-4</v>
      </c>
      <c r="M27" s="388">
        <v>20.068348591999996</v>
      </c>
      <c r="N27" s="388">
        <v>5.6307219999999998E-2</v>
      </c>
      <c r="O27" s="388">
        <v>4.3990081600000005E-3</v>
      </c>
      <c r="P27" s="185" t="s">
        <v>425</v>
      </c>
      <c r="Q27" s="185" t="s">
        <v>425</v>
      </c>
      <c r="R27" s="388">
        <v>6.2590684800000003E-3</v>
      </c>
      <c r="S27" s="388">
        <v>1.6897419279999999E-2</v>
      </c>
      <c r="T27" s="388">
        <v>5.2241535200000001E-3</v>
      </c>
      <c r="U27" s="388">
        <v>7.47E-5</v>
      </c>
      <c r="V27" s="388">
        <v>0.88164016799999989</v>
      </c>
      <c r="W27" s="185" t="s">
        <v>425</v>
      </c>
      <c r="X27" s="388">
        <v>2.1768568128000005E-3</v>
      </c>
      <c r="Y27" s="388">
        <v>2.670525E-3</v>
      </c>
      <c r="Z27" s="388">
        <v>1.7099818128000002E-3</v>
      </c>
      <c r="AA27" s="388">
        <v>2.9500018127999999E-3</v>
      </c>
      <c r="AB27" s="388">
        <v>9.5073654384000006E-3</v>
      </c>
      <c r="AC27" s="187" t="s">
        <v>425</v>
      </c>
      <c r="AD27" s="187" t="s">
        <v>425</v>
      </c>
      <c r="AE27" s="173"/>
      <c r="AF27" s="167">
        <v>16434.599999999999</v>
      </c>
      <c r="AG27" s="197" t="s">
        <v>411</v>
      </c>
      <c r="AH27" s="167">
        <v>2058.6</v>
      </c>
      <c r="AI27" s="180" t="s">
        <v>424</v>
      </c>
      <c r="AJ27" s="197" t="s">
        <v>411</v>
      </c>
      <c r="AK27" s="198" t="s">
        <v>411</v>
      </c>
      <c r="AL27" s="146" t="s">
        <v>18</v>
      </c>
    </row>
    <row r="28" spans="1:39" s="10" customFormat="1" ht="24.75" customHeight="1" thickBot="1" x14ac:dyDescent="0.25">
      <c r="A28" s="104" t="s">
        <v>131</v>
      </c>
      <c r="B28" s="104" t="s">
        <v>172</v>
      </c>
      <c r="C28" s="112" t="s">
        <v>154</v>
      </c>
      <c r="D28" s="96"/>
      <c r="E28" s="388">
        <v>1.1955445907213018</v>
      </c>
      <c r="F28" s="388">
        <v>0.10908900939074193</v>
      </c>
      <c r="G28" s="388">
        <v>5.321415092231313E-2</v>
      </c>
      <c r="H28" s="388">
        <v>8.8690251537188554E-4</v>
      </c>
      <c r="I28" s="403">
        <v>0.10820210687537003</v>
      </c>
      <c r="J28" s="403">
        <v>0.10820210687537003</v>
      </c>
      <c r="K28" s="388">
        <v>0.10820210687537003</v>
      </c>
      <c r="L28" s="388">
        <v>5.9511158781453521E-2</v>
      </c>
      <c r="M28" s="388">
        <v>0.603980612968254</v>
      </c>
      <c r="N28" s="388">
        <v>0.13835679239801416</v>
      </c>
      <c r="O28" s="388">
        <v>7.7160518837354037E-4</v>
      </c>
      <c r="P28" s="185" t="s">
        <v>425</v>
      </c>
      <c r="Q28" s="185" t="s">
        <v>425</v>
      </c>
      <c r="R28" s="388">
        <v>2.6607075461156566E-3</v>
      </c>
      <c r="S28" s="388">
        <v>1.8802333325883976E-3</v>
      </c>
      <c r="T28" s="388">
        <v>7.8047421352725932E-4</v>
      </c>
      <c r="U28" s="388">
        <v>8.8690251537188559E-6</v>
      </c>
      <c r="V28" s="388">
        <v>0.15414365717163372</v>
      </c>
      <c r="W28" s="185" t="s">
        <v>425</v>
      </c>
      <c r="X28" s="388">
        <v>2.137435062046244E-3</v>
      </c>
      <c r="Y28" s="388">
        <v>2.3946367915040909E-3</v>
      </c>
      <c r="Z28" s="388">
        <v>1.8802333325883974E-3</v>
      </c>
      <c r="AA28" s="388">
        <v>1.9955306595867426E-3</v>
      </c>
      <c r="AB28" s="388">
        <v>8.4078358457254747E-3</v>
      </c>
      <c r="AC28" s="185" t="s">
        <v>425</v>
      </c>
      <c r="AD28" s="185" t="s">
        <v>425</v>
      </c>
      <c r="AE28" s="173"/>
      <c r="AF28" s="167">
        <v>3774.0532569016409</v>
      </c>
      <c r="AG28" s="197" t="s">
        <v>411</v>
      </c>
      <c r="AH28" s="174">
        <v>0</v>
      </c>
      <c r="AI28" s="180" t="s">
        <v>424</v>
      </c>
      <c r="AJ28" s="197" t="s">
        <v>411</v>
      </c>
      <c r="AK28" s="198" t="s">
        <v>411</v>
      </c>
      <c r="AL28" s="146" t="s">
        <v>18</v>
      </c>
    </row>
    <row r="29" spans="1:39" s="10" customFormat="1" ht="24.75" customHeight="1" thickBot="1" x14ac:dyDescent="0.25">
      <c r="A29" s="104" t="s">
        <v>131</v>
      </c>
      <c r="B29" s="104" t="s">
        <v>173</v>
      </c>
      <c r="C29" s="112" t="s">
        <v>155</v>
      </c>
      <c r="D29" s="96"/>
      <c r="E29" s="388">
        <v>7.6892379726099573</v>
      </c>
      <c r="F29" s="388">
        <v>0.26667877361653031</v>
      </c>
      <c r="G29" s="388">
        <v>0.17778584907768685</v>
      </c>
      <c r="H29" s="388">
        <v>5.9261949692562292E-3</v>
      </c>
      <c r="I29" s="403">
        <v>0.16297036165454631</v>
      </c>
      <c r="J29" s="403">
        <v>0.16297036165454631</v>
      </c>
      <c r="K29" s="388">
        <v>0.16297036165454631</v>
      </c>
      <c r="L29" s="388">
        <v>8.6374291676909548E-2</v>
      </c>
      <c r="M29" s="388">
        <v>1.8074894656231497</v>
      </c>
      <c r="N29" s="388">
        <v>0.28623521701507587</v>
      </c>
      <c r="O29" s="388">
        <v>2.5778948116264595E-3</v>
      </c>
      <c r="P29" s="185" t="s">
        <v>425</v>
      </c>
      <c r="Q29" s="185" t="s">
        <v>425</v>
      </c>
      <c r="R29" s="388">
        <v>8.8892924538843416E-3</v>
      </c>
      <c r="S29" s="388">
        <v>6.2817666674116028E-3</v>
      </c>
      <c r="T29" s="388">
        <v>2.607525786472741E-3</v>
      </c>
      <c r="U29" s="388">
        <v>2.9630974846281148E-5</v>
      </c>
      <c r="V29" s="388">
        <v>0.51498634282836631</v>
      </c>
      <c r="W29" s="185" t="s">
        <v>425</v>
      </c>
      <c r="X29" s="388">
        <v>1.03708411961984E-3</v>
      </c>
      <c r="Y29" s="388">
        <v>6.2817666674116028E-3</v>
      </c>
      <c r="Z29" s="388">
        <v>7.0225410385686311E-3</v>
      </c>
      <c r="AA29" s="388">
        <v>1.6148881291223225E-3</v>
      </c>
      <c r="AB29" s="388">
        <v>1.5956279954722395E-2</v>
      </c>
      <c r="AC29" s="185" t="s">
        <v>425</v>
      </c>
      <c r="AD29" s="185" t="s">
        <v>425</v>
      </c>
      <c r="AE29" s="173"/>
      <c r="AF29" s="167">
        <v>12608.925466502615</v>
      </c>
      <c r="AG29" s="197" t="s">
        <v>411</v>
      </c>
      <c r="AH29" s="174">
        <v>0</v>
      </c>
      <c r="AI29" s="180" t="s">
        <v>424</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5" t="s">
        <v>425</v>
      </c>
      <c r="AD30" s="185" t="s">
        <v>425</v>
      </c>
      <c r="AE30" s="173"/>
      <c r="AF30" s="183" t="s">
        <v>425</v>
      </c>
      <c r="AG30" s="197" t="s">
        <v>411</v>
      </c>
      <c r="AH30" s="183" t="s">
        <v>425</v>
      </c>
      <c r="AI30" s="180" t="s">
        <v>424</v>
      </c>
      <c r="AJ30" s="197" t="s">
        <v>411</v>
      </c>
      <c r="AK30" s="198" t="s">
        <v>411</v>
      </c>
      <c r="AL30" s="146" t="s">
        <v>18</v>
      </c>
      <c r="AM30" s="44"/>
    </row>
    <row r="31" spans="1:39" s="10" customFormat="1" ht="24.75" customHeight="1" thickBot="1" x14ac:dyDescent="0.25">
      <c r="A31" s="104" t="s">
        <v>131</v>
      </c>
      <c r="B31" s="104" t="s">
        <v>175</v>
      </c>
      <c r="C31" s="112" t="s">
        <v>63</v>
      </c>
      <c r="D31" s="96"/>
      <c r="E31" s="199" t="s">
        <v>411</v>
      </c>
      <c r="F31" s="388">
        <v>1.414356618</v>
      </c>
      <c r="G31" s="199" t="s">
        <v>411</v>
      </c>
      <c r="H31" s="199" t="s">
        <v>411</v>
      </c>
      <c r="I31" s="199" t="s">
        <v>411</v>
      </c>
      <c r="J31" s="199" t="s">
        <v>411</v>
      </c>
      <c r="K31" s="199" t="s">
        <v>411</v>
      </c>
      <c r="L31" s="199" t="s">
        <v>411</v>
      </c>
      <c r="M31" s="199" t="s">
        <v>411</v>
      </c>
      <c r="N31" s="199" t="s">
        <v>411</v>
      </c>
      <c r="O31" s="199" t="s">
        <v>411</v>
      </c>
      <c r="P31" s="199" t="s">
        <v>411</v>
      </c>
      <c r="Q31" s="199" t="s">
        <v>411</v>
      </c>
      <c r="R31" s="199" t="s">
        <v>411</v>
      </c>
      <c r="S31" s="199" t="s">
        <v>411</v>
      </c>
      <c r="T31" s="199" t="s">
        <v>411</v>
      </c>
      <c r="U31" s="199" t="s">
        <v>411</v>
      </c>
      <c r="V31" s="199" t="s">
        <v>411</v>
      </c>
      <c r="W31" s="185" t="s">
        <v>425</v>
      </c>
      <c r="X31" s="185" t="s">
        <v>425</v>
      </c>
      <c r="Y31" s="185" t="s">
        <v>425</v>
      </c>
      <c r="Z31" s="185" t="s">
        <v>425</v>
      </c>
      <c r="AA31" s="185" t="s">
        <v>425</v>
      </c>
      <c r="AB31" s="199" t="s">
        <v>411</v>
      </c>
      <c r="AC31" s="185" t="s">
        <v>425</v>
      </c>
      <c r="AD31" s="185" t="s">
        <v>425</v>
      </c>
      <c r="AE31" s="173"/>
      <c r="AF31" s="192" t="s">
        <v>427</v>
      </c>
      <c r="AG31" s="197" t="s">
        <v>411</v>
      </c>
      <c r="AH31" s="197" t="s">
        <v>411</v>
      </c>
      <c r="AI31" s="197" t="s">
        <v>411</v>
      </c>
      <c r="AJ31" s="197" t="s">
        <v>411</v>
      </c>
      <c r="AK31" s="198" t="s">
        <v>411</v>
      </c>
      <c r="AL31" s="146" t="s">
        <v>18</v>
      </c>
    </row>
    <row r="32" spans="1:39" s="10" customFormat="1" ht="24.75" customHeight="1" thickBot="1" x14ac:dyDescent="0.25">
      <c r="A32" s="104" t="s">
        <v>131</v>
      </c>
      <c r="B32" s="104" t="s">
        <v>176</v>
      </c>
      <c r="C32" s="112" t="s">
        <v>64</v>
      </c>
      <c r="D32" s="96"/>
      <c r="E32" s="199" t="s">
        <v>411</v>
      </c>
      <c r="F32" s="199" t="s">
        <v>411</v>
      </c>
      <c r="G32" s="199" t="s">
        <v>411</v>
      </c>
      <c r="H32" s="199" t="s">
        <v>411</v>
      </c>
      <c r="I32" s="388">
        <v>0.12628337000000001</v>
      </c>
      <c r="J32" s="388">
        <v>0.24574063000000002</v>
      </c>
      <c r="K32" s="388">
        <v>0.31086411899999999</v>
      </c>
      <c r="L32" s="394">
        <v>1.2628337000000002E-2</v>
      </c>
      <c r="M32" s="199" t="s">
        <v>411</v>
      </c>
      <c r="N32" s="183" t="s">
        <v>425</v>
      </c>
      <c r="O32" s="183" t="s">
        <v>425</v>
      </c>
      <c r="P32" s="183" t="s">
        <v>425</v>
      </c>
      <c r="Q32" s="183" t="s">
        <v>425</v>
      </c>
      <c r="R32" s="183" t="s">
        <v>425</v>
      </c>
      <c r="S32" s="183" t="s">
        <v>425</v>
      </c>
      <c r="T32" s="183" t="s">
        <v>425</v>
      </c>
      <c r="U32" s="183" t="s">
        <v>425</v>
      </c>
      <c r="V32" s="183" t="s">
        <v>425</v>
      </c>
      <c r="W32" s="199" t="s">
        <v>411</v>
      </c>
      <c r="X32" s="185" t="s">
        <v>425</v>
      </c>
      <c r="Y32" s="185" t="s">
        <v>425</v>
      </c>
      <c r="Z32" s="185" t="s">
        <v>425</v>
      </c>
      <c r="AA32" s="185" t="s">
        <v>425</v>
      </c>
      <c r="AB32" s="185" t="s">
        <v>425</v>
      </c>
      <c r="AC32" s="185" t="s">
        <v>425</v>
      </c>
      <c r="AD32" s="185" t="s">
        <v>425</v>
      </c>
      <c r="AE32" s="173"/>
      <c r="AF32" s="197" t="s">
        <v>411</v>
      </c>
      <c r="AG32" s="197" t="s">
        <v>411</v>
      </c>
      <c r="AH32" s="197" t="s">
        <v>411</v>
      </c>
      <c r="AI32" s="197"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394">
        <v>6.254918000000001E-2</v>
      </c>
      <c r="J33" s="394">
        <v>0.11501395000000002</v>
      </c>
      <c r="K33" s="394">
        <v>0.15531495000000001</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173"/>
      <c r="AF33" s="197" t="s">
        <v>411</v>
      </c>
      <c r="AG33" s="197" t="s">
        <v>411</v>
      </c>
      <c r="AH33" s="197" t="s">
        <v>411</v>
      </c>
      <c r="AI33" s="197" t="s">
        <v>411</v>
      </c>
      <c r="AJ33" s="197" t="s">
        <v>411</v>
      </c>
      <c r="AK33" s="186" t="s">
        <v>425</v>
      </c>
      <c r="AL33" s="232" t="s">
        <v>434</v>
      </c>
    </row>
    <row r="34" spans="1:38" s="10" customFormat="1" ht="24.75" customHeight="1" thickBot="1" x14ac:dyDescent="0.25">
      <c r="A34" s="104" t="s">
        <v>129</v>
      </c>
      <c r="B34" s="104" t="s">
        <v>178</v>
      </c>
      <c r="C34" s="112" t="s">
        <v>66</v>
      </c>
      <c r="D34" s="96"/>
      <c r="E34" s="176">
        <v>0.47159999999999996</v>
      </c>
      <c r="F34" s="176">
        <v>4.1849999999999998E-2</v>
      </c>
      <c r="G34" s="388">
        <v>5.3999999999999994E-3</v>
      </c>
      <c r="H34" s="176">
        <v>6.3E-5</v>
      </c>
      <c r="I34" s="176">
        <v>1.2330000000000002E-2</v>
      </c>
      <c r="J34" s="176">
        <v>1.2959999999999999E-2</v>
      </c>
      <c r="K34" s="176">
        <v>1.3679999999999999E-2</v>
      </c>
      <c r="L34" s="187" t="s">
        <v>425</v>
      </c>
      <c r="M34" s="176">
        <v>9.6299999999999997E-2</v>
      </c>
      <c r="N34" s="187" t="s">
        <v>425</v>
      </c>
      <c r="O34" s="176">
        <v>8.9999999999999992E-5</v>
      </c>
      <c r="P34" s="187" t="s">
        <v>425</v>
      </c>
      <c r="Q34" s="187" t="s">
        <v>425</v>
      </c>
      <c r="R34" s="176">
        <v>4.4999999999999999E-4</v>
      </c>
      <c r="S34" s="176">
        <v>1.5299999999999999E-2</v>
      </c>
      <c r="T34" s="176">
        <v>6.3000000000000013E-4</v>
      </c>
      <c r="U34" s="176">
        <v>8.9999999999999992E-5</v>
      </c>
      <c r="V34" s="176">
        <v>8.9999999999999993E-3</v>
      </c>
      <c r="W34" s="187" t="s">
        <v>425</v>
      </c>
      <c r="X34" s="176">
        <v>2.7E-4</v>
      </c>
      <c r="Y34" s="176">
        <v>4.4999999999999999E-4</v>
      </c>
      <c r="Z34" s="187" t="s">
        <v>425</v>
      </c>
      <c r="AA34" s="187" t="s">
        <v>425</v>
      </c>
      <c r="AB34" s="187" t="s">
        <v>425</v>
      </c>
      <c r="AC34" s="206" t="s">
        <v>411</v>
      </c>
      <c r="AD34" s="206" t="s">
        <v>411</v>
      </c>
      <c r="AE34" s="159"/>
      <c r="AF34" s="178">
        <v>390.8</v>
      </c>
      <c r="AG34" s="197" t="s">
        <v>411</v>
      </c>
      <c r="AH34" s="197" t="s">
        <v>411</v>
      </c>
      <c r="AI34" s="197" t="s">
        <v>411</v>
      </c>
      <c r="AJ34" s="197"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217" t="s">
        <v>424</v>
      </c>
      <c r="H35" s="217"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159"/>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9.3860000000000013E-2</v>
      </c>
      <c r="F36" s="176">
        <v>2.2750000000000001E-3</v>
      </c>
      <c r="G36" s="400">
        <v>7.7999999999999996E-3</v>
      </c>
      <c r="H36" s="183" t="s">
        <v>425</v>
      </c>
      <c r="I36" s="176">
        <v>1.3910000000000003E-3</v>
      </c>
      <c r="J36" s="176">
        <v>1.3910000000000003E-3</v>
      </c>
      <c r="K36" s="176">
        <v>1.3910000000000003E-3</v>
      </c>
      <c r="L36" s="176">
        <v>4.3121000000000007E-4</v>
      </c>
      <c r="M36" s="176">
        <v>4.9919999999999999E-3</v>
      </c>
      <c r="N36" s="176">
        <v>1.6900000000000002E-4</v>
      </c>
      <c r="O36" s="176">
        <v>1.3000000000000001E-5</v>
      </c>
      <c r="P36" s="176">
        <v>3.8999999999999999E-5</v>
      </c>
      <c r="Q36" s="176">
        <v>5.2000000000000004E-5</v>
      </c>
      <c r="R36" s="176">
        <v>6.5000000000000008E-5</v>
      </c>
      <c r="S36" s="176">
        <v>1.1440000000000003E-3</v>
      </c>
      <c r="T36" s="176">
        <v>1.2999999999999999E-3</v>
      </c>
      <c r="U36" s="176">
        <v>1.2999999999999999E-4</v>
      </c>
      <c r="V36" s="176">
        <v>1.56E-3</v>
      </c>
      <c r="W36" s="176">
        <v>1.6900000000000002E-4</v>
      </c>
      <c r="X36" s="176">
        <v>2.6000000000000005E-6</v>
      </c>
      <c r="Y36" s="176">
        <v>1.3000000000000001E-5</v>
      </c>
      <c r="Z36" s="176">
        <v>1.3000000000000001E-5</v>
      </c>
      <c r="AA36" s="176">
        <v>1.3000000000000003E-6</v>
      </c>
      <c r="AB36" s="176">
        <v>2.9900000000000002E-5</v>
      </c>
      <c r="AC36" s="176">
        <v>1.0400000000000001E-4</v>
      </c>
      <c r="AD36" s="176">
        <v>4.9400000000000001E-5</v>
      </c>
      <c r="AE36" s="159"/>
      <c r="AF36" s="178">
        <v>55</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219" t="s">
        <v>425</v>
      </c>
      <c r="F37" s="183" t="s">
        <v>425</v>
      </c>
      <c r="G37" s="219"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159"/>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217" t="s">
        <v>424</v>
      </c>
      <c r="F38" s="180" t="s">
        <v>424</v>
      </c>
      <c r="G38" s="217"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159"/>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0.30196679999999998</v>
      </c>
      <c r="F39" s="175">
        <v>0.17168323999999999</v>
      </c>
      <c r="G39" s="175">
        <v>3.9385882000000004E-2</v>
      </c>
      <c r="H39" s="158">
        <v>3.3360000000000003E-4</v>
      </c>
      <c r="I39" s="157">
        <v>6.0885587999999997E-2</v>
      </c>
      <c r="J39" s="157">
        <v>6.2593787999999997E-2</v>
      </c>
      <c r="K39" s="157">
        <v>6.5060588000000016E-2</v>
      </c>
      <c r="L39" s="157">
        <v>1.6973577120000003E-2</v>
      </c>
      <c r="M39" s="175">
        <v>0.3079924</v>
      </c>
      <c r="N39" s="175">
        <v>1.29933306E-2</v>
      </c>
      <c r="O39" s="175">
        <v>4.4001461400000001E-3</v>
      </c>
      <c r="P39" s="175">
        <v>6.4173599999999996E-4</v>
      </c>
      <c r="Q39" s="175">
        <v>5.1674399999999997E-4</v>
      </c>
      <c r="R39" s="175">
        <v>9.7580997999999995E-3</v>
      </c>
      <c r="S39" s="175">
        <v>2.8762999600000002E-3</v>
      </c>
      <c r="T39" s="175">
        <v>8.9606267999999996E-3</v>
      </c>
      <c r="U39" s="175">
        <v>3.8588680000000005E-4</v>
      </c>
      <c r="V39" s="175">
        <v>0.179898158</v>
      </c>
      <c r="W39" s="175">
        <v>3.9752791999999995E-2</v>
      </c>
      <c r="X39" s="175">
        <v>4.1961679119999996E-3</v>
      </c>
      <c r="Y39" s="175">
        <v>6.4536262000000006E-3</v>
      </c>
      <c r="Z39" s="175">
        <v>2.1170380400000002E-3</v>
      </c>
      <c r="AA39" s="175">
        <v>1.6855844680000003E-3</v>
      </c>
      <c r="AB39" s="175">
        <v>1.445241662E-2</v>
      </c>
      <c r="AC39" s="176">
        <v>1.719124E-3</v>
      </c>
      <c r="AD39" s="176">
        <v>3.216039322E-3</v>
      </c>
      <c r="AE39" s="159"/>
      <c r="AF39" s="178">
        <v>179.39999999999998</v>
      </c>
      <c r="AG39" s="178">
        <v>18.8</v>
      </c>
      <c r="AH39" s="178">
        <v>2884.6</v>
      </c>
      <c r="AI39" s="178">
        <v>333.6</v>
      </c>
      <c r="AJ39" s="200" t="s">
        <v>411</v>
      </c>
      <c r="AK39" s="196" t="s">
        <v>411</v>
      </c>
      <c r="AL39" s="146" t="s">
        <v>18</v>
      </c>
    </row>
    <row r="40" spans="1:38" s="10" customFormat="1" ht="24.75" customHeight="1" thickBot="1" x14ac:dyDescent="0.25">
      <c r="A40" s="104" t="s">
        <v>129</v>
      </c>
      <c r="B40" s="104" t="s">
        <v>184</v>
      </c>
      <c r="C40" s="112" t="s">
        <v>355</v>
      </c>
      <c r="D40" s="96"/>
      <c r="E40" s="219" t="s">
        <v>425</v>
      </c>
      <c r="F40" s="219" t="s">
        <v>425</v>
      </c>
      <c r="G40" s="219" t="s">
        <v>425</v>
      </c>
      <c r="H40" s="183" t="s">
        <v>425</v>
      </c>
      <c r="I40" s="183" t="s">
        <v>425</v>
      </c>
      <c r="J40" s="183" t="s">
        <v>425</v>
      </c>
      <c r="K40" s="183" t="s">
        <v>425</v>
      </c>
      <c r="L40" s="183" t="s">
        <v>425</v>
      </c>
      <c r="M40" s="219"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159"/>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2.4560389110920031</v>
      </c>
      <c r="F41" s="175">
        <v>11.940712385503009</v>
      </c>
      <c r="G41" s="175">
        <v>0.26496247914588705</v>
      </c>
      <c r="H41" s="175">
        <v>0.15839492999999999</v>
      </c>
      <c r="I41" s="175">
        <v>14.691829950805388</v>
      </c>
      <c r="J41" s="175">
        <v>15.087896550805389</v>
      </c>
      <c r="K41" s="175">
        <v>15.880452550805389</v>
      </c>
      <c r="L41" s="175">
        <v>1.467391169378458</v>
      </c>
      <c r="M41" s="175">
        <v>80.022342524161644</v>
      </c>
      <c r="N41" s="399">
        <v>0.53657743352613929</v>
      </c>
      <c r="O41" s="399">
        <v>0.25741449731884491</v>
      </c>
      <c r="P41" s="399">
        <v>1.4042950261392951E-2</v>
      </c>
      <c r="Q41" s="399">
        <v>4.735993137689882E-3</v>
      </c>
      <c r="R41" s="175">
        <v>0.45563472448098824</v>
      </c>
      <c r="S41" s="175">
        <v>0.11917826002104236</v>
      </c>
      <c r="T41" s="175">
        <v>3.9805623006224707E-2</v>
      </c>
      <c r="U41" s="175">
        <v>1.2024034737689883E-2</v>
      </c>
      <c r="V41" s="175">
        <v>10.140500607214875</v>
      </c>
      <c r="W41" s="175">
        <v>15.895768086185154</v>
      </c>
      <c r="X41" s="175">
        <v>2.3991723409795953</v>
      </c>
      <c r="Y41" s="175">
        <v>2.2026879499617977</v>
      </c>
      <c r="Z41" s="175">
        <v>0.83356149802714596</v>
      </c>
      <c r="AA41" s="175">
        <v>1.4074569422231906</v>
      </c>
      <c r="AB41" s="175">
        <v>6.8428787311917301</v>
      </c>
      <c r="AC41" s="175">
        <v>9.9003362000000011E-2</v>
      </c>
      <c r="AD41" s="175">
        <v>3.7549279999999998E-3</v>
      </c>
      <c r="AE41" s="159"/>
      <c r="AF41" s="178">
        <v>358.26884494124391</v>
      </c>
      <c r="AG41" s="178">
        <v>15.1</v>
      </c>
      <c r="AH41" s="178">
        <v>28356.2</v>
      </c>
      <c r="AI41" s="178">
        <v>19798.8</v>
      </c>
      <c r="AJ41" s="200" t="s">
        <v>411</v>
      </c>
      <c r="AK41" s="196" t="s">
        <v>411</v>
      </c>
      <c r="AL41" s="146" t="s">
        <v>18</v>
      </c>
    </row>
    <row r="42" spans="1:38" s="10" customFormat="1" ht="24.75" customHeight="1" thickBot="1" x14ac:dyDescent="0.25">
      <c r="A42" s="104" t="s">
        <v>129</v>
      </c>
      <c r="B42" s="104" t="s">
        <v>186</v>
      </c>
      <c r="C42" s="112" t="s">
        <v>68</v>
      </c>
      <c r="D42" s="96"/>
      <c r="E42" s="219" t="s">
        <v>425</v>
      </c>
      <c r="F42" s="219" t="s">
        <v>425</v>
      </c>
      <c r="G42" s="219" t="s">
        <v>425</v>
      </c>
      <c r="H42" s="183" t="s">
        <v>425</v>
      </c>
      <c r="I42" s="183" t="s">
        <v>425</v>
      </c>
      <c r="J42" s="183" t="s">
        <v>425</v>
      </c>
      <c r="K42" s="183" t="s">
        <v>425</v>
      </c>
      <c r="L42" s="183" t="s">
        <v>425</v>
      </c>
      <c r="M42" s="219"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159"/>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4.5149999999999999E-3</v>
      </c>
      <c r="F43" s="175">
        <v>1.8923999999999998E-3</v>
      </c>
      <c r="G43" s="175">
        <v>5.9196E-5</v>
      </c>
      <c r="H43" s="175">
        <v>1.8000000000000001E-6</v>
      </c>
      <c r="I43" s="175">
        <v>3.3386400000000001E-4</v>
      </c>
      <c r="J43" s="175">
        <v>3.3926400000000004E-4</v>
      </c>
      <c r="K43" s="175">
        <v>3.5186400000000002E-4</v>
      </c>
      <c r="L43" s="175">
        <v>8.2474560000000009E-5</v>
      </c>
      <c r="M43" s="175">
        <v>2.7311999999999996E-3</v>
      </c>
      <c r="N43" s="175">
        <v>4.9246799999999997E-5</v>
      </c>
      <c r="O43" s="175">
        <v>2.3452920000000002E-5</v>
      </c>
      <c r="P43" s="175">
        <v>6.888E-6</v>
      </c>
      <c r="Q43" s="175">
        <v>6.221999999999999E-6</v>
      </c>
      <c r="R43" s="175">
        <v>4.2164399999999999E-5</v>
      </c>
      <c r="S43" s="175">
        <v>1.095288E-5</v>
      </c>
      <c r="T43" s="175">
        <v>4.3644000000000001E-6</v>
      </c>
      <c r="U43" s="175">
        <v>4.3104000000000003E-6</v>
      </c>
      <c r="V43" s="175">
        <v>9.6452400000000002E-4</v>
      </c>
      <c r="W43" s="175">
        <v>2.10576E-4</v>
      </c>
      <c r="X43" s="175">
        <v>1.8042335999999997E-5</v>
      </c>
      <c r="Y43" s="175">
        <v>2.8970520000000001E-5</v>
      </c>
      <c r="Z43" s="175">
        <v>9.0646800000000001E-6</v>
      </c>
      <c r="AA43" s="175">
        <v>7.2635039999999993E-6</v>
      </c>
      <c r="AB43" s="175">
        <v>6.3341039999999991E-5</v>
      </c>
      <c r="AC43" s="175">
        <v>9.0000000000000002E-6</v>
      </c>
      <c r="AD43" s="175">
        <v>1.0799999999999999E-7</v>
      </c>
      <c r="AE43" s="159"/>
      <c r="AF43" s="180" t="s">
        <v>424</v>
      </c>
      <c r="AG43" s="180" t="s">
        <v>424</v>
      </c>
      <c r="AH43" s="157">
        <v>58.8</v>
      </c>
      <c r="AI43" s="157">
        <v>1.8</v>
      </c>
      <c r="AJ43" s="200" t="s">
        <v>411</v>
      </c>
      <c r="AK43" s="196" t="s">
        <v>411</v>
      </c>
      <c r="AL43" s="146" t="s">
        <v>18</v>
      </c>
    </row>
    <row r="44" spans="1:38" s="10" customFormat="1" ht="24.75" customHeight="1" thickBot="1" x14ac:dyDescent="0.25">
      <c r="A44" s="104" t="s">
        <v>129</v>
      </c>
      <c r="B44" s="104" t="s">
        <v>188</v>
      </c>
      <c r="C44" s="112" t="s">
        <v>70</v>
      </c>
      <c r="D44" s="96"/>
      <c r="E44" s="374">
        <v>0.2813137</v>
      </c>
      <c r="F44" s="374">
        <v>0.2105214</v>
      </c>
      <c r="G44" s="374">
        <v>5.2599999999999999E-3</v>
      </c>
      <c r="H44" s="374">
        <v>6.7200000000000007E-5</v>
      </c>
      <c r="I44" s="374">
        <v>1.8504900000000001E-2</v>
      </c>
      <c r="J44" s="374">
        <v>1.8504900000000001E-2</v>
      </c>
      <c r="K44" s="374">
        <v>1.8504900000000001E-2</v>
      </c>
      <c r="L44" s="374">
        <v>9.1495000000000014E-3</v>
      </c>
      <c r="M44" s="374">
        <v>0.58953330000000004</v>
      </c>
      <c r="N44" s="374">
        <v>1.043478260869566E-2</v>
      </c>
      <c r="O44" s="374">
        <v>8.9000000000000003E-8</v>
      </c>
      <c r="P44" s="375" t="s">
        <v>425</v>
      </c>
      <c r="Q44" s="375" t="s">
        <v>425</v>
      </c>
      <c r="R44" s="374">
        <v>4.4500000000000008E-7</v>
      </c>
      <c r="S44" s="374">
        <v>1.5130000000000001E-5</v>
      </c>
      <c r="T44" s="374">
        <v>6.2300000000000011E-7</v>
      </c>
      <c r="U44" s="374">
        <v>8.9000000000000003E-8</v>
      </c>
      <c r="V44" s="374">
        <v>8.8999999999999995E-6</v>
      </c>
      <c r="W44" s="375" t="s">
        <v>425</v>
      </c>
      <c r="X44" s="374">
        <v>2.7499999999999996E-7</v>
      </c>
      <c r="Y44" s="374">
        <v>4.3700000000000001E-7</v>
      </c>
      <c r="Z44" s="375" t="s">
        <v>425</v>
      </c>
      <c r="AA44" s="375" t="s">
        <v>425</v>
      </c>
      <c r="AB44" s="375" t="s">
        <v>425</v>
      </c>
      <c r="AC44" s="375" t="s">
        <v>425</v>
      </c>
      <c r="AD44" s="375" t="s">
        <v>425</v>
      </c>
      <c r="AE44" s="159"/>
      <c r="AF44" s="178">
        <v>389.09999999999997</v>
      </c>
      <c r="AG44" s="200" t="s">
        <v>411</v>
      </c>
      <c r="AH44" s="200" t="s">
        <v>411</v>
      </c>
      <c r="AI44" s="200" t="s">
        <v>411</v>
      </c>
      <c r="AJ44" s="200" t="s">
        <v>411</v>
      </c>
      <c r="AK44" s="196" t="s">
        <v>411</v>
      </c>
      <c r="AL44" s="146" t="s">
        <v>18</v>
      </c>
    </row>
    <row r="45" spans="1:38" s="10" customFormat="1" ht="24.75" customHeight="1" thickBot="1" x14ac:dyDescent="0.25">
      <c r="A45" s="104" t="s">
        <v>129</v>
      </c>
      <c r="B45" s="104" t="s">
        <v>189</v>
      </c>
      <c r="C45" s="112" t="s">
        <v>139</v>
      </c>
      <c r="D45" s="96"/>
      <c r="E45" s="183" t="s">
        <v>425</v>
      </c>
      <c r="F45" s="219" t="s">
        <v>425</v>
      </c>
      <c r="G45" s="219" t="s">
        <v>425</v>
      </c>
      <c r="H45" s="183" t="s">
        <v>425</v>
      </c>
      <c r="I45" s="183" t="s">
        <v>425</v>
      </c>
      <c r="J45" s="183" t="s">
        <v>425</v>
      </c>
      <c r="K45" s="183" t="s">
        <v>425</v>
      </c>
      <c r="L45" s="183" t="s">
        <v>425</v>
      </c>
      <c r="M45" s="219"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159"/>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00" t="s">
        <v>411</v>
      </c>
      <c r="F46" s="220" t="s">
        <v>411</v>
      </c>
      <c r="G46" s="220" t="s">
        <v>411</v>
      </c>
      <c r="H46" s="200" t="s">
        <v>411</v>
      </c>
      <c r="I46" s="200" t="s">
        <v>411</v>
      </c>
      <c r="J46" s="200" t="s">
        <v>411</v>
      </c>
      <c r="K46" s="200" t="s">
        <v>411</v>
      </c>
      <c r="L46" s="200" t="s">
        <v>411</v>
      </c>
      <c r="M46" s="22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159"/>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00" t="s">
        <v>411</v>
      </c>
      <c r="F47" s="220" t="s">
        <v>411</v>
      </c>
      <c r="G47" s="220" t="s">
        <v>411</v>
      </c>
      <c r="H47" s="200" t="s">
        <v>411</v>
      </c>
      <c r="I47" s="200" t="s">
        <v>411</v>
      </c>
      <c r="J47" s="200" t="s">
        <v>411</v>
      </c>
      <c r="K47" s="200" t="s">
        <v>411</v>
      </c>
      <c r="L47" s="200" t="s">
        <v>411</v>
      </c>
      <c r="M47" s="22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159"/>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0.32334992000000007</v>
      </c>
      <c r="G48" s="221" t="s">
        <v>411</v>
      </c>
      <c r="H48" s="220" t="s">
        <v>411</v>
      </c>
      <c r="I48" s="388">
        <v>2.020937E-3</v>
      </c>
      <c r="J48" s="388">
        <v>1.6975870800000004E-2</v>
      </c>
      <c r="K48" s="215">
        <v>3.5972678600000002E-2</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159"/>
      <c r="AF48" s="183" t="s">
        <v>425</v>
      </c>
      <c r="AG48" s="183" t="s">
        <v>425</v>
      </c>
      <c r="AH48" s="183" t="s">
        <v>425</v>
      </c>
      <c r="AI48" s="183" t="s">
        <v>425</v>
      </c>
      <c r="AJ48" s="200" t="s">
        <v>411</v>
      </c>
      <c r="AK48" s="157">
        <v>0.40418740000000003</v>
      </c>
      <c r="AL48" s="146" t="s">
        <v>386</v>
      </c>
    </row>
    <row r="49" spans="1:40" s="10" customFormat="1" ht="24.75" customHeight="1" thickBot="1" x14ac:dyDescent="0.25">
      <c r="A49" s="104" t="s">
        <v>124</v>
      </c>
      <c r="B49" s="104" t="s">
        <v>193</v>
      </c>
      <c r="C49" s="112" t="s">
        <v>74</v>
      </c>
      <c r="D49" s="96"/>
      <c r="E49" s="182" t="s">
        <v>424</v>
      </c>
      <c r="F49" s="182" t="s">
        <v>424</v>
      </c>
      <c r="G49" s="182" t="s">
        <v>424</v>
      </c>
      <c r="H49" s="182" t="s">
        <v>424</v>
      </c>
      <c r="I49" s="182" t="s">
        <v>424</v>
      </c>
      <c r="J49" s="182" t="s">
        <v>424</v>
      </c>
      <c r="K49" s="182" t="s">
        <v>424</v>
      </c>
      <c r="L49" s="182" t="s">
        <v>424</v>
      </c>
      <c r="M49" s="182" t="s">
        <v>424</v>
      </c>
      <c r="N49" s="182" t="s">
        <v>424</v>
      </c>
      <c r="O49" s="182" t="s">
        <v>424</v>
      </c>
      <c r="P49" s="182" t="s">
        <v>424</v>
      </c>
      <c r="Q49" s="182" t="s">
        <v>424</v>
      </c>
      <c r="R49" s="182" t="s">
        <v>424</v>
      </c>
      <c r="S49" s="182" t="s">
        <v>424</v>
      </c>
      <c r="T49" s="182" t="s">
        <v>424</v>
      </c>
      <c r="U49" s="182" t="s">
        <v>424</v>
      </c>
      <c r="V49" s="182" t="s">
        <v>424</v>
      </c>
      <c r="W49" s="182" t="s">
        <v>424</v>
      </c>
      <c r="X49" s="182" t="s">
        <v>424</v>
      </c>
      <c r="Y49" s="182" t="s">
        <v>424</v>
      </c>
      <c r="Z49" s="182" t="s">
        <v>424</v>
      </c>
      <c r="AA49" s="182" t="s">
        <v>424</v>
      </c>
      <c r="AB49" s="182" t="s">
        <v>424</v>
      </c>
      <c r="AC49" s="182" t="s">
        <v>424</v>
      </c>
      <c r="AD49" s="182" t="s">
        <v>424</v>
      </c>
      <c r="AE49" s="159"/>
      <c r="AF49" s="389" t="s">
        <v>411</v>
      </c>
      <c r="AG49" s="389" t="s">
        <v>411</v>
      </c>
      <c r="AH49" s="389" t="s">
        <v>411</v>
      </c>
      <c r="AI49" s="389" t="s">
        <v>411</v>
      </c>
      <c r="AJ49" s="200" t="s">
        <v>411</v>
      </c>
      <c r="AK49" s="182" t="s">
        <v>424</v>
      </c>
      <c r="AL49" s="146" t="s">
        <v>387</v>
      </c>
    </row>
    <row r="50" spans="1:40" s="10" customFormat="1" ht="24.75" customHeight="1" thickBot="1" x14ac:dyDescent="0.25">
      <c r="A50" s="104" t="s">
        <v>124</v>
      </c>
      <c r="B50" s="104" t="s">
        <v>194</v>
      </c>
      <c r="C50" s="112" t="s">
        <v>75</v>
      </c>
      <c r="D50" s="96"/>
      <c r="E50" s="180" t="s">
        <v>424</v>
      </c>
      <c r="F50" s="217" t="s">
        <v>424</v>
      </c>
      <c r="G50" s="217" t="s">
        <v>424</v>
      </c>
      <c r="H50" s="180" t="s">
        <v>424</v>
      </c>
      <c r="I50" s="180" t="s">
        <v>424</v>
      </c>
      <c r="J50" s="180" t="s">
        <v>424</v>
      </c>
      <c r="K50" s="180" t="s">
        <v>424</v>
      </c>
      <c r="L50" s="180" t="s">
        <v>424</v>
      </c>
      <c r="M50" s="217"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159"/>
      <c r="AF50" s="200" t="s">
        <v>411</v>
      </c>
      <c r="AG50" s="200" t="s">
        <v>411</v>
      </c>
      <c r="AH50" s="200" t="s">
        <v>411</v>
      </c>
      <c r="AI50" s="200" t="s">
        <v>411</v>
      </c>
      <c r="AJ50" s="200" t="s">
        <v>411</v>
      </c>
      <c r="AK50" s="180" t="s">
        <v>424</v>
      </c>
      <c r="AL50" s="232" t="s">
        <v>435</v>
      </c>
    </row>
    <row r="51" spans="1:40" s="10" customFormat="1" ht="24.75" customHeight="1" thickBot="1" x14ac:dyDescent="0.25">
      <c r="A51" s="104" t="s">
        <v>124</v>
      </c>
      <c r="B51" s="105" t="s">
        <v>195</v>
      </c>
      <c r="C51" s="112" t="s">
        <v>140</v>
      </c>
      <c r="D51" s="96"/>
      <c r="E51" s="389" t="s">
        <v>411</v>
      </c>
      <c r="F51" s="215">
        <v>0.10059</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159"/>
      <c r="AF51" s="200" t="s">
        <v>411</v>
      </c>
      <c r="AG51" s="200" t="s">
        <v>411</v>
      </c>
      <c r="AH51" s="200" t="s">
        <v>411</v>
      </c>
      <c r="AI51" s="200" t="s">
        <v>411</v>
      </c>
      <c r="AJ51" s="200" t="s">
        <v>411</v>
      </c>
      <c r="AK51" s="158">
        <v>5.1017699999999999E-2</v>
      </c>
      <c r="AL51" s="146" t="s">
        <v>388</v>
      </c>
    </row>
    <row r="52" spans="1:40" s="10" customFormat="1" ht="24.75" customHeight="1" thickBot="1" x14ac:dyDescent="0.25">
      <c r="A52" s="104" t="s">
        <v>124</v>
      </c>
      <c r="B52" s="105" t="s">
        <v>327</v>
      </c>
      <c r="C52" s="113" t="s">
        <v>141</v>
      </c>
      <c r="D52" s="141"/>
      <c r="E52" s="181" t="s">
        <v>424</v>
      </c>
      <c r="F52" s="181" t="s">
        <v>424</v>
      </c>
      <c r="G52" s="181" t="s">
        <v>424</v>
      </c>
      <c r="H52" s="181" t="s">
        <v>424</v>
      </c>
      <c r="I52" s="181" t="s">
        <v>424</v>
      </c>
      <c r="J52" s="181" t="s">
        <v>424</v>
      </c>
      <c r="K52" s="181" t="s">
        <v>424</v>
      </c>
      <c r="L52" s="389" t="s">
        <v>411</v>
      </c>
      <c r="M52" s="181" t="s">
        <v>424</v>
      </c>
      <c r="N52" s="181" t="s">
        <v>424</v>
      </c>
      <c r="O52" s="181" t="s">
        <v>424</v>
      </c>
      <c r="P52" s="181" t="s">
        <v>424</v>
      </c>
      <c r="Q52" s="181" t="s">
        <v>424</v>
      </c>
      <c r="R52" s="181" t="s">
        <v>424</v>
      </c>
      <c r="S52" s="181" t="s">
        <v>424</v>
      </c>
      <c r="T52" s="181" t="s">
        <v>424</v>
      </c>
      <c r="U52" s="181" t="s">
        <v>424</v>
      </c>
      <c r="V52" s="181" t="s">
        <v>424</v>
      </c>
      <c r="W52" s="181" t="s">
        <v>424</v>
      </c>
      <c r="X52" s="389" t="s">
        <v>411</v>
      </c>
      <c r="Y52" s="389" t="s">
        <v>411</v>
      </c>
      <c r="Z52" s="389" t="s">
        <v>411</v>
      </c>
      <c r="AA52" s="389" t="s">
        <v>411</v>
      </c>
      <c r="AB52" s="389" t="s">
        <v>411</v>
      </c>
      <c r="AC52" s="389" t="s">
        <v>411</v>
      </c>
      <c r="AD52" s="389" t="s">
        <v>411</v>
      </c>
      <c r="AE52" s="97"/>
      <c r="AF52" s="200" t="s">
        <v>411</v>
      </c>
      <c r="AG52" s="200" t="s">
        <v>411</v>
      </c>
      <c r="AH52" s="200" t="s">
        <v>411</v>
      </c>
      <c r="AI52" s="200" t="s">
        <v>411</v>
      </c>
      <c r="AJ52" s="200" t="s">
        <v>411</v>
      </c>
      <c r="AK52" s="181" t="s">
        <v>424</v>
      </c>
      <c r="AL52" s="146" t="s">
        <v>389</v>
      </c>
    </row>
    <row r="53" spans="1:40" s="10" customFormat="1" ht="24.75" customHeight="1" thickBot="1" x14ac:dyDescent="0.25">
      <c r="A53" s="104" t="s">
        <v>124</v>
      </c>
      <c r="B53" s="105" t="s">
        <v>328</v>
      </c>
      <c r="C53" s="113" t="s">
        <v>76</v>
      </c>
      <c r="D53" s="141"/>
      <c r="E53" s="389" t="s">
        <v>411</v>
      </c>
      <c r="F53" s="388">
        <v>1.68075</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159"/>
      <c r="AF53" s="371">
        <v>0.3735</v>
      </c>
      <c r="AG53" s="200" t="s">
        <v>411</v>
      </c>
      <c r="AH53" s="200" t="s">
        <v>411</v>
      </c>
      <c r="AI53" s="200" t="s">
        <v>411</v>
      </c>
      <c r="AJ53" s="200" t="s">
        <v>411</v>
      </c>
      <c r="AK53" s="200" t="s">
        <v>411</v>
      </c>
      <c r="AL53" s="146" t="s">
        <v>385</v>
      </c>
    </row>
    <row r="54" spans="1:40" s="10" customFormat="1" ht="36.75" thickBot="1" x14ac:dyDescent="0.25">
      <c r="A54" s="104" t="s">
        <v>124</v>
      </c>
      <c r="B54" s="105" t="s">
        <v>196</v>
      </c>
      <c r="C54" s="113" t="s">
        <v>300</v>
      </c>
      <c r="D54" s="141"/>
      <c r="E54" s="200" t="s">
        <v>411</v>
      </c>
      <c r="F54" s="175">
        <v>0.18019820700000003</v>
      </c>
      <c r="G54" s="183" t="s">
        <v>425</v>
      </c>
      <c r="H54" s="200" t="s">
        <v>411</v>
      </c>
      <c r="I54" s="200" t="s">
        <v>411</v>
      </c>
      <c r="J54" s="200" t="s">
        <v>411</v>
      </c>
      <c r="K54" s="200" t="s">
        <v>411</v>
      </c>
      <c r="L54" s="200" t="s">
        <v>411</v>
      </c>
      <c r="M54" s="220" t="s">
        <v>411</v>
      </c>
      <c r="N54" s="200" t="s">
        <v>411</v>
      </c>
      <c r="O54" s="200" t="s">
        <v>411</v>
      </c>
      <c r="P54" s="200" t="s">
        <v>411</v>
      </c>
      <c r="Q54" s="200" t="s">
        <v>411</v>
      </c>
      <c r="R54" s="200" t="s">
        <v>411</v>
      </c>
      <c r="S54" s="200" t="s">
        <v>411</v>
      </c>
      <c r="T54" s="200" t="s">
        <v>411</v>
      </c>
      <c r="U54" s="200" t="s">
        <v>411</v>
      </c>
      <c r="V54" s="200" t="s">
        <v>411</v>
      </c>
      <c r="W54" s="183" t="s">
        <v>425</v>
      </c>
      <c r="X54" s="200" t="s">
        <v>411</v>
      </c>
      <c r="Y54" s="200" t="s">
        <v>411</v>
      </c>
      <c r="Z54" s="200" t="s">
        <v>411</v>
      </c>
      <c r="AA54" s="200" t="s">
        <v>411</v>
      </c>
      <c r="AB54" s="200" t="s">
        <v>411</v>
      </c>
      <c r="AC54" s="200" t="s">
        <v>411</v>
      </c>
      <c r="AD54" s="200" t="s">
        <v>411</v>
      </c>
      <c r="AE54" s="159"/>
      <c r="AF54" s="200" t="s">
        <v>411</v>
      </c>
      <c r="AG54" s="200" t="s">
        <v>411</v>
      </c>
      <c r="AH54" s="200" t="s">
        <v>411</v>
      </c>
      <c r="AI54" s="200" t="s">
        <v>411</v>
      </c>
      <c r="AJ54" s="200" t="s">
        <v>411</v>
      </c>
      <c r="AK54" s="157">
        <v>182.6</v>
      </c>
      <c r="AL54" s="232" t="s">
        <v>436</v>
      </c>
    </row>
    <row r="55" spans="1:40" s="10" customFormat="1" ht="24.75" customHeight="1" thickBot="1" x14ac:dyDescent="0.25">
      <c r="A55" s="104" t="s">
        <v>124</v>
      </c>
      <c r="B55" s="105" t="s">
        <v>197</v>
      </c>
      <c r="C55" s="113" t="s">
        <v>270</v>
      </c>
      <c r="D55" s="141"/>
      <c r="E55" s="182" t="s">
        <v>424</v>
      </c>
      <c r="F55" s="182" t="s">
        <v>424</v>
      </c>
      <c r="G55" s="182" t="s">
        <v>424</v>
      </c>
      <c r="H55" s="182" t="s">
        <v>424</v>
      </c>
      <c r="I55" s="182" t="s">
        <v>424</v>
      </c>
      <c r="J55" s="182" t="s">
        <v>424</v>
      </c>
      <c r="K55" s="182" t="s">
        <v>424</v>
      </c>
      <c r="L55" s="182" t="s">
        <v>424</v>
      </c>
      <c r="M55" s="182" t="s">
        <v>424</v>
      </c>
      <c r="N55" s="182" t="s">
        <v>424</v>
      </c>
      <c r="O55" s="182" t="s">
        <v>424</v>
      </c>
      <c r="P55" s="182" t="s">
        <v>424</v>
      </c>
      <c r="Q55" s="182" t="s">
        <v>424</v>
      </c>
      <c r="R55" s="182" t="s">
        <v>424</v>
      </c>
      <c r="S55" s="182" t="s">
        <v>424</v>
      </c>
      <c r="T55" s="182" t="s">
        <v>424</v>
      </c>
      <c r="U55" s="182" t="s">
        <v>424</v>
      </c>
      <c r="V55" s="182" t="s">
        <v>424</v>
      </c>
      <c r="W55" s="182" t="s">
        <v>424</v>
      </c>
      <c r="X55" s="182" t="s">
        <v>424</v>
      </c>
      <c r="Y55" s="182" t="s">
        <v>424</v>
      </c>
      <c r="Z55" s="182" t="s">
        <v>424</v>
      </c>
      <c r="AA55" s="182" t="s">
        <v>424</v>
      </c>
      <c r="AB55" s="182" t="s">
        <v>424</v>
      </c>
      <c r="AC55" s="389" t="s">
        <v>411</v>
      </c>
      <c r="AD55" s="389" t="s">
        <v>411</v>
      </c>
      <c r="AE55" s="159"/>
      <c r="AF55" s="200" t="s">
        <v>411</v>
      </c>
      <c r="AG55" s="200" t="s">
        <v>411</v>
      </c>
      <c r="AH55" s="200" t="s">
        <v>411</v>
      </c>
      <c r="AI55" s="200" t="s">
        <v>411</v>
      </c>
      <c r="AJ55" s="200" t="s">
        <v>411</v>
      </c>
      <c r="AK55" s="182" t="s">
        <v>424</v>
      </c>
      <c r="AL55" s="146" t="s">
        <v>390</v>
      </c>
    </row>
    <row r="56" spans="1:40" s="10" customFormat="1" ht="24.75" customHeight="1" thickBot="1" x14ac:dyDescent="0.25">
      <c r="A56" s="105" t="s">
        <v>124</v>
      </c>
      <c r="B56" s="105" t="s">
        <v>326</v>
      </c>
      <c r="C56" s="113" t="s">
        <v>156</v>
      </c>
      <c r="D56" s="141"/>
      <c r="E56" s="182" t="s">
        <v>424</v>
      </c>
      <c r="F56" s="222" t="s">
        <v>424</v>
      </c>
      <c r="G56" s="182" t="s">
        <v>424</v>
      </c>
      <c r="H56" s="182" t="s">
        <v>424</v>
      </c>
      <c r="I56" s="182" t="s">
        <v>424</v>
      </c>
      <c r="J56" s="182" t="s">
        <v>424</v>
      </c>
      <c r="K56" s="182" t="s">
        <v>424</v>
      </c>
      <c r="L56" s="182" t="s">
        <v>424</v>
      </c>
      <c r="M56" s="22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159"/>
      <c r="AF56" s="200" t="s">
        <v>411</v>
      </c>
      <c r="AG56" s="200" t="s">
        <v>411</v>
      </c>
      <c r="AH56" s="200" t="s">
        <v>411</v>
      </c>
      <c r="AI56" s="200" t="s">
        <v>411</v>
      </c>
      <c r="AJ56" s="200" t="s">
        <v>411</v>
      </c>
      <c r="AK56" s="182" t="s">
        <v>424</v>
      </c>
      <c r="AL56" s="232" t="s">
        <v>435</v>
      </c>
    </row>
    <row r="57" spans="1:40" s="10" customFormat="1" ht="24.75" customHeight="1" thickBot="1" x14ac:dyDescent="0.25">
      <c r="A57" s="104" t="s">
        <v>122</v>
      </c>
      <c r="B57" s="104" t="s">
        <v>198</v>
      </c>
      <c r="C57" s="112" t="s">
        <v>77</v>
      </c>
      <c r="D57" s="96"/>
      <c r="E57" s="183" t="s">
        <v>425</v>
      </c>
      <c r="F57" s="183" t="s">
        <v>425</v>
      </c>
      <c r="G57" s="183" t="s">
        <v>425</v>
      </c>
      <c r="H57" s="183" t="s">
        <v>425</v>
      </c>
      <c r="I57" s="388">
        <v>0.14985541999999999</v>
      </c>
      <c r="J57" s="388">
        <v>0.269739756</v>
      </c>
      <c r="K57" s="388">
        <v>0.29971083999999998</v>
      </c>
      <c r="L57" s="388">
        <v>4.4956625999999994E-3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159"/>
      <c r="AF57" s="200" t="s">
        <v>411</v>
      </c>
      <c r="AG57" s="200" t="s">
        <v>411</v>
      </c>
      <c r="AH57" s="200" t="s">
        <v>411</v>
      </c>
      <c r="AI57" s="200" t="s">
        <v>411</v>
      </c>
      <c r="AJ57" s="200" t="s">
        <v>411</v>
      </c>
      <c r="AK57" s="371" t="s">
        <v>433</v>
      </c>
      <c r="AL57" s="146" t="s">
        <v>391</v>
      </c>
    </row>
    <row r="58" spans="1:40" s="10" customFormat="1" ht="24.75" customHeight="1" thickBot="1" x14ac:dyDescent="0.25">
      <c r="A58" s="104" t="s">
        <v>122</v>
      </c>
      <c r="B58" s="104" t="s">
        <v>199</v>
      </c>
      <c r="C58" s="112" t="s">
        <v>78</v>
      </c>
      <c r="D58" s="96"/>
      <c r="E58" s="183" t="s">
        <v>425</v>
      </c>
      <c r="F58" s="183" t="s">
        <v>425</v>
      </c>
      <c r="G58" s="183" t="s">
        <v>425</v>
      </c>
      <c r="H58" s="389" t="s">
        <v>411</v>
      </c>
      <c r="I58" s="388">
        <v>8.87854E-2</v>
      </c>
      <c r="J58" s="388">
        <v>0.39953430000000001</v>
      </c>
      <c r="K58" s="388">
        <v>0.97663939999999994</v>
      </c>
      <c r="L58" s="388">
        <v>8.1682567999999997E-4</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159"/>
      <c r="AF58" s="200" t="s">
        <v>411</v>
      </c>
      <c r="AG58" s="200" t="s">
        <v>411</v>
      </c>
      <c r="AH58" s="200" t="s">
        <v>411</v>
      </c>
      <c r="AI58" s="200" t="s">
        <v>411</v>
      </c>
      <c r="AJ58" s="200" t="s">
        <v>411</v>
      </c>
      <c r="AK58" s="157">
        <v>44.392699999999998</v>
      </c>
      <c r="AL58" s="146" t="s">
        <v>392</v>
      </c>
      <c r="AN58" s="28"/>
    </row>
    <row r="59" spans="1:40" s="10" customFormat="1" ht="24.75" customHeight="1" thickBot="1" x14ac:dyDescent="0.25">
      <c r="A59" s="104" t="s">
        <v>122</v>
      </c>
      <c r="B59" s="106" t="s">
        <v>200</v>
      </c>
      <c r="C59" s="112" t="s">
        <v>110</v>
      </c>
      <c r="D59" s="96"/>
      <c r="E59" s="183" t="s">
        <v>425</v>
      </c>
      <c r="F59" s="183" t="s">
        <v>425</v>
      </c>
      <c r="G59" s="183" t="s">
        <v>425</v>
      </c>
      <c r="H59" s="183" t="s">
        <v>425</v>
      </c>
      <c r="I59" s="371">
        <v>6.96E-3</v>
      </c>
      <c r="J59" s="371">
        <v>7.8300000000000002E-3</v>
      </c>
      <c r="K59" s="371">
        <v>8.6999999999999994E-3</v>
      </c>
      <c r="L59" s="371">
        <v>4.3151999999999998E-6</v>
      </c>
      <c r="M59" s="183" t="s">
        <v>425</v>
      </c>
      <c r="N59" s="388">
        <v>4.9299999999999997E-2</v>
      </c>
      <c r="O59" s="388">
        <v>3.7699999999999999E-3</v>
      </c>
      <c r="P59" s="371">
        <v>8.7000000000000001E-5</v>
      </c>
      <c r="Q59" s="388">
        <v>5.5100000000000001E-3</v>
      </c>
      <c r="R59" s="371">
        <v>6.6699999999999997E-3</v>
      </c>
      <c r="S59" s="371">
        <v>2.03E-4</v>
      </c>
      <c r="T59" s="388">
        <v>1.421E-2</v>
      </c>
      <c r="U59" s="388">
        <v>2.3199999999999998E-2</v>
      </c>
      <c r="V59" s="388">
        <v>1.073E-2</v>
      </c>
      <c r="W59" s="183" t="s">
        <v>425</v>
      </c>
      <c r="X59" s="183" t="s">
        <v>425</v>
      </c>
      <c r="Y59" s="183" t="s">
        <v>425</v>
      </c>
      <c r="Z59" s="183" t="s">
        <v>425</v>
      </c>
      <c r="AA59" s="183" t="s">
        <v>425</v>
      </c>
      <c r="AB59" s="183" t="s">
        <v>425</v>
      </c>
      <c r="AC59" s="183" t="s">
        <v>425</v>
      </c>
      <c r="AD59" s="389" t="s">
        <v>411</v>
      </c>
      <c r="AE59" s="159"/>
      <c r="AF59" s="200" t="s">
        <v>411</v>
      </c>
      <c r="AG59" s="200" t="s">
        <v>411</v>
      </c>
      <c r="AH59" s="178">
        <v>266.24799999999999</v>
      </c>
      <c r="AI59" s="200" t="s">
        <v>411</v>
      </c>
      <c r="AJ59" s="200" t="s">
        <v>411</v>
      </c>
      <c r="AK59" s="157" t="s">
        <v>433</v>
      </c>
      <c r="AL59" s="232" t="s">
        <v>437</v>
      </c>
    </row>
    <row r="60" spans="1:40" s="10" customFormat="1" ht="24.75" customHeight="1" thickBot="1" x14ac:dyDescent="0.25">
      <c r="A60" s="104" t="s">
        <v>122</v>
      </c>
      <c r="B60" s="106" t="s">
        <v>337</v>
      </c>
      <c r="C60" s="112" t="s">
        <v>81</v>
      </c>
      <c r="D60" s="139"/>
      <c r="E60" s="389" t="s">
        <v>411</v>
      </c>
      <c r="F60" s="389" t="s">
        <v>411</v>
      </c>
      <c r="G60" s="389" t="s">
        <v>411</v>
      </c>
      <c r="H60" s="389" t="s">
        <v>411</v>
      </c>
      <c r="I60" s="371">
        <v>5.3562158399999997E-2</v>
      </c>
      <c r="J60" s="371">
        <v>0.53562158400000004</v>
      </c>
      <c r="K60" s="371">
        <v>1.0926680313599999</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159"/>
      <c r="AF60" s="200" t="s">
        <v>411</v>
      </c>
      <c r="AG60" s="200" t="s">
        <v>411</v>
      </c>
      <c r="AH60" s="200" t="s">
        <v>411</v>
      </c>
      <c r="AI60" s="200" t="s">
        <v>411</v>
      </c>
      <c r="AJ60" s="200" t="s">
        <v>411</v>
      </c>
      <c r="AK60" s="157">
        <v>10712.43168</v>
      </c>
      <c r="AL60" s="232" t="s">
        <v>438</v>
      </c>
    </row>
    <row r="61" spans="1:40" s="10" customFormat="1" ht="24.75" customHeight="1" thickBot="1" x14ac:dyDescent="0.25">
      <c r="A61" s="104" t="s">
        <v>122</v>
      </c>
      <c r="B61" s="106" t="s">
        <v>338</v>
      </c>
      <c r="C61" s="112" t="s">
        <v>82</v>
      </c>
      <c r="D61" s="96"/>
      <c r="E61" s="220" t="s">
        <v>411</v>
      </c>
      <c r="F61" s="200" t="s">
        <v>411</v>
      </c>
      <c r="G61" s="22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159"/>
      <c r="AF61" s="200" t="s">
        <v>411</v>
      </c>
      <c r="AG61" s="200" t="s">
        <v>411</v>
      </c>
      <c r="AH61" s="200" t="s">
        <v>411</v>
      </c>
      <c r="AI61" s="200" t="s">
        <v>411</v>
      </c>
      <c r="AJ61" s="200" t="s">
        <v>411</v>
      </c>
      <c r="AK61" s="183" t="s">
        <v>425</v>
      </c>
      <c r="AL61" s="232" t="s">
        <v>439</v>
      </c>
    </row>
    <row r="62" spans="1:40" s="10" customFormat="1" ht="24.75" customHeight="1" thickBot="1" x14ac:dyDescent="0.25">
      <c r="A62" s="104" t="s">
        <v>122</v>
      </c>
      <c r="B62" s="106" t="s">
        <v>339</v>
      </c>
      <c r="C62" s="112" t="s">
        <v>83</v>
      </c>
      <c r="D62" s="96"/>
      <c r="E62" s="220" t="s">
        <v>411</v>
      </c>
      <c r="F62" s="200" t="s">
        <v>411</v>
      </c>
      <c r="G62" s="22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159"/>
      <c r="AF62" s="200" t="s">
        <v>411</v>
      </c>
      <c r="AG62" s="200" t="s">
        <v>411</v>
      </c>
      <c r="AH62" s="200" t="s">
        <v>411</v>
      </c>
      <c r="AI62" s="200" t="s">
        <v>411</v>
      </c>
      <c r="AJ62" s="200" t="s">
        <v>411</v>
      </c>
      <c r="AK62" s="200" t="s">
        <v>411</v>
      </c>
      <c r="AL62" s="232" t="s">
        <v>440</v>
      </c>
    </row>
    <row r="63" spans="1:40" s="10" customFormat="1" ht="39" customHeight="1" thickBot="1" x14ac:dyDescent="0.25">
      <c r="A63" s="104" t="s">
        <v>122</v>
      </c>
      <c r="B63" s="211" t="s">
        <v>329</v>
      </c>
      <c r="C63" s="113" t="s">
        <v>317</v>
      </c>
      <c r="D63" s="142"/>
      <c r="E63" s="391">
        <v>1.59625038E-2</v>
      </c>
      <c r="F63" s="388">
        <v>2.4752988000000002E-3</v>
      </c>
      <c r="G63" s="388">
        <v>6.2993181000000009E-2</v>
      </c>
      <c r="H63" s="389" t="s">
        <v>411</v>
      </c>
      <c r="I63" s="183" t="s">
        <v>425</v>
      </c>
      <c r="J63" s="183" t="s">
        <v>425</v>
      </c>
      <c r="K63" s="371">
        <v>2.5662715340000002</v>
      </c>
      <c r="L63" s="183" t="s">
        <v>425</v>
      </c>
      <c r="M63" s="371">
        <v>1.0059868200000001E-2</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159"/>
      <c r="AF63" s="200" t="s">
        <v>411</v>
      </c>
      <c r="AG63" s="200" t="s">
        <v>411</v>
      </c>
      <c r="AH63" s="200" t="s">
        <v>411</v>
      </c>
      <c r="AI63" s="200" t="s">
        <v>411</v>
      </c>
      <c r="AJ63" s="200" t="s">
        <v>411</v>
      </c>
      <c r="AK63" s="157" t="s">
        <v>546</v>
      </c>
      <c r="AL63" s="146" t="s">
        <v>529</v>
      </c>
    </row>
    <row r="64" spans="1:40" s="10" customFormat="1" ht="24.75" customHeight="1" thickBot="1" x14ac:dyDescent="0.25">
      <c r="A64" s="104" t="s">
        <v>122</v>
      </c>
      <c r="B64" s="106" t="s">
        <v>201</v>
      </c>
      <c r="C64" s="112" t="s">
        <v>84</v>
      </c>
      <c r="D64" s="96"/>
      <c r="E64" s="388">
        <v>0.22054599999999999</v>
      </c>
      <c r="F64" s="183" t="s">
        <v>425</v>
      </c>
      <c r="G64" s="183" t="s">
        <v>425</v>
      </c>
      <c r="H64" s="388">
        <v>2.2054599999999998E-3</v>
      </c>
      <c r="I64" s="183" t="s">
        <v>425</v>
      </c>
      <c r="J64" s="389" t="s">
        <v>411</v>
      </c>
      <c r="K64" s="389" t="s">
        <v>411</v>
      </c>
      <c r="L64" s="389" t="s">
        <v>411</v>
      </c>
      <c r="M64" s="388">
        <v>2.2054600000000001E-2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159"/>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5" t="s">
        <v>202</v>
      </c>
      <c r="C65" s="112" t="s">
        <v>85</v>
      </c>
      <c r="D65" s="96"/>
      <c r="E65" s="388">
        <v>3.9398399999999998</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159"/>
      <c r="AF65" s="200" t="s">
        <v>411</v>
      </c>
      <c r="AG65" s="200" t="s">
        <v>411</v>
      </c>
      <c r="AH65" s="200" t="s">
        <v>411</v>
      </c>
      <c r="AI65" s="200" t="s">
        <v>411</v>
      </c>
      <c r="AJ65" s="200" t="s">
        <v>411</v>
      </c>
      <c r="AK65" s="371" t="s">
        <v>433</v>
      </c>
      <c r="AL65" s="146" t="s">
        <v>395</v>
      </c>
    </row>
    <row r="66" spans="1:38" s="10" customFormat="1" ht="24.75" customHeight="1" thickBot="1" x14ac:dyDescent="0.25">
      <c r="A66" s="104" t="s">
        <v>122</v>
      </c>
      <c r="B66" s="105" t="s">
        <v>203</v>
      </c>
      <c r="C66" s="112" t="s">
        <v>86</v>
      </c>
      <c r="D66" s="96"/>
      <c r="E66" s="222" t="s">
        <v>424</v>
      </c>
      <c r="F66" s="182" t="s">
        <v>424</v>
      </c>
      <c r="G66" s="22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159"/>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5" t="s">
        <v>204</v>
      </c>
      <c r="C67" s="112" t="s">
        <v>87</v>
      </c>
      <c r="D67" s="96"/>
      <c r="E67" s="222" t="s">
        <v>424</v>
      </c>
      <c r="F67" s="182" t="s">
        <v>424</v>
      </c>
      <c r="G67" s="22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159"/>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5" t="s">
        <v>205</v>
      </c>
      <c r="C68" s="112" t="s">
        <v>278</v>
      </c>
      <c r="D68" s="96"/>
      <c r="E68" s="222" t="s">
        <v>424</v>
      </c>
      <c r="F68" s="182" t="s">
        <v>424</v>
      </c>
      <c r="G68" s="22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159"/>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222" t="s">
        <v>424</v>
      </c>
      <c r="F69" s="182" t="s">
        <v>424</v>
      </c>
      <c r="G69" s="22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159"/>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2.9037927469386778E-2</v>
      </c>
      <c r="I70" s="183" t="s">
        <v>425</v>
      </c>
      <c r="J70" s="183" t="s">
        <v>425</v>
      </c>
      <c r="K70" s="371">
        <v>0.13260653544353113</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159"/>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20" t="s">
        <v>411</v>
      </c>
      <c r="F71" s="200" t="s">
        <v>411</v>
      </c>
      <c r="G71" s="22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159"/>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18" t="s">
        <v>427</v>
      </c>
      <c r="F72" s="259">
        <v>3.7680600000000002E-2</v>
      </c>
      <c r="G72" s="218" t="s">
        <v>427</v>
      </c>
      <c r="H72" s="387" t="s">
        <v>425</v>
      </c>
      <c r="I72" s="259">
        <v>3.5168559999999995E-2</v>
      </c>
      <c r="J72" s="259">
        <v>4.5216720000000002E-2</v>
      </c>
      <c r="K72" s="259">
        <v>7.5361200000000003E-2</v>
      </c>
      <c r="L72" s="259">
        <v>1.2660681599999997E-4</v>
      </c>
      <c r="M72" s="218" t="s">
        <v>427</v>
      </c>
      <c r="N72" s="259">
        <v>1.1555384</v>
      </c>
      <c r="O72" s="259">
        <v>5.0240800000000002E-3</v>
      </c>
      <c r="P72" s="259">
        <v>2.5120400000000005E-2</v>
      </c>
      <c r="Q72" s="259">
        <v>0.10048160000000002</v>
      </c>
      <c r="R72" s="259">
        <v>1.1304180000000001</v>
      </c>
      <c r="S72" s="259">
        <v>1.7584280000000004E-2</v>
      </c>
      <c r="T72" s="259">
        <v>3.5168560000000008E-2</v>
      </c>
      <c r="U72" s="259">
        <v>5.0240800000000002E-3</v>
      </c>
      <c r="V72" s="259">
        <v>1.0048159999999999</v>
      </c>
      <c r="W72" s="259">
        <v>0.75361200000000006</v>
      </c>
      <c r="X72" s="183" t="s">
        <v>425</v>
      </c>
      <c r="Y72" s="183" t="s">
        <v>425</v>
      </c>
      <c r="Z72" s="183" t="s">
        <v>425</v>
      </c>
      <c r="AA72" s="183" t="s">
        <v>425</v>
      </c>
      <c r="AB72" s="259">
        <v>0.12057792000000001</v>
      </c>
      <c r="AC72" s="259">
        <v>7.5361200000000003E-3</v>
      </c>
      <c r="AD72" s="259">
        <v>0.62800999999999996</v>
      </c>
      <c r="AE72" s="159"/>
      <c r="AF72" s="200" t="s">
        <v>411</v>
      </c>
      <c r="AG72" s="200" t="s">
        <v>411</v>
      </c>
      <c r="AH72" s="200" t="s">
        <v>411</v>
      </c>
      <c r="AI72" s="200" t="s">
        <v>411</v>
      </c>
      <c r="AJ72" s="200" t="s">
        <v>411</v>
      </c>
      <c r="AK72" s="259">
        <v>251.20400000000001</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0.15201666</v>
      </c>
      <c r="J73" s="371">
        <v>0.215356935</v>
      </c>
      <c r="K73" s="371">
        <v>0.25336110000000001</v>
      </c>
      <c r="L73" s="371">
        <v>1.5201666000000001E-2</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159"/>
      <c r="AF73" s="200" t="s">
        <v>411</v>
      </c>
      <c r="AG73" s="200" t="s">
        <v>411</v>
      </c>
      <c r="AH73" s="200" t="s">
        <v>411</v>
      </c>
      <c r="AI73" s="200" t="s">
        <v>411</v>
      </c>
      <c r="AJ73" s="200" t="s">
        <v>411</v>
      </c>
      <c r="AK73" s="157">
        <v>253.36109999999999</v>
      </c>
      <c r="AL73" s="146" t="s">
        <v>401</v>
      </c>
    </row>
    <row r="74" spans="1:38" s="10" customFormat="1" ht="24.75" customHeight="1" thickBot="1" x14ac:dyDescent="0.25">
      <c r="A74" s="104" t="s">
        <v>122</v>
      </c>
      <c r="B74" s="104" t="s">
        <v>211</v>
      </c>
      <c r="C74" s="112" t="s">
        <v>301</v>
      </c>
      <c r="D74" s="96"/>
      <c r="E74" s="219" t="s">
        <v>425</v>
      </c>
      <c r="F74" s="183" t="s">
        <v>425</v>
      </c>
      <c r="G74" s="219" t="s">
        <v>425</v>
      </c>
      <c r="H74" s="183" t="s">
        <v>425</v>
      </c>
      <c r="I74" s="157">
        <v>7.1499999999999976E-5</v>
      </c>
      <c r="J74" s="157">
        <v>1.8199999999999995E-4</v>
      </c>
      <c r="K74" s="157">
        <v>2.5999999999999998E-4</v>
      </c>
      <c r="L74" s="157">
        <v>1.6444999999999995E-6</v>
      </c>
      <c r="M74" s="183" t="s">
        <v>425</v>
      </c>
      <c r="N74" s="183" t="s">
        <v>425</v>
      </c>
      <c r="O74" s="183" t="s">
        <v>425</v>
      </c>
      <c r="P74" s="183" t="s">
        <v>425</v>
      </c>
      <c r="Q74" s="183" t="s">
        <v>425</v>
      </c>
      <c r="R74" s="183" t="s">
        <v>425</v>
      </c>
      <c r="S74" s="183" t="s">
        <v>425</v>
      </c>
      <c r="T74" s="183" t="s">
        <v>425</v>
      </c>
      <c r="U74" s="183" t="s">
        <v>425</v>
      </c>
      <c r="V74" s="183" t="s">
        <v>425</v>
      </c>
      <c r="W74" s="157">
        <v>4.5499999999999999E-2</v>
      </c>
      <c r="X74" s="183" t="s">
        <v>425</v>
      </c>
      <c r="Y74" s="183" t="s">
        <v>425</v>
      </c>
      <c r="Z74" s="183" t="s">
        <v>425</v>
      </c>
      <c r="AA74" s="183" t="s">
        <v>425</v>
      </c>
      <c r="AB74" s="183" t="s">
        <v>425</v>
      </c>
      <c r="AC74" s="371">
        <v>6.5</v>
      </c>
      <c r="AD74" s="200" t="s">
        <v>411</v>
      </c>
      <c r="AE74" s="159"/>
      <c r="AF74" s="200" t="s">
        <v>411</v>
      </c>
      <c r="AG74" s="200" t="s">
        <v>411</v>
      </c>
      <c r="AH74" s="200" t="s">
        <v>411</v>
      </c>
      <c r="AI74" s="200" t="s">
        <v>411</v>
      </c>
      <c r="AJ74" s="200" t="s">
        <v>411</v>
      </c>
      <c r="AK74" s="371" t="s">
        <v>433</v>
      </c>
      <c r="AL74" s="146" t="s">
        <v>402</v>
      </c>
    </row>
    <row r="75" spans="1:38" s="10" customFormat="1" ht="24.75" customHeight="1" thickBot="1" x14ac:dyDescent="0.25">
      <c r="A75" s="104" t="s">
        <v>122</v>
      </c>
      <c r="B75" s="104" t="s">
        <v>212</v>
      </c>
      <c r="C75" s="112" t="s">
        <v>280</v>
      </c>
      <c r="D75" s="140"/>
      <c r="E75" s="222" t="s">
        <v>424</v>
      </c>
      <c r="F75" s="182" t="s">
        <v>424</v>
      </c>
      <c r="G75" s="22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159"/>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218" t="s">
        <v>427</v>
      </c>
      <c r="F76" s="183" t="s">
        <v>425</v>
      </c>
      <c r="G76" s="218" t="s">
        <v>427</v>
      </c>
      <c r="H76" s="183" t="s">
        <v>425</v>
      </c>
      <c r="I76" s="157">
        <v>8.952847200000007E-6</v>
      </c>
      <c r="J76" s="157">
        <v>1.2004954200000012E-5</v>
      </c>
      <c r="K76" s="157">
        <v>1.5057061200000015E-5</v>
      </c>
      <c r="L76" s="183" t="s">
        <v>425</v>
      </c>
      <c r="M76" s="183" t="s">
        <v>425</v>
      </c>
      <c r="N76" s="175">
        <v>5.9007402000000059E-3</v>
      </c>
      <c r="O76" s="175">
        <v>1.5260535000000013E-5</v>
      </c>
      <c r="P76" s="183" t="s">
        <v>425</v>
      </c>
      <c r="Q76" s="157">
        <v>4.7816343000000043E-5</v>
      </c>
      <c r="R76" s="183" t="s">
        <v>425</v>
      </c>
      <c r="S76" s="183" t="s">
        <v>425</v>
      </c>
      <c r="T76" s="183" t="s">
        <v>425</v>
      </c>
      <c r="U76" s="183" t="s">
        <v>425</v>
      </c>
      <c r="V76" s="157">
        <v>3.5607915000000037E-5</v>
      </c>
      <c r="W76" s="157">
        <v>8.1389520000000014E-3</v>
      </c>
      <c r="X76" s="183" t="s">
        <v>425</v>
      </c>
      <c r="Y76" s="183" t="s">
        <v>425</v>
      </c>
      <c r="Z76" s="183" t="s">
        <v>425</v>
      </c>
      <c r="AA76" s="183" t="s">
        <v>425</v>
      </c>
      <c r="AB76" s="183" t="s">
        <v>425</v>
      </c>
      <c r="AC76" s="183" t="s">
        <v>425</v>
      </c>
      <c r="AD76" s="157">
        <v>3.2555808E-6</v>
      </c>
      <c r="AE76" s="159"/>
      <c r="AF76" s="200" t="s">
        <v>411</v>
      </c>
      <c r="AG76" s="200" t="s">
        <v>411</v>
      </c>
      <c r="AH76" s="200" t="s">
        <v>411</v>
      </c>
      <c r="AI76" s="200" t="s">
        <v>411</v>
      </c>
      <c r="AJ76" s="200" t="s">
        <v>411</v>
      </c>
      <c r="AK76" s="371" t="s">
        <v>433</v>
      </c>
      <c r="AL76" s="146" t="s">
        <v>404</v>
      </c>
    </row>
    <row r="77" spans="1:38" s="10" customFormat="1" ht="24.75" customHeight="1" thickBot="1" x14ac:dyDescent="0.25">
      <c r="A77" s="104" t="s">
        <v>122</v>
      </c>
      <c r="B77" s="104" t="s">
        <v>214</v>
      </c>
      <c r="C77" s="112" t="s">
        <v>93</v>
      </c>
      <c r="D77" s="96"/>
      <c r="E77" s="222" t="s">
        <v>424</v>
      </c>
      <c r="F77" s="182" t="s">
        <v>424</v>
      </c>
      <c r="G77" s="22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159"/>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222" t="s">
        <v>424</v>
      </c>
      <c r="F78" s="182" t="s">
        <v>424</v>
      </c>
      <c r="G78" s="22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159"/>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222" t="s">
        <v>424</v>
      </c>
      <c r="F79" s="182" t="s">
        <v>424</v>
      </c>
      <c r="G79" s="22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159"/>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5" t="s">
        <v>217</v>
      </c>
      <c r="C80" s="113" t="s">
        <v>318</v>
      </c>
      <c r="D80" s="96"/>
      <c r="E80" s="222" t="s">
        <v>424</v>
      </c>
      <c r="F80" s="182" t="s">
        <v>424</v>
      </c>
      <c r="G80" s="22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159"/>
      <c r="AF80" s="200" t="s">
        <v>411</v>
      </c>
      <c r="AG80" s="200" t="s">
        <v>411</v>
      </c>
      <c r="AH80" s="200" t="s">
        <v>411</v>
      </c>
      <c r="AI80" s="200" t="s">
        <v>411</v>
      </c>
      <c r="AJ80" s="200" t="s">
        <v>411</v>
      </c>
      <c r="AK80" s="182" t="s">
        <v>424</v>
      </c>
      <c r="AL80" s="232" t="s">
        <v>435</v>
      </c>
    </row>
    <row r="81" spans="1:41" s="10" customFormat="1" ht="24.75" customHeight="1" thickBot="1" x14ac:dyDescent="0.25">
      <c r="A81" s="104" t="s">
        <v>122</v>
      </c>
      <c r="B81" s="105" t="s">
        <v>218</v>
      </c>
      <c r="C81" s="113" t="s">
        <v>371</v>
      </c>
      <c r="D81" s="96"/>
      <c r="E81" s="220" t="s">
        <v>411</v>
      </c>
      <c r="F81" s="200" t="s">
        <v>411</v>
      </c>
      <c r="G81" s="22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159"/>
      <c r="AF81" s="200" t="s">
        <v>411</v>
      </c>
      <c r="AG81" s="200" t="s">
        <v>411</v>
      </c>
      <c r="AH81" s="200" t="s">
        <v>411</v>
      </c>
      <c r="AI81" s="200" t="s">
        <v>411</v>
      </c>
      <c r="AJ81" s="200" t="s">
        <v>411</v>
      </c>
      <c r="AK81" s="200" t="s">
        <v>411</v>
      </c>
      <c r="AL81" s="146" t="s">
        <v>408</v>
      </c>
    </row>
    <row r="82" spans="1:41" s="10" customFormat="1" ht="24.75" customHeight="1" thickBot="1" x14ac:dyDescent="0.25">
      <c r="A82" s="104" t="s">
        <v>125</v>
      </c>
      <c r="B82" s="105" t="s">
        <v>225</v>
      </c>
      <c r="C82" s="95" t="s">
        <v>100</v>
      </c>
      <c r="D82" s="96"/>
      <c r="E82" s="220" t="s">
        <v>411</v>
      </c>
      <c r="F82" s="157">
        <v>4.4621087999999993</v>
      </c>
      <c r="G82" s="22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159"/>
      <c r="AF82" s="200" t="s">
        <v>411</v>
      </c>
      <c r="AG82" s="200" t="s">
        <v>411</v>
      </c>
      <c r="AH82" s="200" t="s">
        <v>411</v>
      </c>
      <c r="AI82" s="200" t="s">
        <v>411</v>
      </c>
      <c r="AJ82" s="200" t="s">
        <v>411</v>
      </c>
      <c r="AK82" s="157">
        <v>3718.4239999999995</v>
      </c>
      <c r="AL82" s="146" t="s">
        <v>432</v>
      </c>
    </row>
    <row r="83" spans="1:41" s="10" customFormat="1" ht="24.75" customHeight="1" thickBot="1" x14ac:dyDescent="0.25">
      <c r="A83" s="104" t="s">
        <v>125</v>
      </c>
      <c r="B83" s="125" t="s">
        <v>226</v>
      </c>
      <c r="C83" s="98" t="s">
        <v>80</v>
      </c>
      <c r="D83" s="96"/>
      <c r="E83" s="183" t="s">
        <v>425</v>
      </c>
      <c r="F83" s="371">
        <v>7.4339056000000004E-3</v>
      </c>
      <c r="G83" s="183" t="s">
        <v>425</v>
      </c>
      <c r="H83" s="389" t="s">
        <v>411</v>
      </c>
      <c r="I83" s="371">
        <v>5.5754292000000007E-3</v>
      </c>
      <c r="J83" s="371">
        <v>4.1815718999999994E-2</v>
      </c>
      <c r="K83" s="371">
        <v>0.195140022</v>
      </c>
      <c r="L83" s="371">
        <v>3.1779946440000007E-4</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159"/>
      <c r="AF83" s="200" t="s">
        <v>411</v>
      </c>
      <c r="AG83" s="200" t="s">
        <v>411</v>
      </c>
      <c r="AH83" s="200" t="s">
        <v>411</v>
      </c>
      <c r="AI83" s="200" t="s">
        <v>411</v>
      </c>
      <c r="AJ83" s="200" t="s">
        <v>411</v>
      </c>
      <c r="AK83" s="371">
        <v>464.6191</v>
      </c>
      <c r="AL83" s="146" t="s">
        <v>428</v>
      </c>
    </row>
    <row r="84" spans="1:41" s="10" customFormat="1" ht="24.75" customHeight="1" thickBot="1" x14ac:dyDescent="0.25">
      <c r="A84" s="104" t="s">
        <v>122</v>
      </c>
      <c r="B84" s="125" t="s">
        <v>227</v>
      </c>
      <c r="C84" s="98"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159"/>
      <c r="AF84" s="200" t="s">
        <v>411</v>
      </c>
      <c r="AG84" s="200" t="s">
        <v>411</v>
      </c>
      <c r="AH84" s="200" t="s">
        <v>411</v>
      </c>
      <c r="AI84" s="200" t="s">
        <v>411</v>
      </c>
      <c r="AJ84" s="200" t="s">
        <v>411</v>
      </c>
      <c r="AK84" s="183" t="s">
        <v>425</v>
      </c>
      <c r="AL84" s="232" t="s">
        <v>435</v>
      </c>
    </row>
    <row r="85" spans="1:41" s="10" customFormat="1" ht="24.75" customHeight="1" thickBot="1" x14ac:dyDescent="0.25">
      <c r="A85" s="104" t="s">
        <v>125</v>
      </c>
      <c r="B85" s="113" t="s">
        <v>228</v>
      </c>
      <c r="C85" s="98" t="s">
        <v>357</v>
      </c>
      <c r="D85" s="96"/>
      <c r="E85" s="220" t="s">
        <v>411</v>
      </c>
      <c r="F85" s="371">
        <v>4.1590785824999994</v>
      </c>
      <c r="G85" s="22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159"/>
      <c r="AF85" s="200" t="s">
        <v>411</v>
      </c>
      <c r="AG85" s="200" t="s">
        <v>411</v>
      </c>
      <c r="AH85" s="200" t="s">
        <v>411</v>
      </c>
      <c r="AI85" s="200" t="s">
        <v>411</v>
      </c>
      <c r="AJ85" s="200" t="s">
        <v>411</v>
      </c>
      <c r="AK85" s="371">
        <v>16.636314329999998</v>
      </c>
      <c r="AL85" s="146" t="s">
        <v>409</v>
      </c>
    </row>
    <row r="86" spans="1:41" s="10" customFormat="1" ht="24.75" customHeight="1" thickBot="1" x14ac:dyDescent="0.25">
      <c r="A86" s="104" t="s">
        <v>125</v>
      </c>
      <c r="B86" s="113" t="s">
        <v>229</v>
      </c>
      <c r="C86" s="95" t="s">
        <v>96</v>
      </c>
      <c r="D86" s="96"/>
      <c r="E86" s="220" t="s">
        <v>411</v>
      </c>
      <c r="F86" s="183" t="s">
        <v>425</v>
      </c>
      <c r="G86" s="22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159"/>
      <c r="AF86" s="200" t="s">
        <v>411</v>
      </c>
      <c r="AG86" s="200" t="s">
        <v>411</v>
      </c>
      <c r="AH86" s="200" t="s">
        <v>411</v>
      </c>
      <c r="AI86" s="200" t="s">
        <v>411</v>
      </c>
      <c r="AJ86" s="200" t="s">
        <v>411</v>
      </c>
      <c r="AK86" s="200" t="s">
        <v>411</v>
      </c>
      <c r="AL86" s="146" t="s">
        <v>410</v>
      </c>
    </row>
    <row r="87" spans="1:41" s="10" customFormat="1" ht="24.75" customHeight="1" thickBot="1" x14ac:dyDescent="0.25">
      <c r="A87" s="104" t="s">
        <v>125</v>
      </c>
      <c r="B87" s="113" t="s">
        <v>230</v>
      </c>
      <c r="C87" s="95" t="s">
        <v>97</v>
      </c>
      <c r="D87" s="96"/>
      <c r="E87" s="220" t="s">
        <v>411</v>
      </c>
      <c r="F87" s="183" t="s">
        <v>425</v>
      </c>
      <c r="G87" s="22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159"/>
      <c r="AF87" s="200" t="s">
        <v>411</v>
      </c>
      <c r="AG87" s="200" t="s">
        <v>411</v>
      </c>
      <c r="AH87" s="200" t="s">
        <v>411</v>
      </c>
      <c r="AI87" s="200" t="s">
        <v>411</v>
      </c>
      <c r="AJ87" s="200" t="s">
        <v>411</v>
      </c>
      <c r="AK87" s="200" t="s">
        <v>411</v>
      </c>
      <c r="AL87" s="146" t="s">
        <v>410</v>
      </c>
    </row>
    <row r="88" spans="1:41" s="10" customFormat="1" ht="24.75" customHeight="1" thickBot="1" x14ac:dyDescent="0.25">
      <c r="A88" s="104" t="s">
        <v>125</v>
      </c>
      <c r="B88" s="113"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159"/>
      <c r="AF88" s="200" t="s">
        <v>411</v>
      </c>
      <c r="AG88" s="200" t="s">
        <v>411</v>
      </c>
      <c r="AH88" s="200" t="s">
        <v>411</v>
      </c>
      <c r="AI88" s="200" t="s">
        <v>411</v>
      </c>
      <c r="AJ88" s="200" t="s">
        <v>411</v>
      </c>
      <c r="AK88" s="200" t="s">
        <v>411</v>
      </c>
      <c r="AL88" s="232" t="s">
        <v>435</v>
      </c>
    </row>
    <row r="89" spans="1:41" s="10" customFormat="1" ht="24.75" customHeight="1" thickBot="1" x14ac:dyDescent="0.25">
      <c r="A89" s="104" t="s">
        <v>125</v>
      </c>
      <c r="B89" s="113" t="s">
        <v>232</v>
      </c>
      <c r="C89" s="95" t="s">
        <v>99</v>
      </c>
      <c r="D89" s="96"/>
      <c r="E89" s="220" t="s">
        <v>411</v>
      </c>
      <c r="F89" s="183" t="s">
        <v>425</v>
      </c>
      <c r="G89" s="22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159"/>
      <c r="AF89" s="200" t="s">
        <v>411</v>
      </c>
      <c r="AG89" s="200" t="s">
        <v>411</v>
      </c>
      <c r="AH89" s="200" t="s">
        <v>411</v>
      </c>
      <c r="AI89" s="200" t="s">
        <v>411</v>
      </c>
      <c r="AJ89" s="200" t="s">
        <v>411</v>
      </c>
      <c r="AK89" s="200" t="s">
        <v>411</v>
      </c>
      <c r="AL89" s="232" t="s">
        <v>435</v>
      </c>
    </row>
    <row r="90" spans="1:41" s="18" customFormat="1" ht="24.75" customHeight="1" thickBot="1" x14ac:dyDescent="0.25">
      <c r="A90" s="104" t="s">
        <v>125</v>
      </c>
      <c r="B90" s="113"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159"/>
      <c r="AF90" s="200" t="s">
        <v>411</v>
      </c>
      <c r="AG90" s="200" t="s">
        <v>411</v>
      </c>
      <c r="AH90" s="200" t="s">
        <v>411</v>
      </c>
      <c r="AI90" s="200" t="s">
        <v>411</v>
      </c>
      <c r="AJ90" s="200" t="s">
        <v>411</v>
      </c>
      <c r="AK90" s="200" t="s">
        <v>411</v>
      </c>
      <c r="AL90" s="232" t="s">
        <v>435</v>
      </c>
    </row>
    <row r="91" spans="1:41" s="10" customFormat="1" ht="24.75" customHeight="1" thickBot="1" x14ac:dyDescent="0.25">
      <c r="A91" s="104" t="s">
        <v>125</v>
      </c>
      <c r="B91" s="105" t="s">
        <v>266</v>
      </c>
      <c r="C91" s="113"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159"/>
      <c r="AF91" s="200" t="s">
        <v>411</v>
      </c>
      <c r="AG91" s="200" t="s">
        <v>411</v>
      </c>
      <c r="AH91" s="200" t="s">
        <v>411</v>
      </c>
      <c r="AI91" s="200" t="s">
        <v>411</v>
      </c>
      <c r="AJ91" s="200" t="s">
        <v>411</v>
      </c>
      <c r="AK91" s="200" t="s">
        <v>411</v>
      </c>
      <c r="AL91" s="232" t="s">
        <v>435</v>
      </c>
    </row>
    <row r="92" spans="1:41" s="10" customFormat="1" ht="24.75" customHeight="1" thickBot="1" x14ac:dyDescent="0.25">
      <c r="A92" s="104" t="s">
        <v>122</v>
      </c>
      <c r="B92" s="104" t="s">
        <v>219</v>
      </c>
      <c r="C92" s="112" t="s">
        <v>118</v>
      </c>
      <c r="D92" s="140"/>
      <c r="E92" s="388">
        <v>5.6678999999999992E-3</v>
      </c>
      <c r="F92" s="388">
        <v>1.1335799999999998E-2</v>
      </c>
      <c r="G92" s="388">
        <v>1.1335799999999998E-2</v>
      </c>
      <c r="H92" s="183" t="s">
        <v>425</v>
      </c>
      <c r="I92" s="371">
        <v>3.4007399999999993E-3</v>
      </c>
      <c r="J92" s="371">
        <v>4.5343200000000005E-3</v>
      </c>
      <c r="K92" s="371">
        <v>5.6678999999999992E-3</v>
      </c>
      <c r="L92" s="371">
        <v>8.8419239999999985E-5</v>
      </c>
      <c r="M92" s="371">
        <v>3.1173449999999995E-2</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159"/>
      <c r="AF92" s="200" t="s">
        <v>411</v>
      </c>
      <c r="AG92" s="200" t="s">
        <v>411</v>
      </c>
      <c r="AH92" s="200" t="s">
        <v>411</v>
      </c>
      <c r="AI92" s="200" t="s">
        <v>411</v>
      </c>
      <c r="AJ92" s="200" t="s">
        <v>411</v>
      </c>
      <c r="AK92" s="157">
        <v>5.6678999999999995</v>
      </c>
      <c r="AL92" s="146" t="s">
        <v>412</v>
      </c>
    </row>
    <row r="93" spans="1:41" s="10" customFormat="1" ht="24.75" customHeight="1" thickBot="1" x14ac:dyDescent="0.25">
      <c r="A93" s="104" t="s">
        <v>122</v>
      </c>
      <c r="B93" s="105" t="s">
        <v>220</v>
      </c>
      <c r="C93" s="112" t="s">
        <v>119</v>
      </c>
      <c r="D93" s="140"/>
      <c r="E93" s="220" t="s">
        <v>411</v>
      </c>
      <c r="F93" s="371">
        <v>3.0077396350000001</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159"/>
      <c r="AF93" s="200" t="s">
        <v>411</v>
      </c>
      <c r="AG93" s="200" t="s">
        <v>411</v>
      </c>
      <c r="AH93" s="200" t="s">
        <v>411</v>
      </c>
      <c r="AI93" s="200" t="s">
        <v>411</v>
      </c>
      <c r="AJ93" s="200" t="s">
        <v>411</v>
      </c>
      <c r="AK93" s="157">
        <v>322.97560000000004</v>
      </c>
      <c r="AL93" s="146" t="s">
        <v>429</v>
      </c>
    </row>
    <row r="94" spans="1:41" s="10" customFormat="1" ht="24.75" customHeight="1" thickBot="1" x14ac:dyDescent="0.25">
      <c r="A94" s="104" t="s">
        <v>122</v>
      </c>
      <c r="B94" s="90" t="s">
        <v>265</v>
      </c>
      <c r="C94" s="112" t="s">
        <v>303</v>
      </c>
      <c r="D94" s="96"/>
      <c r="E94" s="220" t="s">
        <v>411</v>
      </c>
      <c r="F94" s="200" t="s">
        <v>411</v>
      </c>
      <c r="G94" s="220" t="s">
        <v>411</v>
      </c>
      <c r="H94" s="200" t="s">
        <v>411</v>
      </c>
      <c r="I94" s="200" t="s">
        <v>411</v>
      </c>
      <c r="J94" s="200" t="s">
        <v>411</v>
      </c>
      <c r="K94" s="200" t="s">
        <v>411</v>
      </c>
      <c r="L94" s="200" t="s">
        <v>411</v>
      </c>
      <c r="M94" s="389"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159"/>
      <c r="AF94" s="200" t="s">
        <v>411</v>
      </c>
      <c r="AG94" s="200" t="s">
        <v>411</v>
      </c>
      <c r="AH94" s="200" t="s">
        <v>411</v>
      </c>
      <c r="AI94" s="200" t="s">
        <v>411</v>
      </c>
      <c r="AJ94" s="200" t="s">
        <v>411</v>
      </c>
      <c r="AK94" s="200" t="s">
        <v>411</v>
      </c>
      <c r="AL94" s="232" t="s">
        <v>435</v>
      </c>
    </row>
    <row r="95" spans="1:41" s="10" customFormat="1" ht="24.75" customHeight="1" thickBot="1" x14ac:dyDescent="0.25">
      <c r="A95" s="104" t="s">
        <v>122</v>
      </c>
      <c r="B95" s="90" t="s">
        <v>221</v>
      </c>
      <c r="C95" s="112" t="s">
        <v>94</v>
      </c>
      <c r="D95" s="140"/>
      <c r="E95" s="183" t="s">
        <v>425</v>
      </c>
      <c r="F95" s="183" t="s">
        <v>425</v>
      </c>
      <c r="G95" s="183" t="s">
        <v>425</v>
      </c>
      <c r="H95" s="183" t="s">
        <v>425</v>
      </c>
      <c r="I95" s="183" t="s">
        <v>425</v>
      </c>
      <c r="J95" s="183" t="s">
        <v>425</v>
      </c>
      <c r="K95" s="157">
        <v>0.13491312</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159"/>
      <c r="AF95" s="200" t="s">
        <v>411</v>
      </c>
      <c r="AG95" s="200" t="s">
        <v>411</v>
      </c>
      <c r="AH95" s="200" t="s">
        <v>411</v>
      </c>
      <c r="AI95" s="200" t="s">
        <v>411</v>
      </c>
      <c r="AJ95" s="200" t="s">
        <v>411</v>
      </c>
      <c r="AK95" s="157">
        <v>44.971040000000009</v>
      </c>
      <c r="AL95" s="146" t="s">
        <v>430</v>
      </c>
      <c r="AO95" s="254"/>
    </row>
    <row r="96" spans="1:41" s="10" customFormat="1" ht="24.75" customHeight="1" thickBot="1" x14ac:dyDescent="0.25">
      <c r="A96" s="104" t="s">
        <v>122</v>
      </c>
      <c r="B96" s="105" t="s">
        <v>222</v>
      </c>
      <c r="C96" s="112" t="s">
        <v>95</v>
      </c>
      <c r="D96" s="144"/>
      <c r="E96" s="222" t="s">
        <v>424</v>
      </c>
      <c r="F96" s="182" t="s">
        <v>424</v>
      </c>
      <c r="G96" s="22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159"/>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5" t="s">
        <v>223</v>
      </c>
      <c r="C97" s="112" t="s">
        <v>370</v>
      </c>
      <c r="D97" s="144"/>
      <c r="E97" s="220" t="s">
        <v>411</v>
      </c>
      <c r="F97" s="200" t="s">
        <v>411</v>
      </c>
      <c r="G97" s="220" t="s">
        <v>411</v>
      </c>
      <c r="H97" s="200" t="s">
        <v>411</v>
      </c>
      <c r="I97" s="200" t="s">
        <v>411</v>
      </c>
      <c r="J97" s="200" t="s">
        <v>411</v>
      </c>
      <c r="K97" s="200" t="s">
        <v>411</v>
      </c>
      <c r="L97" s="200" t="s">
        <v>411</v>
      </c>
      <c r="M97" s="200" t="s">
        <v>411</v>
      </c>
      <c r="N97" s="183" t="s">
        <v>425</v>
      </c>
      <c r="O97" s="183" t="s">
        <v>425</v>
      </c>
      <c r="P97" s="157">
        <v>3.7184239999999993E-2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371.8424</v>
      </c>
      <c r="AE97" s="159"/>
      <c r="AF97" s="200" t="s">
        <v>411</v>
      </c>
      <c r="AG97" s="200" t="s">
        <v>411</v>
      </c>
      <c r="AH97" s="200" t="s">
        <v>411</v>
      </c>
      <c r="AI97" s="200" t="s">
        <v>411</v>
      </c>
      <c r="AJ97" s="200" t="s">
        <v>411</v>
      </c>
      <c r="AK97" s="157">
        <v>3718.4239999999995</v>
      </c>
      <c r="AL97" s="146" t="s">
        <v>432</v>
      </c>
    </row>
    <row r="98" spans="1:39" s="10" customFormat="1" ht="24.75" customHeight="1" thickBot="1" x14ac:dyDescent="0.25">
      <c r="A98" s="104" t="s">
        <v>122</v>
      </c>
      <c r="B98" s="105" t="s">
        <v>224</v>
      </c>
      <c r="C98" s="113" t="s">
        <v>319</v>
      </c>
      <c r="D98" s="144"/>
      <c r="E98" s="220" t="s">
        <v>411</v>
      </c>
      <c r="F98" s="200" t="s">
        <v>411</v>
      </c>
      <c r="G98" s="22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159"/>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223">
        <v>0.24425910000000001</v>
      </c>
      <c r="F99" s="157">
        <v>5.158931700000001</v>
      </c>
      <c r="G99" s="200" t="s">
        <v>411</v>
      </c>
      <c r="H99" s="175">
        <v>12.212955000000001</v>
      </c>
      <c r="I99" s="157">
        <v>0.262851</v>
      </c>
      <c r="J99" s="157">
        <v>0.403893</v>
      </c>
      <c r="K99" s="157">
        <v>0.884718</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159"/>
      <c r="AF99" s="200" t="s">
        <v>411</v>
      </c>
      <c r="AG99" s="200" t="s">
        <v>411</v>
      </c>
      <c r="AH99" s="200" t="s">
        <v>411</v>
      </c>
      <c r="AI99" s="200" t="s">
        <v>411</v>
      </c>
      <c r="AJ99" s="200" t="s">
        <v>411</v>
      </c>
      <c r="AK99" s="157">
        <v>641.1</v>
      </c>
      <c r="AL99" s="146" t="s">
        <v>414</v>
      </c>
    </row>
    <row r="100" spans="1:39" s="10" customFormat="1" ht="24.75" customHeight="1" thickBot="1" x14ac:dyDescent="0.25">
      <c r="A100" s="104" t="s">
        <v>126</v>
      </c>
      <c r="B100" s="104" t="s">
        <v>235</v>
      </c>
      <c r="C100" s="112" t="s">
        <v>288</v>
      </c>
      <c r="D100" s="144"/>
      <c r="E100" s="223">
        <v>6.4746000000000012E-2</v>
      </c>
      <c r="F100" s="157">
        <v>2.1201372000000003</v>
      </c>
      <c r="G100" s="200" t="s">
        <v>411</v>
      </c>
      <c r="H100" s="175">
        <v>4.0024800000000003</v>
      </c>
      <c r="I100" s="157">
        <v>0.10594799999999999</v>
      </c>
      <c r="J100" s="157">
        <v>0.15892200000000004</v>
      </c>
      <c r="K100" s="157">
        <v>0.34727400000000003</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159"/>
      <c r="AF100" s="200" t="s">
        <v>411</v>
      </c>
      <c r="AG100" s="200" t="s">
        <v>411</v>
      </c>
      <c r="AH100" s="200" t="s">
        <v>411</v>
      </c>
      <c r="AI100" s="200" t="s">
        <v>411</v>
      </c>
      <c r="AJ100" s="200" t="s">
        <v>411</v>
      </c>
      <c r="AK100" s="157">
        <v>588.6</v>
      </c>
      <c r="AL100" s="146" t="s">
        <v>414</v>
      </c>
      <c r="AM100" s="255"/>
    </row>
    <row r="101" spans="1:39" s="10" customFormat="1" ht="24.75" customHeight="1" thickBot="1" x14ac:dyDescent="0.25">
      <c r="A101" s="104" t="s">
        <v>126</v>
      </c>
      <c r="B101" s="104" t="s">
        <v>237</v>
      </c>
      <c r="C101" s="112" t="s">
        <v>281</v>
      </c>
      <c r="D101" s="144"/>
      <c r="E101" s="223">
        <v>9.5519999999999997E-3</v>
      </c>
      <c r="F101" s="157">
        <v>0.134524</v>
      </c>
      <c r="G101" s="200" t="s">
        <v>411</v>
      </c>
      <c r="H101" s="175">
        <v>0.31840000000000002</v>
      </c>
      <c r="I101" s="157">
        <v>1.592E-2</v>
      </c>
      <c r="J101" s="157">
        <v>4.7759999999999997E-2</v>
      </c>
      <c r="K101" s="157">
        <v>0.11144000000000001</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159"/>
      <c r="AF101" s="200" t="s">
        <v>411</v>
      </c>
      <c r="AG101" s="200" t="s">
        <v>411</v>
      </c>
      <c r="AH101" s="200" t="s">
        <v>411</v>
      </c>
      <c r="AI101" s="200" t="s">
        <v>411</v>
      </c>
      <c r="AJ101" s="200" t="s">
        <v>411</v>
      </c>
      <c r="AK101" s="168">
        <v>796</v>
      </c>
      <c r="AL101" s="146" t="s">
        <v>414</v>
      </c>
      <c r="AM101" s="255"/>
    </row>
    <row r="102" spans="1:39" s="10" customFormat="1" ht="24.75" customHeight="1" thickBot="1" x14ac:dyDescent="0.25">
      <c r="A102" s="104" t="s">
        <v>126</v>
      </c>
      <c r="B102" s="104" t="s">
        <v>238</v>
      </c>
      <c r="C102" s="112" t="s">
        <v>282</v>
      </c>
      <c r="D102" s="144"/>
      <c r="E102" s="223">
        <v>8.3200666666666655E-3</v>
      </c>
      <c r="F102" s="157">
        <v>0.15562200000000001</v>
      </c>
      <c r="G102" s="200" t="s">
        <v>411</v>
      </c>
      <c r="H102" s="175">
        <v>0.94053999999999993</v>
      </c>
      <c r="I102" s="157">
        <v>1.3215999999999998E-3</v>
      </c>
      <c r="J102" s="157">
        <v>2.8076E-2</v>
      </c>
      <c r="K102" s="157">
        <v>0.18201200000000001</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159"/>
      <c r="AF102" s="200" t="s">
        <v>411</v>
      </c>
      <c r="AG102" s="200" t="s">
        <v>411</v>
      </c>
      <c r="AH102" s="200" t="s">
        <v>411</v>
      </c>
      <c r="AI102" s="200" t="s">
        <v>411</v>
      </c>
      <c r="AJ102" s="200" t="s">
        <v>411</v>
      </c>
      <c r="AK102" s="157">
        <v>191.2</v>
      </c>
      <c r="AL102" s="146" t="s">
        <v>414</v>
      </c>
      <c r="AM102" s="255"/>
    </row>
    <row r="103" spans="1:39" s="10" customFormat="1" ht="24.75" customHeight="1" thickBot="1" x14ac:dyDescent="0.25">
      <c r="A103" s="104" t="s">
        <v>126</v>
      </c>
      <c r="B103" s="104" t="s">
        <v>236</v>
      </c>
      <c r="C103" s="112" t="s">
        <v>283</v>
      </c>
      <c r="D103" s="144"/>
      <c r="E103" s="224" t="s">
        <v>427</v>
      </c>
      <c r="F103" s="194" t="s">
        <v>427</v>
      </c>
      <c r="G103" s="200" t="s">
        <v>411</v>
      </c>
      <c r="H103" s="225"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159"/>
      <c r="AF103" s="200" t="s">
        <v>411</v>
      </c>
      <c r="AG103" s="200" t="s">
        <v>411</v>
      </c>
      <c r="AH103" s="200" t="s">
        <v>411</v>
      </c>
      <c r="AI103" s="200" t="s">
        <v>411</v>
      </c>
      <c r="AJ103" s="200" t="s">
        <v>411</v>
      </c>
      <c r="AK103" s="190" t="s">
        <v>427</v>
      </c>
      <c r="AL103" s="165" t="s">
        <v>414</v>
      </c>
      <c r="AM103" s="255"/>
    </row>
    <row r="104" spans="1:39" s="10" customFormat="1" ht="24.75" customHeight="1" thickBot="1" x14ac:dyDescent="0.25">
      <c r="A104" s="104" t="s">
        <v>126</v>
      </c>
      <c r="B104" s="104" t="s">
        <v>362</v>
      </c>
      <c r="C104" s="112" t="s">
        <v>284</v>
      </c>
      <c r="D104" s="144"/>
      <c r="E104" s="223">
        <v>7.2960000000000006E-4</v>
      </c>
      <c r="F104" s="157">
        <v>3.29536E-2</v>
      </c>
      <c r="G104" s="200" t="s">
        <v>411</v>
      </c>
      <c r="H104" s="175">
        <v>2.4320000000000001E-2</v>
      </c>
      <c r="I104" s="157">
        <v>1.2160000000000001E-3</v>
      </c>
      <c r="J104" s="157">
        <v>3.6479999999999998E-3</v>
      </c>
      <c r="K104" s="157">
        <v>8.5120000000000005E-3</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159"/>
      <c r="AF104" s="200" t="s">
        <v>411</v>
      </c>
      <c r="AG104" s="200" t="s">
        <v>411</v>
      </c>
      <c r="AH104" s="200" t="s">
        <v>411</v>
      </c>
      <c r="AI104" s="200" t="s">
        <v>411</v>
      </c>
      <c r="AJ104" s="200" t="s">
        <v>411</v>
      </c>
      <c r="AK104" s="157">
        <v>60.8</v>
      </c>
      <c r="AL104" s="146" t="s">
        <v>414</v>
      </c>
      <c r="AM104" s="255"/>
    </row>
    <row r="105" spans="1:39" s="10" customFormat="1" ht="24.75" customHeight="1" thickBot="1" x14ac:dyDescent="0.25">
      <c r="A105" s="104" t="s">
        <v>126</v>
      </c>
      <c r="B105" s="104" t="s">
        <v>363</v>
      </c>
      <c r="C105" s="112" t="s">
        <v>285</v>
      </c>
      <c r="D105" s="144"/>
      <c r="E105" s="388">
        <v>1.0024242851105793E-2</v>
      </c>
      <c r="F105" s="371">
        <v>0.17141455275390907</v>
      </c>
      <c r="G105" s="200" t="s">
        <v>411</v>
      </c>
      <c r="H105" s="388">
        <v>0.28067879983096217</v>
      </c>
      <c r="I105" s="371">
        <v>5.6135759966192446E-3</v>
      </c>
      <c r="J105" s="371">
        <v>8.8213337089730979E-3</v>
      </c>
      <c r="K105" s="371">
        <v>1.9246546274123123E-2</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159"/>
      <c r="AF105" s="200" t="s">
        <v>411</v>
      </c>
      <c r="AG105" s="200" t="s">
        <v>411</v>
      </c>
      <c r="AH105" s="200" t="s">
        <v>411</v>
      </c>
      <c r="AI105" s="200" t="s">
        <v>411</v>
      </c>
      <c r="AJ105" s="200" t="s">
        <v>411</v>
      </c>
      <c r="AK105" s="371">
        <v>40.1</v>
      </c>
      <c r="AL105" s="146" t="s">
        <v>414</v>
      </c>
      <c r="AM105" s="255"/>
    </row>
    <row r="106" spans="1:39" s="10" customFormat="1" ht="24.75" customHeight="1" thickBot="1" x14ac:dyDescent="0.25">
      <c r="A106" s="104" t="s">
        <v>126</v>
      </c>
      <c r="B106" s="104" t="s">
        <v>257</v>
      </c>
      <c r="C106" s="112" t="s">
        <v>286</v>
      </c>
      <c r="D106" s="144"/>
      <c r="E106" s="219" t="s">
        <v>425</v>
      </c>
      <c r="F106" s="183" t="s">
        <v>425</v>
      </c>
      <c r="G106" s="200" t="s">
        <v>411</v>
      </c>
      <c r="H106" s="219"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159"/>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99" t="s">
        <v>126</v>
      </c>
      <c r="B107" s="104" t="s">
        <v>364</v>
      </c>
      <c r="C107" s="100" t="s">
        <v>341</v>
      </c>
      <c r="D107" s="144"/>
      <c r="E107" s="224" t="s">
        <v>427</v>
      </c>
      <c r="F107" s="194" t="s">
        <v>427</v>
      </c>
      <c r="G107" s="200" t="s">
        <v>411</v>
      </c>
      <c r="H107" s="225"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159"/>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99" t="s">
        <v>126</v>
      </c>
      <c r="B108" s="104" t="s">
        <v>365</v>
      </c>
      <c r="C108" s="100" t="s">
        <v>342</v>
      </c>
      <c r="D108" s="144"/>
      <c r="E108" s="223">
        <v>9.1607485000000002E-2</v>
      </c>
      <c r="F108" s="157">
        <v>0.92283555000000006</v>
      </c>
      <c r="G108" s="200" t="s">
        <v>411</v>
      </c>
      <c r="H108" s="175">
        <v>1.5211574999999999</v>
      </c>
      <c r="I108" s="157">
        <v>1.690175E-2</v>
      </c>
      <c r="J108" s="157">
        <v>0.202821</v>
      </c>
      <c r="K108" s="157">
        <v>0.77748050000000002</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159"/>
      <c r="AF108" s="200" t="s">
        <v>411</v>
      </c>
      <c r="AG108" s="200" t="s">
        <v>411</v>
      </c>
      <c r="AH108" s="200" t="s">
        <v>411</v>
      </c>
      <c r="AI108" s="200" t="s">
        <v>411</v>
      </c>
      <c r="AJ108" s="200" t="s">
        <v>411</v>
      </c>
      <c r="AK108" s="157">
        <v>6760.7</v>
      </c>
      <c r="AL108" s="146" t="s">
        <v>414</v>
      </c>
      <c r="AM108" s="255"/>
    </row>
    <row r="109" spans="1:39" s="10" customFormat="1" ht="24.75" customHeight="1" thickBot="1" x14ac:dyDescent="0.25">
      <c r="A109" s="99" t="s">
        <v>126</v>
      </c>
      <c r="B109" s="104" t="s">
        <v>366</v>
      </c>
      <c r="C109" s="100" t="s">
        <v>324</v>
      </c>
      <c r="D109" s="144"/>
      <c r="E109" s="219" t="s">
        <v>425</v>
      </c>
      <c r="F109" s="183" t="s">
        <v>425</v>
      </c>
      <c r="G109" s="200" t="s">
        <v>411</v>
      </c>
      <c r="H109" s="219" t="s">
        <v>425</v>
      </c>
      <c r="I109" s="183" t="s">
        <v>425</v>
      </c>
      <c r="J109" s="183" t="s">
        <v>425</v>
      </c>
      <c r="K109" s="183" t="s">
        <v>425</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159"/>
      <c r="AF109" s="200" t="s">
        <v>411</v>
      </c>
      <c r="AG109" s="200" t="s">
        <v>411</v>
      </c>
      <c r="AH109" s="200" t="s">
        <v>411</v>
      </c>
      <c r="AI109" s="200" t="s">
        <v>411</v>
      </c>
      <c r="AJ109" s="200" t="s">
        <v>411</v>
      </c>
      <c r="AK109" s="183" t="s">
        <v>425</v>
      </c>
      <c r="AL109" s="146" t="s">
        <v>414</v>
      </c>
      <c r="AM109" s="255"/>
    </row>
    <row r="110" spans="1:39" s="10" customFormat="1" ht="24.75" customHeight="1" thickBot="1" x14ac:dyDescent="0.25">
      <c r="A110" s="99" t="s">
        <v>126</v>
      </c>
      <c r="B110" s="104" t="s">
        <v>367</v>
      </c>
      <c r="C110" s="101" t="s">
        <v>325</v>
      </c>
      <c r="D110" s="144"/>
      <c r="E110" s="219" t="s">
        <v>425</v>
      </c>
      <c r="F110" s="183" t="s">
        <v>425</v>
      </c>
      <c r="G110" s="200" t="s">
        <v>411</v>
      </c>
      <c r="H110" s="219" t="s">
        <v>425</v>
      </c>
      <c r="I110" s="183" t="s">
        <v>425</v>
      </c>
      <c r="J110" s="183" t="s">
        <v>425</v>
      </c>
      <c r="K110" s="183" t="s">
        <v>425</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159"/>
      <c r="AF110" s="200" t="s">
        <v>411</v>
      </c>
      <c r="AG110" s="200" t="s">
        <v>411</v>
      </c>
      <c r="AH110" s="200" t="s">
        <v>411</v>
      </c>
      <c r="AI110" s="200" t="s">
        <v>411</v>
      </c>
      <c r="AJ110" s="200" t="s">
        <v>411</v>
      </c>
      <c r="AK110" s="200" t="s">
        <v>411</v>
      </c>
      <c r="AL110" s="146" t="s">
        <v>414</v>
      </c>
      <c r="AM110" s="255"/>
    </row>
    <row r="111" spans="1:39" s="10" customFormat="1" ht="24.75" customHeight="1" thickBot="1" x14ac:dyDescent="0.25">
      <c r="A111" s="104" t="s">
        <v>126</v>
      </c>
      <c r="B111" s="104" t="s">
        <v>368</v>
      </c>
      <c r="C111" s="112" t="s">
        <v>287</v>
      </c>
      <c r="D111" s="144"/>
      <c r="E111" s="220" t="s">
        <v>411</v>
      </c>
      <c r="F111" s="200" t="s">
        <v>411</v>
      </c>
      <c r="G111" s="200" t="s">
        <v>411</v>
      </c>
      <c r="H111" s="22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159"/>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75">
        <v>3.96213333333333</v>
      </c>
      <c r="F112" s="200" t="s">
        <v>411</v>
      </c>
      <c r="G112" s="200" t="s">
        <v>411</v>
      </c>
      <c r="H112" s="175">
        <v>5.4909999999999997</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159"/>
      <c r="AF112" s="200" t="s">
        <v>411</v>
      </c>
      <c r="AG112" s="200" t="s">
        <v>411</v>
      </c>
      <c r="AH112" s="200" t="s">
        <v>411</v>
      </c>
      <c r="AI112" s="200" t="s">
        <v>411</v>
      </c>
      <c r="AJ112" s="200" t="s">
        <v>411</v>
      </c>
      <c r="AK112" s="167">
        <v>64600000</v>
      </c>
      <c r="AL112" s="146" t="s">
        <v>423</v>
      </c>
    </row>
    <row r="113" spans="1:38" s="10" customFormat="1" ht="24.75" customHeight="1" thickBot="1" x14ac:dyDescent="0.25">
      <c r="A113" s="104" t="s">
        <v>136</v>
      </c>
      <c r="B113" s="91" t="s">
        <v>254</v>
      </c>
      <c r="C113" s="114" t="s">
        <v>143</v>
      </c>
      <c r="D113" s="96"/>
      <c r="E113" s="371">
        <v>4.5497282199999995</v>
      </c>
      <c r="F113" s="200" t="s">
        <v>411</v>
      </c>
      <c r="G113" s="200" t="s">
        <v>411</v>
      </c>
      <c r="H113" s="175">
        <v>10.360634989458609</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159"/>
      <c r="AF113" s="200" t="s">
        <v>411</v>
      </c>
      <c r="AG113" s="200" t="s">
        <v>411</v>
      </c>
      <c r="AH113" s="200" t="s">
        <v>411</v>
      </c>
      <c r="AI113" s="200" t="s">
        <v>411</v>
      </c>
      <c r="AJ113" s="200" t="s">
        <v>411</v>
      </c>
      <c r="AK113" s="157">
        <v>9078.5</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159"/>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159"/>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3" t="s">
        <v>304</v>
      </c>
      <c r="D116" s="96"/>
      <c r="E116" s="183" t="s">
        <v>425</v>
      </c>
      <c r="F116" s="200" t="s">
        <v>411</v>
      </c>
      <c r="G116" s="200" t="s">
        <v>411</v>
      </c>
      <c r="H116" s="157">
        <v>5.063231525566982</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159"/>
      <c r="AF116" s="200" t="s">
        <v>411</v>
      </c>
      <c r="AG116" s="200" t="s">
        <v>411</v>
      </c>
      <c r="AH116" s="200" t="s">
        <v>411</v>
      </c>
      <c r="AI116" s="200" t="s">
        <v>411</v>
      </c>
      <c r="AJ116" s="200" t="s">
        <v>411</v>
      </c>
      <c r="AK116" s="371">
        <v>9078.5</v>
      </c>
      <c r="AL116" s="146" t="s">
        <v>414</v>
      </c>
    </row>
    <row r="117" spans="1:38" s="10" customFormat="1" ht="24.75" customHeight="1" thickBot="1" x14ac:dyDescent="0.25">
      <c r="A117" s="104" t="s">
        <v>136</v>
      </c>
      <c r="B117" s="104" t="s">
        <v>308</v>
      </c>
      <c r="C117" s="113"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159"/>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3"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159"/>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1.8641999999999999E-2</v>
      </c>
      <c r="J119" s="157">
        <v>0.48469200000000001</v>
      </c>
      <c r="K119" s="157">
        <v>0.48469200000000001</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159"/>
      <c r="AF119" s="200" t="s">
        <v>411</v>
      </c>
      <c r="AG119" s="200" t="s">
        <v>411</v>
      </c>
      <c r="AH119" s="200" t="s">
        <v>411</v>
      </c>
      <c r="AI119" s="200" t="s">
        <v>411</v>
      </c>
      <c r="AJ119" s="200" t="s">
        <v>411</v>
      </c>
      <c r="AK119" s="257">
        <v>310700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159"/>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3" t="s">
        <v>311</v>
      </c>
      <c r="D121" s="141"/>
      <c r="E121" s="200" t="s">
        <v>411</v>
      </c>
      <c r="F121" s="157">
        <v>0.267202</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159"/>
      <c r="AF121" s="200" t="s">
        <v>411</v>
      </c>
      <c r="AG121" s="200" t="s">
        <v>411</v>
      </c>
      <c r="AH121" s="200" t="s">
        <v>411</v>
      </c>
      <c r="AI121" s="200" t="s">
        <v>411</v>
      </c>
      <c r="AJ121" s="200" t="s">
        <v>411</v>
      </c>
      <c r="AK121" s="257">
        <v>310700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159"/>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159"/>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2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159"/>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20" t="s">
        <v>411</v>
      </c>
      <c r="F125" s="371">
        <v>0.87897013439522143</v>
      </c>
      <c r="G125" s="22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159"/>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219" t="s">
        <v>425</v>
      </c>
      <c r="F126" s="183" t="s">
        <v>425</v>
      </c>
      <c r="G126" s="219"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159"/>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159"/>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5" t="s">
        <v>242</v>
      </c>
      <c r="C128" s="113" t="s">
        <v>108</v>
      </c>
      <c r="D128" s="96"/>
      <c r="E128" s="219" t="s">
        <v>425</v>
      </c>
      <c r="F128" s="183" t="s">
        <v>425</v>
      </c>
      <c r="G128" s="219"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159"/>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5" t="s">
        <v>343</v>
      </c>
      <c r="C129" s="98" t="s">
        <v>107</v>
      </c>
      <c r="D129" s="96"/>
      <c r="E129" s="175">
        <v>6.4900000000000005E-5</v>
      </c>
      <c r="F129" s="183" t="s">
        <v>425</v>
      </c>
      <c r="G129" s="175">
        <v>5.1080000000000006E-4</v>
      </c>
      <c r="H129" s="183" t="s">
        <v>425</v>
      </c>
      <c r="I129" s="157">
        <v>1.9199999999999998E-6</v>
      </c>
      <c r="J129" s="157">
        <v>3.3599999999999996E-6</v>
      </c>
      <c r="K129" s="157">
        <v>4.7999999999999998E-6</v>
      </c>
      <c r="L129" s="157">
        <v>6.7200000000000006E-8</v>
      </c>
      <c r="M129" s="157">
        <v>2.6509999999999999E-4</v>
      </c>
      <c r="N129" s="183" t="s">
        <v>425</v>
      </c>
      <c r="O129" s="183" t="s">
        <v>425</v>
      </c>
      <c r="P129" s="183" t="s">
        <v>425</v>
      </c>
      <c r="Q129" s="183" t="s">
        <v>425</v>
      </c>
      <c r="R129" s="183" t="s">
        <v>425</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159"/>
      <c r="AF129" s="200" t="s">
        <v>411</v>
      </c>
      <c r="AG129" s="200" t="s">
        <v>411</v>
      </c>
      <c r="AH129" s="200" t="s">
        <v>411</v>
      </c>
      <c r="AI129" s="200" t="s">
        <v>411</v>
      </c>
      <c r="AJ129" s="200" t="s">
        <v>411</v>
      </c>
      <c r="AK129" s="157">
        <v>0.11</v>
      </c>
      <c r="AL129" s="146" t="s">
        <v>416</v>
      </c>
    </row>
    <row r="130" spans="1:67" s="10" customFormat="1" ht="24.75" customHeight="1" thickBot="1" x14ac:dyDescent="0.25">
      <c r="A130" s="104" t="s">
        <v>127</v>
      </c>
      <c r="B130" s="105" t="s">
        <v>344</v>
      </c>
      <c r="C130" s="126" t="s">
        <v>345</v>
      </c>
      <c r="D130" s="96"/>
      <c r="E130" s="219" t="s">
        <v>425</v>
      </c>
      <c r="F130" s="183" t="s">
        <v>425</v>
      </c>
      <c r="G130" s="219"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159"/>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5" t="s">
        <v>346</v>
      </c>
      <c r="C131" s="98" t="s">
        <v>158</v>
      </c>
      <c r="D131" s="96"/>
      <c r="E131" s="175">
        <v>2.7704999999999995E-3</v>
      </c>
      <c r="F131" s="157">
        <v>2.5380000000000004E-4</v>
      </c>
      <c r="G131" s="175">
        <v>7.9369999999999994E-4</v>
      </c>
      <c r="H131" s="183" t="s">
        <v>425</v>
      </c>
      <c r="I131" s="183" t="s">
        <v>425</v>
      </c>
      <c r="J131" s="183" t="s">
        <v>425</v>
      </c>
      <c r="K131" s="183" t="s">
        <v>425</v>
      </c>
      <c r="L131" s="157">
        <v>1.8473999999999999E-3</v>
      </c>
      <c r="M131" s="157">
        <v>8.5364000000000013E-3</v>
      </c>
      <c r="N131" s="183" t="s">
        <v>425</v>
      </c>
      <c r="O131" s="183" t="s">
        <v>425</v>
      </c>
      <c r="P131" s="183" t="s">
        <v>425</v>
      </c>
      <c r="Q131" s="183" t="s">
        <v>425</v>
      </c>
      <c r="R131" s="183" t="s">
        <v>425</v>
      </c>
      <c r="S131" s="183" t="s">
        <v>425</v>
      </c>
      <c r="T131" s="183" t="s">
        <v>425</v>
      </c>
      <c r="U131" s="183" t="s">
        <v>425</v>
      </c>
      <c r="V131" s="183" t="s">
        <v>425</v>
      </c>
      <c r="W131" s="183" t="s">
        <v>425</v>
      </c>
      <c r="X131" s="157">
        <v>6.8E-8</v>
      </c>
      <c r="Y131" s="183" t="s">
        <v>425</v>
      </c>
      <c r="Z131" s="183" t="s">
        <v>425</v>
      </c>
      <c r="AA131" s="183" t="s">
        <v>425</v>
      </c>
      <c r="AB131" s="183" t="s">
        <v>425</v>
      </c>
      <c r="AC131" s="183" t="s">
        <v>425</v>
      </c>
      <c r="AD131" s="183" t="s">
        <v>425</v>
      </c>
      <c r="AE131" s="159"/>
      <c r="AF131" s="200" t="s">
        <v>411</v>
      </c>
      <c r="AG131" s="200" t="s">
        <v>411</v>
      </c>
      <c r="AH131" s="200" t="s">
        <v>411</v>
      </c>
      <c r="AI131" s="200" t="s">
        <v>411</v>
      </c>
      <c r="AJ131" s="200" t="s">
        <v>411</v>
      </c>
      <c r="AK131" s="157">
        <v>1.6232E-2</v>
      </c>
      <c r="AL131" s="146" t="s">
        <v>416</v>
      </c>
    </row>
    <row r="132" spans="1:67" s="10" customFormat="1" ht="24.75" customHeight="1" thickBot="1" x14ac:dyDescent="0.25">
      <c r="A132" s="104" t="s">
        <v>127</v>
      </c>
      <c r="B132" s="105" t="s">
        <v>347</v>
      </c>
      <c r="C132" s="98" t="s">
        <v>113</v>
      </c>
      <c r="D132" s="96"/>
      <c r="E132" s="219" t="s">
        <v>425</v>
      </c>
      <c r="F132" s="183" t="s">
        <v>425</v>
      </c>
      <c r="G132" s="219"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159"/>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5" t="s">
        <v>348</v>
      </c>
      <c r="C133" s="98" t="s">
        <v>102</v>
      </c>
      <c r="D133" s="96"/>
      <c r="E133" s="222" t="s">
        <v>424</v>
      </c>
      <c r="F133" s="182" t="s">
        <v>424</v>
      </c>
      <c r="G133" s="22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159"/>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5" t="s">
        <v>349</v>
      </c>
      <c r="C134" s="112" t="s">
        <v>297</v>
      </c>
      <c r="D134" s="96"/>
      <c r="E134" s="220" t="s">
        <v>411</v>
      </c>
      <c r="F134" s="200" t="s">
        <v>411</v>
      </c>
      <c r="G134" s="22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159"/>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219" t="s">
        <v>425</v>
      </c>
      <c r="F135" s="183" t="s">
        <v>425</v>
      </c>
      <c r="G135" s="219"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159"/>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20" t="s">
        <v>411</v>
      </c>
      <c r="F136" s="157">
        <v>1.42395E-3</v>
      </c>
      <c r="G136" s="220" t="s">
        <v>411</v>
      </c>
      <c r="H136" s="183" t="s">
        <v>425</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159"/>
      <c r="AF136" s="200" t="s">
        <v>411</v>
      </c>
      <c r="AG136" s="200" t="s">
        <v>411</v>
      </c>
      <c r="AH136" s="200" t="s">
        <v>411</v>
      </c>
      <c r="AI136" s="200" t="s">
        <v>411</v>
      </c>
      <c r="AJ136" s="200" t="s">
        <v>411</v>
      </c>
      <c r="AK136" s="157">
        <v>94.93</v>
      </c>
      <c r="AL136" s="232" t="s">
        <v>480</v>
      </c>
    </row>
    <row r="137" spans="1:67" s="10" customFormat="1" ht="24.75" customHeight="1" thickBot="1" x14ac:dyDescent="0.25">
      <c r="A137" s="104" t="s">
        <v>127</v>
      </c>
      <c r="B137" s="104" t="s">
        <v>115</v>
      </c>
      <c r="C137" s="112" t="s">
        <v>117</v>
      </c>
      <c r="D137" s="96"/>
      <c r="E137" s="220" t="s">
        <v>411</v>
      </c>
      <c r="F137" s="157">
        <v>4.1714999999999981E-4</v>
      </c>
      <c r="G137" s="22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159"/>
      <c r="AF137" s="200" t="s">
        <v>411</v>
      </c>
      <c r="AG137" s="200" t="s">
        <v>411</v>
      </c>
      <c r="AH137" s="200" t="s">
        <v>411</v>
      </c>
      <c r="AI137" s="200" t="s">
        <v>411</v>
      </c>
      <c r="AJ137" s="200" t="s">
        <v>411</v>
      </c>
      <c r="AK137" s="157">
        <v>27.809999999999988</v>
      </c>
      <c r="AL137" s="232" t="s">
        <v>479</v>
      </c>
    </row>
    <row r="138" spans="1:67" s="10" customFormat="1" ht="24.75" customHeight="1" thickBot="1" x14ac:dyDescent="0.25">
      <c r="A138" s="105" t="s">
        <v>127</v>
      </c>
      <c r="B138" s="105" t="s">
        <v>263</v>
      </c>
      <c r="C138" s="113" t="s">
        <v>264</v>
      </c>
      <c r="D138" s="141"/>
      <c r="E138" s="220" t="s">
        <v>411</v>
      </c>
      <c r="F138" s="200" t="s">
        <v>411</v>
      </c>
      <c r="G138" s="22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159"/>
      <c r="AF138" s="200" t="s">
        <v>411</v>
      </c>
      <c r="AG138" s="200" t="s">
        <v>411</v>
      </c>
      <c r="AH138" s="200" t="s">
        <v>411</v>
      </c>
      <c r="AI138" s="200" t="s">
        <v>411</v>
      </c>
      <c r="AJ138" s="200" t="s">
        <v>411</v>
      </c>
      <c r="AK138" s="200" t="s">
        <v>411</v>
      </c>
      <c r="AL138" s="232" t="s">
        <v>447</v>
      </c>
    </row>
    <row r="139" spans="1:67" s="10" customFormat="1" ht="24.75" customHeight="1" thickBot="1" x14ac:dyDescent="0.25">
      <c r="A139" s="105" t="s">
        <v>127</v>
      </c>
      <c r="B139" s="105" t="s">
        <v>244</v>
      </c>
      <c r="C139" s="113" t="s">
        <v>302</v>
      </c>
      <c r="D139" s="141"/>
      <c r="E139" s="219" t="s">
        <v>425</v>
      </c>
      <c r="F139" s="183" t="s">
        <v>425</v>
      </c>
      <c r="G139" s="219"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159"/>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2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159"/>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129" t="s">
        <v>350</v>
      </c>
      <c r="D141" s="252" t="s">
        <v>314</v>
      </c>
      <c r="E141" s="229">
        <f>SUM(E14:E140)</f>
        <v>30.81170595747049</v>
      </c>
      <c r="F141" s="229">
        <f t="shared" ref="F141:AD141" si="0">SUM(F14:F140)</f>
        <v>41.687545530106163</v>
      </c>
      <c r="G141" s="229">
        <f t="shared" si="0"/>
        <v>5.5059578419259774</v>
      </c>
      <c r="H141" s="229">
        <f t="shared" si="0"/>
        <v>40.761197501810571</v>
      </c>
      <c r="I141" s="161">
        <f t="shared" si="0"/>
        <v>16.695010748283735</v>
      </c>
      <c r="J141" s="161">
        <f t="shared" si="0"/>
        <v>19.258187597094203</v>
      </c>
      <c r="K141" s="161">
        <f t="shared" si="0"/>
        <v>25.909350771376364</v>
      </c>
      <c r="L141" s="161">
        <f t="shared" si="0"/>
        <v>1.710248632986455</v>
      </c>
      <c r="M141" s="161">
        <f t="shared" si="0"/>
        <v>110.0437380725518</v>
      </c>
      <c r="N141" s="161">
        <f t="shared" si="0"/>
        <v>2.9946012806267461</v>
      </c>
      <c r="O141" s="161">
        <f t="shared" si="0"/>
        <v>0.29623203603287479</v>
      </c>
      <c r="P141" s="161">
        <f t="shared" si="0"/>
        <v>0.17225851803159076</v>
      </c>
      <c r="Q141" s="161">
        <f t="shared" si="0"/>
        <v>0.16304648722409992</v>
      </c>
      <c r="R141" s="161">
        <f t="shared" si="0"/>
        <v>1.7311088565178552</v>
      </c>
      <c r="S141" s="161">
        <f t="shared" si="0"/>
        <v>0.33889273789505026</v>
      </c>
      <c r="T141" s="161">
        <f t="shared" si="0"/>
        <v>0.23073510260576072</v>
      </c>
      <c r="U141" s="161">
        <f t="shared" si="0"/>
        <v>7.8751309360536384E-2</v>
      </c>
      <c r="V141" s="161">
        <f t="shared" si="0"/>
        <v>14.330318757964656</v>
      </c>
      <c r="W141" s="161">
        <f t="shared" si="0"/>
        <v>17.716567970924796</v>
      </c>
      <c r="X141" s="161">
        <f t="shared" si="0"/>
        <v>2.6278143483313507</v>
      </c>
      <c r="Y141" s="161">
        <f t="shared" si="0"/>
        <v>2.5058993353669066</v>
      </c>
      <c r="Z141" s="161">
        <f t="shared" si="0"/>
        <v>0.96015093499308635</v>
      </c>
      <c r="AA141" s="161">
        <f t="shared" si="0"/>
        <v>1.5049091703307635</v>
      </c>
      <c r="AB141" s="161">
        <f t="shared" si="0"/>
        <v>7.7186309290221073</v>
      </c>
      <c r="AC141" s="161">
        <f t="shared" si="0"/>
        <v>6.616542095694693</v>
      </c>
      <c r="AD141" s="161">
        <f t="shared" si="0"/>
        <v>373.38252865564124</v>
      </c>
      <c r="AE141" s="159"/>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61"/>
      <c r="F142" s="61"/>
      <c r="G142" s="61"/>
      <c r="H142" s="61"/>
      <c r="I142" s="61"/>
      <c r="J142" s="61"/>
      <c r="K142" s="61"/>
      <c r="L142" s="61"/>
      <c r="M142" s="61"/>
      <c r="N142" s="61"/>
      <c r="O142" s="61"/>
      <c r="P142" s="61"/>
      <c r="Q142" s="61"/>
      <c r="R142" s="61"/>
      <c r="S142" s="61"/>
      <c r="T142" s="61"/>
      <c r="U142" s="61"/>
      <c r="V142" s="61"/>
      <c r="W142" s="61"/>
      <c r="X142" s="61"/>
      <c r="Y142" s="61"/>
      <c r="Z142" s="61"/>
      <c r="AA142" s="61"/>
      <c r="AB142" s="61"/>
      <c r="AC142" s="61"/>
      <c r="AD142" s="61"/>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244"/>
      <c r="B152" s="245" t="s">
        <v>470</v>
      </c>
      <c r="C152" s="246" t="s">
        <v>471</v>
      </c>
      <c r="D152" s="244" t="s">
        <v>106</v>
      </c>
      <c r="E152" s="164">
        <f>SUM(E$141, E$151, IF(AND(ISNUMBER(SEARCH($B$4,"AT|BE|CH|GB|IE|LT|LU|NL")),SUM(E$143:E$149)&gt;0),SUM(E$143:E$149)-SUM(E$27:E$33),0))</f>
        <v>30.81170595747049</v>
      </c>
      <c r="F152" s="164">
        <f t="shared" ref="F152:AD152" si="1">SUM(F$141, F$151, IF(AND(ISNUMBER(SEARCH($B$4,"AT|BE|CH|GB|IE|LT|LU|NL")),SUM(F$143:F$149)&gt;0),SUM(F$143:F$149)-SUM(F$27:F$33),0))</f>
        <v>41.687545530106163</v>
      </c>
      <c r="G152" s="164">
        <f t="shared" si="1"/>
        <v>5.5059578419259774</v>
      </c>
      <c r="H152" s="164">
        <f t="shared" si="1"/>
        <v>40.761197501810571</v>
      </c>
      <c r="I152" s="164">
        <f t="shared" si="1"/>
        <v>16.695010748283735</v>
      </c>
      <c r="J152" s="164">
        <f t="shared" si="1"/>
        <v>19.258187597094203</v>
      </c>
      <c r="K152" s="164">
        <f t="shared" si="1"/>
        <v>25.909350771376364</v>
      </c>
      <c r="L152" s="164">
        <f t="shared" si="1"/>
        <v>1.710248632986455</v>
      </c>
      <c r="M152" s="164">
        <f t="shared" si="1"/>
        <v>110.0437380725518</v>
      </c>
      <c r="N152" s="164">
        <f t="shared" si="1"/>
        <v>2.9946012806267461</v>
      </c>
      <c r="O152" s="164">
        <f t="shared" si="1"/>
        <v>0.29623203603287479</v>
      </c>
      <c r="P152" s="164">
        <f t="shared" si="1"/>
        <v>0.17225851803159076</v>
      </c>
      <c r="Q152" s="164">
        <f t="shared" si="1"/>
        <v>0.16304648722409992</v>
      </c>
      <c r="R152" s="164">
        <f t="shared" si="1"/>
        <v>1.7311088565178552</v>
      </c>
      <c r="S152" s="164">
        <f t="shared" si="1"/>
        <v>0.33889273789505026</v>
      </c>
      <c r="T152" s="164">
        <f t="shared" si="1"/>
        <v>0.23073510260576072</v>
      </c>
      <c r="U152" s="164">
        <f t="shared" si="1"/>
        <v>7.8751309360536384E-2</v>
      </c>
      <c r="V152" s="164">
        <f t="shared" si="1"/>
        <v>14.330318757964656</v>
      </c>
      <c r="W152" s="164">
        <f t="shared" si="1"/>
        <v>17.716567970924796</v>
      </c>
      <c r="X152" s="164">
        <f t="shared" si="1"/>
        <v>2.6278143483313507</v>
      </c>
      <c r="Y152" s="164">
        <f t="shared" si="1"/>
        <v>2.5058993353669066</v>
      </c>
      <c r="Z152" s="164">
        <f t="shared" si="1"/>
        <v>0.96015093499308635</v>
      </c>
      <c r="AA152" s="164">
        <f t="shared" si="1"/>
        <v>1.5049091703307635</v>
      </c>
      <c r="AB152" s="164">
        <f t="shared" si="1"/>
        <v>7.7186309290221073</v>
      </c>
      <c r="AC152" s="164">
        <f t="shared" si="1"/>
        <v>6.616542095694693</v>
      </c>
      <c r="AD152" s="164">
        <f t="shared" si="1"/>
        <v>373.38252865564124</v>
      </c>
      <c r="AE152" s="239"/>
      <c r="AF152" s="164"/>
      <c r="AG152" s="164"/>
      <c r="AH152" s="164"/>
      <c r="AI152" s="164"/>
      <c r="AJ152" s="164"/>
      <c r="AK152" s="164"/>
      <c r="AL152" s="149" t="s">
        <v>411</v>
      </c>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30.81170595747049</v>
      </c>
      <c r="F154" s="164">
        <f>SUM(F$141, F$153, -1 * IF(OR($B$6=2005,$B$6&gt;=2020),SUM(F$99:F$122),0), IF(AND(ISNUMBER(SEARCH($B$4,"AT|BE|CH|GB|IE|LT|LU|NL")),SUM(F$143:F$149)&gt;0),SUM(F$143:F$149)-SUM(F$27:F$33),0))</f>
        <v>41.687545530106163</v>
      </c>
      <c r="G154" s="164">
        <f>SUM(G$141, G$153, IF(AND(ISNUMBER(SEARCH($B$4,"AT|BE|CH|GB|IE|LT|LU|NL")),SUM(G$143:G$149)&gt;0),SUM(G$143:G$149)-SUM(G$27:G$33),0))</f>
        <v>5.5059578419259774</v>
      </c>
      <c r="H154" s="164">
        <f>SUM(H$141, H$153, IF(AND(ISNUMBER(SEARCH($B$4,"AT|BE|CH|GB|IE|LT|LU|NL")),SUM(H$143:H$149)&gt;0),SUM(H$143:H$149)-SUM(H$27:H$33),0))</f>
        <v>40.761197501810571</v>
      </c>
      <c r="I154" s="164">
        <f t="shared" ref="I154:AD154" si="2">SUM(I$141, I$153, IF(AND(ISNUMBER(SEARCH($B$4,"AT|BE|CH|GB|IE|LT|LU|NL")),SUM(I$143:I$149)&gt;0),SUM(I$143:I$149)-SUM(I$27:I$33),0))</f>
        <v>16.695010748283735</v>
      </c>
      <c r="J154" s="164">
        <f t="shared" si="2"/>
        <v>19.258187597094203</v>
      </c>
      <c r="K154" s="164">
        <f t="shared" si="2"/>
        <v>25.909350771376364</v>
      </c>
      <c r="L154" s="164">
        <f t="shared" si="2"/>
        <v>1.710248632986455</v>
      </c>
      <c r="M154" s="164">
        <f t="shared" si="2"/>
        <v>110.0437380725518</v>
      </c>
      <c r="N154" s="164">
        <f t="shared" si="2"/>
        <v>2.9946012806267461</v>
      </c>
      <c r="O154" s="164">
        <f t="shared" si="2"/>
        <v>0.29623203603287479</v>
      </c>
      <c r="P154" s="164">
        <f t="shared" si="2"/>
        <v>0.17225851803159076</v>
      </c>
      <c r="Q154" s="164">
        <f t="shared" si="2"/>
        <v>0.16304648722409992</v>
      </c>
      <c r="R154" s="164">
        <f t="shared" si="2"/>
        <v>1.7311088565178552</v>
      </c>
      <c r="S154" s="164">
        <f t="shared" si="2"/>
        <v>0.33889273789505026</v>
      </c>
      <c r="T154" s="164">
        <f t="shared" si="2"/>
        <v>0.23073510260576072</v>
      </c>
      <c r="U154" s="164">
        <f t="shared" si="2"/>
        <v>7.8751309360536384E-2</v>
      </c>
      <c r="V154" s="164">
        <f t="shared" si="2"/>
        <v>14.330318757964656</v>
      </c>
      <c r="W154" s="164">
        <f t="shared" si="2"/>
        <v>17.716567970924796</v>
      </c>
      <c r="X154" s="164">
        <f t="shared" si="2"/>
        <v>2.6278143483313507</v>
      </c>
      <c r="Y154" s="164">
        <f t="shared" si="2"/>
        <v>2.5058993353669066</v>
      </c>
      <c r="Z154" s="164">
        <f t="shared" si="2"/>
        <v>0.96015093499308635</v>
      </c>
      <c r="AA154" s="164">
        <f t="shared" si="2"/>
        <v>1.5049091703307635</v>
      </c>
      <c r="AB154" s="164">
        <f t="shared" si="2"/>
        <v>7.7186309290221073</v>
      </c>
      <c r="AC154" s="164">
        <f t="shared" si="2"/>
        <v>6.616542095694693</v>
      </c>
      <c r="AD154" s="164">
        <f t="shared" si="2"/>
        <v>373.38252865564124</v>
      </c>
      <c r="AE154" s="247"/>
      <c r="AF154" s="164"/>
      <c r="AG154" s="164"/>
      <c r="AH154" s="164"/>
      <c r="AI154" s="164"/>
      <c r="AJ154" s="164"/>
      <c r="AK154" s="164"/>
      <c r="AL154" s="149" t="s">
        <v>411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53"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88"/>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24.75"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24.7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56.25" customHeight="1" x14ac:dyDescent="0.2">
      <c r="A166" s="463" t="s">
        <v>448</v>
      </c>
      <c r="B166" s="463"/>
      <c r="C166" s="463"/>
      <c r="D166" s="463"/>
      <c r="E166" s="463"/>
      <c r="F166" s="463"/>
      <c r="G166" s="463"/>
    </row>
    <row r="167" spans="1:67" s="84" customFormat="1" ht="58.5" customHeight="1" x14ac:dyDescent="0.2">
      <c r="A167" s="463" t="s">
        <v>449</v>
      </c>
      <c r="B167" s="463"/>
      <c r="C167" s="463"/>
      <c r="D167" s="463"/>
      <c r="E167" s="463"/>
      <c r="F167" s="463"/>
      <c r="G167" s="463"/>
    </row>
    <row r="168" spans="1:67" s="84" customFormat="1" ht="28.5" customHeight="1" x14ac:dyDescent="0.2">
      <c r="A168" s="463" t="s">
        <v>450</v>
      </c>
      <c r="B168" s="463"/>
      <c r="C168" s="463"/>
      <c r="D168" s="463"/>
      <c r="E168" s="463"/>
      <c r="F168" s="463"/>
      <c r="G168" s="463"/>
    </row>
    <row r="169" spans="1:67" s="84" customFormat="1" ht="24.75" customHeight="1" x14ac:dyDescent="0.2">
      <c r="A169" s="463" t="s">
        <v>451</v>
      </c>
      <c r="B169" s="463"/>
      <c r="C169" s="463"/>
      <c r="D169" s="463"/>
      <c r="E169" s="463"/>
      <c r="F169" s="463"/>
      <c r="G169" s="463"/>
    </row>
    <row r="170" spans="1:67" s="84" customFormat="1" ht="52.5" customHeight="1" x14ac:dyDescent="0.2">
      <c r="A170" s="463" t="s">
        <v>452</v>
      </c>
      <c r="B170" s="463"/>
      <c r="C170" s="463"/>
      <c r="D170" s="463"/>
      <c r="E170" s="463"/>
      <c r="F170" s="463"/>
      <c r="G170" s="463"/>
    </row>
    <row r="171" spans="1:67" s="84" customFormat="1" ht="12" x14ac:dyDescent="0.2">
      <c r="C171" s="122"/>
    </row>
  </sheetData>
  <mergeCells count="42">
    <mergeCell ref="AH11:AH12"/>
    <mergeCell ref="AI11:AI12"/>
    <mergeCell ref="AJ11:AJ12"/>
    <mergeCell ref="AK11:AK12"/>
    <mergeCell ref="AL11:AL12"/>
    <mergeCell ref="AG11:AG12"/>
    <mergeCell ref="Q11:Q12"/>
    <mergeCell ref="R11:R12"/>
    <mergeCell ref="S11:S12"/>
    <mergeCell ref="T11:T12"/>
    <mergeCell ref="U11:U12"/>
    <mergeCell ref="V11:V12"/>
    <mergeCell ref="W11:W12"/>
    <mergeCell ref="X11:AB11"/>
    <mergeCell ref="AC11:AC12"/>
    <mergeCell ref="AD11:AD12"/>
    <mergeCell ref="AF11:AF12"/>
    <mergeCell ref="W10:AD10"/>
    <mergeCell ref="AF10:AL10"/>
    <mergeCell ref="E11:E12"/>
    <mergeCell ref="F11:F12"/>
    <mergeCell ref="G11:G12"/>
    <mergeCell ref="H11:H12"/>
    <mergeCell ref="I11:I12"/>
    <mergeCell ref="J11:J12"/>
    <mergeCell ref="K11:K12"/>
    <mergeCell ref="L11:L12"/>
    <mergeCell ref="I10:L10"/>
    <mergeCell ref="N10:P10"/>
    <mergeCell ref="Q10:V10"/>
    <mergeCell ref="M11:M12"/>
    <mergeCell ref="N11:N12"/>
    <mergeCell ref="O11:O12"/>
    <mergeCell ref="A170:G170"/>
    <mergeCell ref="A10:A12"/>
    <mergeCell ref="B10:D12"/>
    <mergeCell ref="E10:H10"/>
    <mergeCell ref="P11:P12"/>
    <mergeCell ref="A166:G166"/>
    <mergeCell ref="A167:G167"/>
    <mergeCell ref="A168:G168"/>
    <mergeCell ref="A169:G169"/>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7281"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97282"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9">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32.85546875" style="32"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2014</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2014</v>
      </c>
      <c r="B10" s="448" t="s">
        <v>351</v>
      </c>
      <c r="C10" s="449"/>
      <c r="D10" s="450"/>
      <c r="E10" s="423" t="s">
        <v>54</v>
      </c>
      <c r="F10" s="432"/>
      <c r="G10" s="432"/>
      <c r="H10" s="433"/>
      <c r="I10" s="423" t="s">
        <v>49</v>
      </c>
      <c r="J10" s="434"/>
      <c r="K10" s="434"/>
      <c r="L10" s="435"/>
      <c r="M10" s="22" t="s">
        <v>55</v>
      </c>
      <c r="N10" s="423" t="s">
        <v>50</v>
      </c>
      <c r="O10" s="434"/>
      <c r="P10" s="436"/>
      <c r="Q10" s="423" t="s">
        <v>273</v>
      </c>
      <c r="R10" s="434"/>
      <c r="S10" s="434"/>
      <c r="T10" s="434"/>
      <c r="U10" s="434"/>
      <c r="V10" s="436"/>
      <c r="W10" s="423" t="s">
        <v>151</v>
      </c>
      <c r="X10" s="434"/>
      <c r="Y10" s="434"/>
      <c r="Z10" s="434"/>
      <c r="AA10" s="434"/>
      <c r="AB10" s="434"/>
      <c r="AC10" s="434"/>
      <c r="AD10" s="436"/>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51"/>
      <c r="C11" s="452"/>
      <c r="D11" s="453"/>
      <c r="E11" s="426" t="s">
        <v>146</v>
      </c>
      <c r="F11" s="426" t="s">
        <v>27</v>
      </c>
      <c r="G11" s="426" t="s">
        <v>147</v>
      </c>
      <c r="H11" s="426" t="s">
        <v>148</v>
      </c>
      <c r="I11" s="426" t="s">
        <v>149</v>
      </c>
      <c r="J11" s="428" t="s">
        <v>150</v>
      </c>
      <c r="K11" s="428" t="s">
        <v>274</v>
      </c>
      <c r="L11" s="430" t="s">
        <v>374</v>
      </c>
      <c r="M11" s="437" t="s">
        <v>26</v>
      </c>
      <c r="N11" s="428" t="s">
        <v>28</v>
      </c>
      <c r="O11" s="428" t="s">
        <v>29</v>
      </c>
      <c r="P11" s="428" t="s">
        <v>30</v>
      </c>
      <c r="Q11" s="428" t="s">
        <v>32</v>
      </c>
      <c r="R11" s="428" t="s">
        <v>33</v>
      </c>
      <c r="S11" s="428" t="s">
        <v>34</v>
      </c>
      <c r="T11" s="428" t="s">
        <v>35</v>
      </c>
      <c r="U11" s="428" t="s">
        <v>36</v>
      </c>
      <c r="V11" s="428" t="s">
        <v>37</v>
      </c>
      <c r="W11" s="437" t="s">
        <v>298</v>
      </c>
      <c r="X11" s="442" t="s">
        <v>46</v>
      </c>
      <c r="Y11" s="443"/>
      <c r="Z11" s="443"/>
      <c r="AA11" s="443"/>
      <c r="AB11" s="444"/>
      <c r="AC11" s="428" t="s">
        <v>31</v>
      </c>
      <c r="AD11" s="428"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51"/>
      <c r="C12" s="452"/>
      <c r="D12" s="453"/>
      <c r="E12" s="427"/>
      <c r="F12" s="427"/>
      <c r="G12" s="427"/>
      <c r="H12" s="427"/>
      <c r="I12" s="427"/>
      <c r="J12" s="429"/>
      <c r="K12" s="429"/>
      <c r="L12" s="431"/>
      <c r="M12" s="429"/>
      <c r="N12" s="429"/>
      <c r="O12" s="429"/>
      <c r="P12" s="429"/>
      <c r="Q12" s="429"/>
      <c r="R12" s="429"/>
      <c r="S12" s="429"/>
      <c r="T12" s="429"/>
      <c r="U12" s="429"/>
      <c r="V12" s="429"/>
      <c r="W12" s="429"/>
      <c r="X12" s="43" t="s">
        <v>10</v>
      </c>
      <c r="Y12" s="43" t="s">
        <v>8</v>
      </c>
      <c r="Z12" s="43" t="s">
        <v>9</v>
      </c>
      <c r="AA12" s="43" t="s">
        <v>48</v>
      </c>
      <c r="AB12" s="43" t="s">
        <v>38</v>
      </c>
      <c r="AC12" s="429"/>
      <c r="AD12" s="445"/>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103" t="s">
        <v>41</v>
      </c>
      <c r="B13" s="103" t="s">
        <v>42</v>
      </c>
      <c r="C13" s="111" t="s">
        <v>43</v>
      </c>
      <c r="D13" s="103" t="s">
        <v>315</v>
      </c>
      <c r="E13" s="103" t="s">
        <v>330</v>
      </c>
      <c r="F13" s="103" t="s">
        <v>137</v>
      </c>
      <c r="G13" s="103" t="s">
        <v>330</v>
      </c>
      <c r="H13" s="103" t="s">
        <v>137</v>
      </c>
      <c r="I13" s="103" t="s">
        <v>137</v>
      </c>
      <c r="J13" s="103" t="s">
        <v>137</v>
      </c>
      <c r="K13" s="103" t="s">
        <v>137</v>
      </c>
      <c r="L13" s="103" t="s">
        <v>137</v>
      </c>
      <c r="M13" s="103" t="s">
        <v>137</v>
      </c>
      <c r="N13" s="103" t="s">
        <v>138</v>
      </c>
      <c r="O13" s="103" t="s">
        <v>138</v>
      </c>
      <c r="P13" s="103" t="s">
        <v>138</v>
      </c>
      <c r="Q13" s="103" t="s">
        <v>138</v>
      </c>
      <c r="R13" s="103" t="s">
        <v>138</v>
      </c>
      <c r="S13" s="103" t="s">
        <v>138</v>
      </c>
      <c r="T13" s="103" t="s">
        <v>138</v>
      </c>
      <c r="U13" s="103" t="s">
        <v>138</v>
      </c>
      <c r="V13" s="103" t="s">
        <v>138</v>
      </c>
      <c r="W13" s="103" t="s">
        <v>275</v>
      </c>
      <c r="X13" s="103" t="s">
        <v>138</v>
      </c>
      <c r="Y13" s="103" t="s">
        <v>138</v>
      </c>
      <c r="Z13" s="103" t="s">
        <v>138</v>
      </c>
      <c r="AA13" s="103" t="s">
        <v>138</v>
      </c>
      <c r="AB13" s="103" t="s">
        <v>138</v>
      </c>
      <c r="AC13" s="103" t="s">
        <v>39</v>
      </c>
      <c r="AD13" s="103"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75">
        <v>1.0542239999999998</v>
      </c>
      <c r="F14" s="175">
        <v>3.5140800000000007E-2</v>
      </c>
      <c r="G14" s="215">
        <v>5.358972E-3</v>
      </c>
      <c r="H14" s="219" t="s">
        <v>425</v>
      </c>
      <c r="I14" s="157">
        <v>4.3926000000000008E-3</v>
      </c>
      <c r="J14" s="157">
        <v>4.3926000000000008E-3</v>
      </c>
      <c r="K14" s="157">
        <v>4.3926000000000008E-3</v>
      </c>
      <c r="L14" s="157">
        <v>1.0981500000000002E-4</v>
      </c>
      <c r="M14" s="175">
        <v>0.1054224</v>
      </c>
      <c r="N14" s="177">
        <v>3.2944499999999996E-5</v>
      </c>
      <c r="O14" s="177">
        <v>5.4907499999999999E-6</v>
      </c>
      <c r="P14" s="177">
        <v>2.1963E-3</v>
      </c>
      <c r="Q14" s="177">
        <v>2.6355599999999999E-3</v>
      </c>
      <c r="R14" s="177">
        <v>1.6691880000000001E-5</v>
      </c>
      <c r="S14" s="177">
        <v>1.6691880000000001E-6</v>
      </c>
      <c r="T14" s="177">
        <v>1.1201130000000001E-5</v>
      </c>
      <c r="U14" s="177">
        <v>2.4598559999999998E-4</v>
      </c>
      <c r="V14" s="177">
        <v>3.2944499999999996E-5</v>
      </c>
      <c r="W14" s="183" t="s">
        <v>425</v>
      </c>
      <c r="X14" s="177">
        <v>1.2299280000000001E-5</v>
      </c>
      <c r="Y14" s="177">
        <v>3.4701540000000003E-5</v>
      </c>
      <c r="Z14" s="177">
        <v>2.4378930000000003E-5</v>
      </c>
      <c r="AA14" s="177">
        <v>1.8361068000000001E-4</v>
      </c>
      <c r="AB14" s="176">
        <f>SUM(X14:AA14)</f>
        <v>2.5499042999999999E-4</v>
      </c>
      <c r="AC14" s="183" t="s">
        <v>425</v>
      </c>
      <c r="AD14" s="183" t="s">
        <v>425</v>
      </c>
      <c r="AE14" s="97"/>
      <c r="AF14" s="180" t="s">
        <v>424</v>
      </c>
      <c r="AG14" s="180" t="s">
        <v>424</v>
      </c>
      <c r="AH14" s="167">
        <v>21963</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217" t="s">
        <v>424</v>
      </c>
      <c r="F15" s="217" t="s">
        <v>424</v>
      </c>
      <c r="G15" s="217" t="s">
        <v>424</v>
      </c>
      <c r="H15" s="217"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97"/>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217" t="s">
        <v>424</v>
      </c>
      <c r="F16" s="217" t="s">
        <v>424</v>
      </c>
      <c r="G16" s="217" t="s">
        <v>424</v>
      </c>
      <c r="H16" s="217"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97"/>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75">
        <v>0.79618559441434289</v>
      </c>
      <c r="F17" s="175">
        <v>0.37762324381464529</v>
      </c>
      <c r="G17" s="175">
        <v>3.7164585355623281</v>
      </c>
      <c r="H17" s="219" t="s">
        <v>425</v>
      </c>
      <c r="I17" s="157">
        <v>0.44776851288042263</v>
      </c>
      <c r="J17" s="157">
        <v>0.48488059092971458</v>
      </c>
      <c r="K17" s="157">
        <v>0.51374554052360843</v>
      </c>
      <c r="L17" s="157">
        <v>2.970419729585469E-2</v>
      </c>
      <c r="M17" s="175">
        <v>3.8571400923798294</v>
      </c>
      <c r="N17" s="177">
        <v>0.55257031373887278</v>
      </c>
      <c r="O17" s="177">
        <v>7.4233973281862672E-3</v>
      </c>
      <c r="P17" s="177">
        <v>3.2795378732810791E-2</v>
      </c>
      <c r="Q17" s="177">
        <v>1.6535679976362235E-2</v>
      </c>
      <c r="R17" s="177">
        <v>5.5694341059491149E-2</v>
      </c>
      <c r="S17" s="177">
        <v>7.2186746867848775E-2</v>
      </c>
      <c r="T17" s="177">
        <v>5.3612155653904217E-2</v>
      </c>
      <c r="U17" s="177">
        <v>7.4562813254640719E-3</v>
      </c>
      <c r="V17" s="177">
        <v>0.8280737086033142</v>
      </c>
      <c r="W17" s="177">
        <v>0.83743113449157547</v>
      </c>
      <c r="X17" s="177">
        <v>0.18782435522716265</v>
      </c>
      <c r="Y17" s="177">
        <v>0.24447304899494615</v>
      </c>
      <c r="Z17" s="177">
        <v>9.7909546927623756E-2</v>
      </c>
      <c r="AA17" s="177">
        <v>7.6520138868810927E-2</v>
      </c>
      <c r="AB17" s="176">
        <f>SUM(X17:AA17)</f>
        <v>0.60672709001854352</v>
      </c>
      <c r="AC17" s="157">
        <v>2.556609821173444E-3</v>
      </c>
      <c r="AD17" s="157">
        <v>0.70100591870884754</v>
      </c>
      <c r="AE17" s="97"/>
      <c r="AF17" s="167">
        <v>106.26714446554881</v>
      </c>
      <c r="AG17" s="167">
        <v>4123.5642276991039</v>
      </c>
      <c r="AH17" s="167">
        <v>382.35051231853078</v>
      </c>
      <c r="AI17" s="196" t="s">
        <v>411</v>
      </c>
      <c r="AJ17" s="196" t="s">
        <v>411</v>
      </c>
      <c r="AK17" s="196" t="s">
        <v>411</v>
      </c>
      <c r="AL17" s="146" t="s">
        <v>18</v>
      </c>
    </row>
    <row r="18" spans="1:39" s="10" customFormat="1" ht="24.75" customHeight="1" thickBot="1" x14ac:dyDescent="0.25">
      <c r="A18" s="104" t="s">
        <v>122</v>
      </c>
      <c r="B18" s="104" t="s">
        <v>164</v>
      </c>
      <c r="C18" s="112" t="s">
        <v>277</v>
      </c>
      <c r="D18" s="96"/>
      <c r="E18" s="388">
        <v>1.2489585000000001E-3</v>
      </c>
      <c r="F18" s="219" t="s">
        <v>425</v>
      </c>
      <c r="G18" s="388">
        <v>3.0013650000000002E-3</v>
      </c>
      <c r="H18" s="219" t="s">
        <v>425</v>
      </c>
      <c r="I18" s="219" t="s">
        <v>425</v>
      </c>
      <c r="J18" s="219" t="s">
        <v>425</v>
      </c>
      <c r="K18" s="219" t="s">
        <v>425</v>
      </c>
      <c r="L18" s="219" t="s">
        <v>425</v>
      </c>
      <c r="M18" s="219" t="s">
        <v>425</v>
      </c>
      <c r="N18" s="219" t="s">
        <v>425</v>
      </c>
      <c r="O18" s="219" t="s">
        <v>425</v>
      </c>
      <c r="P18" s="219" t="s">
        <v>425</v>
      </c>
      <c r="Q18" s="219" t="s">
        <v>425</v>
      </c>
      <c r="R18" s="219" t="s">
        <v>425</v>
      </c>
      <c r="S18" s="219" t="s">
        <v>425</v>
      </c>
      <c r="T18" s="219" t="s">
        <v>425</v>
      </c>
      <c r="U18" s="219" t="s">
        <v>425</v>
      </c>
      <c r="V18" s="219" t="s">
        <v>425</v>
      </c>
      <c r="W18" s="219" t="s">
        <v>425</v>
      </c>
      <c r="X18" s="219" t="s">
        <v>425</v>
      </c>
      <c r="Y18" s="219" t="s">
        <v>425</v>
      </c>
      <c r="Z18" s="219" t="s">
        <v>425</v>
      </c>
      <c r="AA18" s="219" t="s">
        <v>425</v>
      </c>
      <c r="AB18" s="219" t="s">
        <v>425</v>
      </c>
      <c r="AC18" s="219" t="s">
        <v>425</v>
      </c>
      <c r="AD18" s="219" t="s">
        <v>425</v>
      </c>
      <c r="AE18" s="159"/>
      <c r="AF18" s="184" t="s">
        <v>425</v>
      </c>
      <c r="AG18" s="372" t="s">
        <v>411</v>
      </c>
      <c r="AH18" s="184" t="s">
        <v>425</v>
      </c>
      <c r="AI18" s="196" t="s">
        <v>411</v>
      </c>
      <c r="AJ18" s="196" t="s">
        <v>411</v>
      </c>
      <c r="AK18" s="371" t="s">
        <v>433</v>
      </c>
      <c r="AL18" s="146" t="s">
        <v>497</v>
      </c>
    </row>
    <row r="19" spans="1:39" s="10" customFormat="1" ht="24.75" customHeight="1" thickBot="1" x14ac:dyDescent="0.25">
      <c r="A19" s="104" t="s">
        <v>122</v>
      </c>
      <c r="B19" s="104" t="s">
        <v>165</v>
      </c>
      <c r="C19" s="112" t="s">
        <v>58</v>
      </c>
      <c r="D19" s="96"/>
      <c r="E19" s="218" t="s">
        <v>427</v>
      </c>
      <c r="F19" s="219" t="s">
        <v>425</v>
      </c>
      <c r="G19" s="218" t="s">
        <v>427</v>
      </c>
      <c r="H19" s="219" t="s">
        <v>425</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83" t="s">
        <v>425</v>
      </c>
      <c r="Y19" s="183" t="s">
        <v>425</v>
      </c>
      <c r="Z19" s="183" t="s">
        <v>425</v>
      </c>
      <c r="AA19" s="183" t="s">
        <v>425</v>
      </c>
      <c r="AB19" s="183" t="s">
        <v>425</v>
      </c>
      <c r="AC19" s="183" t="s">
        <v>425</v>
      </c>
      <c r="AD19" s="183" t="s">
        <v>425</v>
      </c>
      <c r="AE19" s="97"/>
      <c r="AF19" s="196" t="s">
        <v>411</v>
      </c>
      <c r="AG19" s="196" t="s">
        <v>411</v>
      </c>
      <c r="AH19" s="184" t="s">
        <v>425</v>
      </c>
      <c r="AI19" s="196" t="s">
        <v>411</v>
      </c>
      <c r="AJ19" s="196" t="s">
        <v>411</v>
      </c>
      <c r="AK19" s="196" t="s">
        <v>411</v>
      </c>
      <c r="AL19" s="146" t="s">
        <v>18</v>
      </c>
    </row>
    <row r="20" spans="1:39" s="10" customFormat="1" ht="24.75" customHeight="1" thickBot="1" x14ac:dyDescent="0.25">
      <c r="A20" s="104" t="s">
        <v>122</v>
      </c>
      <c r="B20" s="104" t="s">
        <v>166</v>
      </c>
      <c r="C20" s="112" t="s">
        <v>59</v>
      </c>
      <c r="D20" s="96"/>
      <c r="E20" s="175">
        <v>5.2194292168726017E-3</v>
      </c>
      <c r="F20" s="175">
        <v>2.5739650932522417E-5</v>
      </c>
      <c r="G20" s="175">
        <v>1.0009864251536496E-4</v>
      </c>
      <c r="H20" s="219" t="s">
        <v>425</v>
      </c>
      <c r="I20" s="157">
        <v>3.2174563665653026E-5</v>
      </c>
      <c r="J20" s="157">
        <v>3.2174563665653026E-5</v>
      </c>
      <c r="K20" s="157">
        <v>3.2174563665653026E-5</v>
      </c>
      <c r="L20" s="157">
        <v>1.7374264379452633E-6</v>
      </c>
      <c r="M20" s="175">
        <v>1.7159767288348279E-3</v>
      </c>
      <c r="N20" s="179">
        <v>1.0724854555217676E-7</v>
      </c>
      <c r="O20" s="179">
        <v>1.7874757592029458E-8</v>
      </c>
      <c r="P20" s="179">
        <v>7.1499030368117832E-6</v>
      </c>
      <c r="Q20" s="179">
        <v>8.5798836441741391E-6</v>
      </c>
      <c r="R20" s="179">
        <v>5.4339263079769548E-8</v>
      </c>
      <c r="S20" s="179">
        <v>5.4339263079769548E-9</v>
      </c>
      <c r="T20" s="179">
        <v>3.6464505487740094E-8</v>
      </c>
      <c r="U20" s="179">
        <v>7.8648933404929612E-7</v>
      </c>
      <c r="V20" s="179">
        <v>1.0724854555217676E-7</v>
      </c>
      <c r="W20" s="179">
        <v>3.5749515184058913E-5</v>
      </c>
      <c r="X20" s="179">
        <v>4.0039457006145987E-8</v>
      </c>
      <c r="Y20" s="179">
        <v>6.0059185509218981E-8</v>
      </c>
      <c r="Z20" s="179">
        <v>6.0059185509218981E-8</v>
      </c>
      <c r="AA20" s="179">
        <v>6.0059185509218981E-8</v>
      </c>
      <c r="AB20" s="176">
        <v>2.2021701353380293E-7</v>
      </c>
      <c r="AC20" s="199" t="s">
        <v>411</v>
      </c>
      <c r="AD20" s="199" t="s">
        <v>411</v>
      </c>
      <c r="AE20" s="97"/>
      <c r="AF20" s="196" t="s">
        <v>411</v>
      </c>
      <c r="AG20" s="196" t="s">
        <v>411</v>
      </c>
      <c r="AH20" s="167">
        <v>71.499030368117829</v>
      </c>
      <c r="AI20" s="196" t="s">
        <v>411</v>
      </c>
      <c r="AJ20" s="196" t="s">
        <v>411</v>
      </c>
      <c r="AK20" s="196" t="s">
        <v>411</v>
      </c>
      <c r="AL20" s="146" t="s">
        <v>18</v>
      </c>
    </row>
    <row r="21" spans="1:39" s="10" customFormat="1" ht="24.75" customHeight="1" thickBot="1" x14ac:dyDescent="0.25">
      <c r="A21" s="104" t="s">
        <v>122</v>
      </c>
      <c r="B21" s="104" t="s">
        <v>167</v>
      </c>
      <c r="C21" s="112" t="s">
        <v>60</v>
      </c>
      <c r="D21" s="96"/>
      <c r="E21" s="175">
        <v>7.0171605827909142E-2</v>
      </c>
      <c r="F21" s="175">
        <v>2.934350439301046E-2</v>
      </c>
      <c r="G21" s="175">
        <v>0.12277951484375137</v>
      </c>
      <c r="H21" s="219" t="s">
        <v>425</v>
      </c>
      <c r="I21" s="157">
        <v>2.3324062302971519E-2</v>
      </c>
      <c r="J21" s="157">
        <v>2.6000398682450299E-2</v>
      </c>
      <c r="K21" s="157">
        <v>2.7295938414604069E-2</v>
      </c>
      <c r="L21" s="157">
        <v>1.484686019906535E-3</v>
      </c>
      <c r="M21" s="175">
        <v>0.30370699203677148</v>
      </c>
      <c r="N21" s="176">
        <v>2.7049328760757958E-2</v>
      </c>
      <c r="O21" s="176">
        <v>4.0600917746916538E-4</v>
      </c>
      <c r="P21" s="176">
        <v>1.056488596918489E-3</v>
      </c>
      <c r="Q21" s="176">
        <v>8.253134793492422E-4</v>
      </c>
      <c r="R21" s="176">
        <v>2.2923414612044429E-3</v>
      </c>
      <c r="S21" s="176">
        <v>4.1566893737726837E-3</v>
      </c>
      <c r="T21" s="176">
        <v>6.9397857226096062E-3</v>
      </c>
      <c r="U21" s="176">
        <v>2.8065212865449807E-4</v>
      </c>
      <c r="V21" s="176">
        <v>4.0288915799533129E-2</v>
      </c>
      <c r="W21" s="157">
        <v>5.426057202576795E-2</v>
      </c>
      <c r="X21" s="157">
        <v>1.3496020543815756E-2</v>
      </c>
      <c r="Y21" s="157">
        <v>1.7525065978659236E-2</v>
      </c>
      <c r="Z21" s="157">
        <v>6.7770920031585049E-3</v>
      </c>
      <c r="AA21" s="157">
        <v>5.3962953558334996E-3</v>
      </c>
      <c r="AB21" s="176">
        <v>4.3194473881466994E-2</v>
      </c>
      <c r="AC21" s="176">
        <v>8.2966427763842148E-5</v>
      </c>
      <c r="AD21" s="157">
        <v>2.2748859225569622E-2</v>
      </c>
      <c r="AE21" s="97"/>
      <c r="AF21" s="167">
        <v>14.209485861872338</v>
      </c>
      <c r="AG21" s="167">
        <v>133.81681897393895</v>
      </c>
      <c r="AH21" s="167">
        <v>1183.4991551472917</v>
      </c>
      <c r="AI21" s="181" t="s">
        <v>424</v>
      </c>
      <c r="AJ21" s="196" t="s">
        <v>411</v>
      </c>
      <c r="AK21" s="196" t="s">
        <v>411</v>
      </c>
      <c r="AL21" s="146" t="s">
        <v>18</v>
      </c>
    </row>
    <row r="22" spans="1:39" s="10" customFormat="1" ht="24.75" customHeight="1" thickBot="1" x14ac:dyDescent="0.25">
      <c r="A22" s="104" t="s">
        <v>122</v>
      </c>
      <c r="B22" s="105" t="s">
        <v>168</v>
      </c>
      <c r="C22" s="112" t="s">
        <v>299</v>
      </c>
      <c r="D22" s="96"/>
      <c r="E22" s="388">
        <v>1.98255157168</v>
      </c>
      <c r="F22" s="388">
        <v>2.4703776E-2</v>
      </c>
      <c r="G22" s="388">
        <v>0.62936982037000022</v>
      </c>
      <c r="H22" s="387" t="s">
        <v>425</v>
      </c>
      <c r="I22" s="190" t="s">
        <v>427</v>
      </c>
      <c r="J22" s="190" t="s">
        <v>427</v>
      </c>
      <c r="K22" s="190" t="s">
        <v>427</v>
      </c>
      <c r="L22" s="190" t="s">
        <v>427</v>
      </c>
      <c r="M22" s="388">
        <v>2.1235089998999999</v>
      </c>
      <c r="N22" s="388">
        <v>0.134498336</v>
      </c>
      <c r="O22" s="388">
        <v>1.0979456E-2</v>
      </c>
      <c r="P22" s="388">
        <v>6.7249167999999998E-2</v>
      </c>
      <c r="Q22" s="388">
        <v>3.6369447999999999E-2</v>
      </c>
      <c r="R22" s="388">
        <v>5.6269712000000006E-2</v>
      </c>
      <c r="S22" s="388">
        <v>8.8796350399999988E-2</v>
      </c>
      <c r="T22" s="388">
        <v>6.7249167999999998E-2</v>
      </c>
      <c r="U22" s="388">
        <v>3.4722529600000003E-2</v>
      </c>
      <c r="V22" s="388">
        <v>0.58191116799999998</v>
      </c>
      <c r="W22" s="388">
        <v>5.6269711999999998E-3</v>
      </c>
      <c r="X22" s="388">
        <v>8.9208079999999996E-5</v>
      </c>
      <c r="Y22" s="388">
        <v>3.8428095999999993E-4</v>
      </c>
      <c r="Z22" s="388">
        <v>1.05677264E-4</v>
      </c>
      <c r="AA22" s="388">
        <v>5.9014576000000003E-5</v>
      </c>
      <c r="AB22" s="388">
        <v>6.3818087999999997E-4</v>
      </c>
      <c r="AC22" s="388">
        <v>6.3131871999999997E-3</v>
      </c>
      <c r="AD22" s="388">
        <v>0.141360496</v>
      </c>
      <c r="AE22" s="97"/>
      <c r="AF22" s="372" t="s">
        <v>411</v>
      </c>
      <c r="AG22" s="372" t="s">
        <v>411</v>
      </c>
      <c r="AH22" s="372" t="s">
        <v>411</v>
      </c>
      <c r="AI22" s="372" t="s">
        <v>411</v>
      </c>
      <c r="AJ22" s="196" t="s">
        <v>411</v>
      </c>
      <c r="AK22" s="167" t="s">
        <v>562</v>
      </c>
      <c r="AL22" s="146" t="s">
        <v>498</v>
      </c>
    </row>
    <row r="23" spans="1:39" s="10" customFormat="1" ht="24.75" customHeight="1" thickBot="1" x14ac:dyDescent="0.25">
      <c r="A23" s="104" t="s">
        <v>129</v>
      </c>
      <c r="B23" s="105"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97"/>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5"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97"/>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5" t="s">
        <v>170</v>
      </c>
      <c r="C25" s="113"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97"/>
      <c r="AF25" s="180" t="s">
        <v>424</v>
      </c>
      <c r="AG25" s="180" t="s">
        <v>424</v>
      </c>
      <c r="AH25" s="180" t="s">
        <v>424</v>
      </c>
      <c r="AI25" s="180" t="s">
        <v>424</v>
      </c>
      <c r="AJ25" s="180" t="s">
        <v>424</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97"/>
      <c r="AF26" s="180" t="s">
        <v>424</v>
      </c>
      <c r="AG26" s="180" t="s">
        <v>424</v>
      </c>
      <c r="AH26" s="180" t="s">
        <v>424</v>
      </c>
      <c r="AI26" s="180" t="s">
        <v>424</v>
      </c>
      <c r="AJ26" s="180" t="s">
        <v>424</v>
      </c>
      <c r="AK26" s="196" t="s">
        <v>411</v>
      </c>
      <c r="AL26" s="146" t="s">
        <v>18</v>
      </c>
    </row>
    <row r="27" spans="1:39" s="10" customFormat="1" ht="24.75" customHeight="1" thickBot="1" x14ac:dyDescent="0.25">
      <c r="A27" s="104" t="s">
        <v>131</v>
      </c>
      <c r="B27" s="104" t="s">
        <v>171</v>
      </c>
      <c r="C27" s="112" t="s">
        <v>61</v>
      </c>
      <c r="D27" s="96"/>
      <c r="E27" s="388">
        <v>2.5888680000000002</v>
      </c>
      <c r="F27" s="388">
        <v>4.79793</v>
      </c>
      <c r="G27" s="388">
        <v>0.11418</v>
      </c>
      <c r="H27" s="388">
        <v>0.51962399999999997</v>
      </c>
      <c r="I27" s="403">
        <v>1.3429E-2</v>
      </c>
      <c r="J27" s="403">
        <v>1.3429E-2</v>
      </c>
      <c r="K27" s="388">
        <v>1.3429E-2</v>
      </c>
      <c r="L27" s="388">
        <v>9.1344000000000006E-4</v>
      </c>
      <c r="M27" s="388">
        <v>29.816935999999998</v>
      </c>
      <c r="N27" s="388">
        <v>0.29067020000000005</v>
      </c>
      <c r="O27" s="388">
        <v>6.1880800000000012E-3</v>
      </c>
      <c r="P27" s="185" t="s">
        <v>425</v>
      </c>
      <c r="Q27" s="185" t="s">
        <v>425</v>
      </c>
      <c r="R27" s="388">
        <v>7.8743400000000005E-3</v>
      </c>
      <c r="S27" s="388">
        <v>2.3219879999999998E-2</v>
      </c>
      <c r="T27" s="388">
        <v>7.0449999999999992E-3</v>
      </c>
      <c r="U27" s="388">
        <v>7.612000000000001E-5</v>
      </c>
      <c r="V27" s="388">
        <v>1.2410984</v>
      </c>
      <c r="W27" s="185" t="s">
        <v>425</v>
      </c>
      <c r="X27" s="388">
        <v>2.2500940000000007E-3</v>
      </c>
      <c r="Y27" s="388">
        <v>2.7212900000000003E-3</v>
      </c>
      <c r="Z27" s="388">
        <v>1.7743440000000002E-3</v>
      </c>
      <c r="AA27" s="388">
        <v>3.0379360000000006E-3</v>
      </c>
      <c r="AB27" s="388">
        <v>9.7836640000000009E-3</v>
      </c>
      <c r="AC27" s="187" t="s">
        <v>425</v>
      </c>
      <c r="AD27" s="187" t="s">
        <v>425</v>
      </c>
      <c r="AE27" s="170"/>
      <c r="AF27" s="167">
        <v>16746.599999999999</v>
      </c>
      <c r="AG27" s="204" t="s">
        <v>411</v>
      </c>
      <c r="AH27" s="167">
        <v>12344.5</v>
      </c>
      <c r="AI27" s="180" t="s">
        <v>424</v>
      </c>
      <c r="AJ27" s="197" t="s">
        <v>411</v>
      </c>
      <c r="AK27" s="198" t="s">
        <v>411</v>
      </c>
      <c r="AL27" s="146" t="s">
        <v>18</v>
      </c>
    </row>
    <row r="28" spans="1:39" s="10" customFormat="1" ht="24.75" customHeight="1" thickBot="1" x14ac:dyDescent="0.25">
      <c r="A28" s="104" t="s">
        <v>131</v>
      </c>
      <c r="B28" s="104" t="s">
        <v>172</v>
      </c>
      <c r="C28" s="112" t="s">
        <v>154</v>
      </c>
      <c r="D28" s="96"/>
      <c r="E28" s="388">
        <v>1.5458236292495169</v>
      </c>
      <c r="F28" s="388">
        <v>0.1410506724018476</v>
      </c>
      <c r="G28" s="388">
        <v>4.5870137366454511E-2</v>
      </c>
      <c r="H28" s="388">
        <v>1.1467534341613628E-3</v>
      </c>
      <c r="I28" s="403">
        <v>0.13990391896768625</v>
      </c>
      <c r="J28" s="403">
        <v>0.13990391896768625</v>
      </c>
      <c r="K28" s="388">
        <v>0.13990391896768625</v>
      </c>
      <c r="L28" s="388">
        <v>7.6947155432227451E-2</v>
      </c>
      <c r="M28" s="388">
        <v>0.78093908866388806</v>
      </c>
      <c r="N28" s="388">
        <v>0.17889353572917258</v>
      </c>
      <c r="O28" s="388">
        <v>9.9767548772038551E-4</v>
      </c>
      <c r="P28" s="185" t="s">
        <v>425</v>
      </c>
      <c r="Q28" s="185" t="s">
        <v>425</v>
      </c>
      <c r="R28" s="388">
        <v>3.4402603024840878E-3</v>
      </c>
      <c r="S28" s="388">
        <v>2.4311172804220892E-3</v>
      </c>
      <c r="T28" s="388">
        <v>1.0091430220619993E-3</v>
      </c>
      <c r="U28" s="388">
        <v>1.1467534341613629E-5</v>
      </c>
      <c r="V28" s="388">
        <v>0.19930574685724481</v>
      </c>
      <c r="W28" s="185" t="s">
        <v>425</v>
      </c>
      <c r="X28" s="388">
        <v>2.7636757763288841E-3</v>
      </c>
      <c r="Y28" s="388">
        <v>3.0962342722356791E-3</v>
      </c>
      <c r="Z28" s="388">
        <v>2.4311172804220892E-3</v>
      </c>
      <c r="AA28" s="388">
        <v>2.5801952268630661E-3</v>
      </c>
      <c r="AB28" s="388">
        <v>1.087122255584972E-2</v>
      </c>
      <c r="AC28" s="185" t="s">
        <v>425</v>
      </c>
      <c r="AD28" s="185" t="s">
        <v>425</v>
      </c>
      <c r="AE28" s="170"/>
      <c r="AF28" s="167">
        <v>4879.8018474951605</v>
      </c>
      <c r="AG28" s="204" t="s">
        <v>411</v>
      </c>
      <c r="AH28" s="171">
        <v>0</v>
      </c>
      <c r="AI28" s="180" t="s">
        <v>424</v>
      </c>
      <c r="AJ28" s="197" t="s">
        <v>411</v>
      </c>
      <c r="AK28" s="198" t="s">
        <v>411</v>
      </c>
      <c r="AL28" s="146" t="s">
        <v>18</v>
      </c>
    </row>
    <row r="29" spans="1:39" s="10" customFormat="1" ht="24.75" customHeight="1" thickBot="1" x14ac:dyDescent="0.25">
      <c r="A29" s="104" t="s">
        <v>131</v>
      </c>
      <c r="B29" s="104" t="s">
        <v>173</v>
      </c>
      <c r="C29" s="112" t="s">
        <v>155</v>
      </c>
      <c r="D29" s="96"/>
      <c r="E29" s="388">
        <v>9.9420848383512652</v>
      </c>
      <c r="F29" s="388">
        <v>0.34481219092547744</v>
      </c>
      <c r="G29" s="388">
        <v>0.15324986263354551</v>
      </c>
      <c r="H29" s="388">
        <v>7.6624931316772761E-3</v>
      </c>
      <c r="I29" s="403">
        <v>0.21071856112112511</v>
      </c>
      <c r="J29" s="403">
        <v>0.21071856112112511</v>
      </c>
      <c r="K29" s="388">
        <v>0.21071856112112511</v>
      </c>
      <c r="L29" s="388">
        <v>0.11168083739419632</v>
      </c>
      <c r="M29" s="388">
        <v>2.3370604051615689</v>
      </c>
      <c r="N29" s="388">
        <v>0.37009841826001239</v>
      </c>
      <c r="O29" s="388">
        <v>3.3331845122796149E-3</v>
      </c>
      <c r="P29" s="185" t="s">
        <v>425</v>
      </c>
      <c r="Q29" s="185" t="s">
        <v>425</v>
      </c>
      <c r="R29" s="388">
        <v>1.1493739697515912E-2</v>
      </c>
      <c r="S29" s="388">
        <v>8.1222427195779129E-3</v>
      </c>
      <c r="T29" s="388">
        <v>3.3714969779380013E-3</v>
      </c>
      <c r="U29" s="388">
        <v>3.8312465658386378E-5</v>
      </c>
      <c r="V29" s="388">
        <v>0.66587065314275518</v>
      </c>
      <c r="W29" s="185" t="s">
        <v>425</v>
      </c>
      <c r="X29" s="388">
        <v>1.3409362980435233E-3</v>
      </c>
      <c r="Y29" s="388">
        <v>8.1222427195779129E-3</v>
      </c>
      <c r="Z29" s="388">
        <v>9.080054361037572E-3</v>
      </c>
      <c r="AA29" s="388">
        <v>2.0880293783820578E-3</v>
      </c>
      <c r="AB29" s="388">
        <v>2.0631262757041063E-2</v>
      </c>
      <c r="AC29" s="185" t="s">
        <v>425</v>
      </c>
      <c r="AD29" s="185" t="s">
        <v>425</v>
      </c>
      <c r="AE29" s="170"/>
      <c r="AF29" s="167">
        <v>16303.176875909097</v>
      </c>
      <c r="AG29" s="204" t="s">
        <v>411</v>
      </c>
      <c r="AH29" s="171">
        <v>0</v>
      </c>
      <c r="AI29" s="180" t="s">
        <v>424</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7" t="s">
        <v>425</v>
      </c>
      <c r="AD30" s="187" t="s">
        <v>425</v>
      </c>
      <c r="AE30" s="170"/>
      <c r="AF30" s="183" t="s">
        <v>425</v>
      </c>
      <c r="AG30" s="204" t="s">
        <v>411</v>
      </c>
      <c r="AH30" s="183" t="s">
        <v>425</v>
      </c>
      <c r="AI30" s="180" t="s">
        <v>424</v>
      </c>
      <c r="AJ30" s="197" t="s">
        <v>411</v>
      </c>
      <c r="AK30" s="198" t="s">
        <v>411</v>
      </c>
      <c r="AL30" s="146" t="s">
        <v>18</v>
      </c>
      <c r="AM30" s="44"/>
    </row>
    <row r="31" spans="1:39" s="10" customFormat="1" ht="24.75" customHeight="1" thickBot="1" x14ac:dyDescent="0.25">
      <c r="A31" s="104" t="s">
        <v>131</v>
      </c>
      <c r="B31" s="104" t="s">
        <v>175</v>
      </c>
      <c r="C31" s="112" t="s">
        <v>63</v>
      </c>
      <c r="D31" s="96"/>
      <c r="E31" s="206" t="s">
        <v>411</v>
      </c>
      <c r="F31" s="388">
        <v>1.487350062</v>
      </c>
      <c r="G31" s="206" t="s">
        <v>411</v>
      </c>
      <c r="H31" s="206" t="s">
        <v>411</v>
      </c>
      <c r="I31" s="206" t="s">
        <v>411</v>
      </c>
      <c r="J31" s="206" t="s">
        <v>411</v>
      </c>
      <c r="K31" s="206" t="s">
        <v>411</v>
      </c>
      <c r="L31" s="206" t="s">
        <v>411</v>
      </c>
      <c r="M31" s="206" t="s">
        <v>411</v>
      </c>
      <c r="N31" s="206" t="s">
        <v>411</v>
      </c>
      <c r="O31" s="206" t="s">
        <v>411</v>
      </c>
      <c r="P31" s="206" t="s">
        <v>411</v>
      </c>
      <c r="Q31" s="206" t="s">
        <v>411</v>
      </c>
      <c r="R31" s="206" t="s">
        <v>411</v>
      </c>
      <c r="S31" s="206" t="s">
        <v>411</v>
      </c>
      <c r="T31" s="206" t="s">
        <v>411</v>
      </c>
      <c r="U31" s="206" t="s">
        <v>411</v>
      </c>
      <c r="V31" s="206" t="s">
        <v>411</v>
      </c>
      <c r="W31" s="187" t="s">
        <v>425</v>
      </c>
      <c r="X31" s="187" t="s">
        <v>425</v>
      </c>
      <c r="Y31" s="187" t="s">
        <v>425</v>
      </c>
      <c r="Z31" s="187" t="s">
        <v>425</v>
      </c>
      <c r="AA31" s="187" t="s">
        <v>425</v>
      </c>
      <c r="AB31" s="206" t="s">
        <v>411</v>
      </c>
      <c r="AC31" s="187" t="s">
        <v>425</v>
      </c>
      <c r="AD31" s="187" t="s">
        <v>425</v>
      </c>
      <c r="AE31" s="170"/>
      <c r="AF31" s="195" t="s">
        <v>427</v>
      </c>
      <c r="AG31" s="204" t="s">
        <v>411</v>
      </c>
      <c r="AH31" s="204" t="s">
        <v>411</v>
      </c>
      <c r="AI31" s="204" t="s">
        <v>411</v>
      </c>
      <c r="AJ31" s="197" t="s">
        <v>411</v>
      </c>
      <c r="AK31" s="198" t="s">
        <v>411</v>
      </c>
      <c r="AL31" s="146" t="s">
        <v>18</v>
      </c>
    </row>
    <row r="32" spans="1:39" s="10" customFormat="1" ht="24.75" customHeight="1" thickBot="1" x14ac:dyDescent="0.25">
      <c r="A32" s="104" t="s">
        <v>131</v>
      </c>
      <c r="B32" s="104" t="s">
        <v>176</v>
      </c>
      <c r="C32" s="112" t="s">
        <v>64</v>
      </c>
      <c r="D32" s="96"/>
      <c r="E32" s="206" t="s">
        <v>411</v>
      </c>
      <c r="F32" s="206" t="s">
        <v>411</v>
      </c>
      <c r="G32" s="206" t="s">
        <v>411</v>
      </c>
      <c r="H32" s="206" t="s">
        <v>411</v>
      </c>
      <c r="I32" s="388">
        <v>0.13812965000000002</v>
      </c>
      <c r="J32" s="388">
        <v>0.26889509</v>
      </c>
      <c r="K32" s="394">
        <v>0.34002565699999998</v>
      </c>
      <c r="L32" s="394">
        <v>1.3812965000000003E-2</v>
      </c>
      <c r="M32" s="206" t="s">
        <v>411</v>
      </c>
      <c r="N32" s="183" t="s">
        <v>425</v>
      </c>
      <c r="O32" s="183" t="s">
        <v>425</v>
      </c>
      <c r="P32" s="183" t="s">
        <v>425</v>
      </c>
      <c r="Q32" s="183" t="s">
        <v>425</v>
      </c>
      <c r="R32" s="183" t="s">
        <v>425</v>
      </c>
      <c r="S32" s="183" t="s">
        <v>425</v>
      </c>
      <c r="T32" s="183" t="s">
        <v>425</v>
      </c>
      <c r="U32" s="183" t="s">
        <v>425</v>
      </c>
      <c r="V32" s="183" t="s">
        <v>425</v>
      </c>
      <c r="W32" s="206" t="s">
        <v>411</v>
      </c>
      <c r="X32" s="187" t="s">
        <v>425</v>
      </c>
      <c r="Y32" s="187" t="s">
        <v>425</v>
      </c>
      <c r="Z32" s="187" t="s">
        <v>425</v>
      </c>
      <c r="AA32" s="187" t="s">
        <v>425</v>
      </c>
      <c r="AB32" s="187" t="s">
        <v>425</v>
      </c>
      <c r="AC32" s="187" t="s">
        <v>425</v>
      </c>
      <c r="AD32" s="187" t="s">
        <v>425</v>
      </c>
      <c r="AE32" s="170"/>
      <c r="AF32" s="204" t="s">
        <v>411</v>
      </c>
      <c r="AG32" s="204" t="s">
        <v>411</v>
      </c>
      <c r="AH32" s="204" t="s">
        <v>411</v>
      </c>
      <c r="AI32" s="204"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394">
        <v>6.8288189999999999E-2</v>
      </c>
      <c r="J33" s="394">
        <v>0.12555255000000001</v>
      </c>
      <c r="K33" s="394">
        <v>0.1709601</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170"/>
      <c r="AF33" s="204" t="s">
        <v>411</v>
      </c>
      <c r="AG33" s="204" t="s">
        <v>411</v>
      </c>
      <c r="AH33" s="204" t="s">
        <v>411</v>
      </c>
      <c r="AI33" s="204" t="s">
        <v>411</v>
      </c>
      <c r="AJ33" s="197" t="s">
        <v>411</v>
      </c>
      <c r="AK33" s="186" t="s">
        <v>425</v>
      </c>
      <c r="AL33" s="232" t="s">
        <v>434</v>
      </c>
    </row>
    <row r="34" spans="1:38" s="10" customFormat="1" ht="24.75" customHeight="1" thickBot="1" x14ac:dyDescent="0.25">
      <c r="A34" s="104" t="s">
        <v>129</v>
      </c>
      <c r="B34" s="104" t="s">
        <v>178</v>
      </c>
      <c r="C34" s="112" t="s">
        <v>66</v>
      </c>
      <c r="D34" s="96"/>
      <c r="E34" s="176">
        <v>0.54496</v>
      </c>
      <c r="F34" s="176">
        <v>4.8360000000000007E-2</v>
      </c>
      <c r="G34" s="388">
        <v>8.0000000000000002E-3</v>
      </c>
      <c r="H34" s="176">
        <v>7.2800000000000008E-5</v>
      </c>
      <c r="I34" s="176">
        <v>1.4248E-2</v>
      </c>
      <c r="J34" s="176">
        <v>1.4976E-2</v>
      </c>
      <c r="K34" s="176">
        <v>1.5808000000000003E-2</v>
      </c>
      <c r="L34" s="187" t="s">
        <v>425</v>
      </c>
      <c r="M34" s="176">
        <v>0.11128</v>
      </c>
      <c r="N34" s="187" t="s">
        <v>425</v>
      </c>
      <c r="O34" s="176">
        <v>1.0400000000000001E-4</v>
      </c>
      <c r="P34" s="187" t="s">
        <v>425</v>
      </c>
      <c r="Q34" s="187" t="s">
        <v>425</v>
      </c>
      <c r="R34" s="176">
        <v>5.2000000000000006E-4</v>
      </c>
      <c r="S34" s="176">
        <v>1.7680000000000001E-2</v>
      </c>
      <c r="T34" s="176">
        <v>7.2800000000000013E-4</v>
      </c>
      <c r="U34" s="176">
        <v>1.0400000000000001E-4</v>
      </c>
      <c r="V34" s="176">
        <v>1.04E-2</v>
      </c>
      <c r="W34" s="187" t="s">
        <v>425</v>
      </c>
      <c r="X34" s="176">
        <v>3.1199999999999999E-4</v>
      </c>
      <c r="Y34" s="176">
        <v>5.2000000000000006E-4</v>
      </c>
      <c r="Z34" s="187" t="s">
        <v>425</v>
      </c>
      <c r="AA34" s="187" t="s">
        <v>425</v>
      </c>
      <c r="AB34" s="187" t="s">
        <v>425</v>
      </c>
      <c r="AC34" s="206" t="s">
        <v>411</v>
      </c>
      <c r="AD34" s="206" t="s">
        <v>411</v>
      </c>
      <c r="AE34" s="97"/>
      <c r="AF34" s="178">
        <v>448.8</v>
      </c>
      <c r="AG34" s="197" t="s">
        <v>411</v>
      </c>
      <c r="AH34" s="197" t="s">
        <v>411</v>
      </c>
      <c r="AI34" s="197" t="s">
        <v>411</v>
      </c>
      <c r="AJ34" s="197"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217"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97"/>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5.0540000000000002E-2</v>
      </c>
      <c r="F36" s="176">
        <v>1.225E-3</v>
      </c>
      <c r="G36" s="400">
        <v>2.7999999999999995E-3</v>
      </c>
      <c r="H36" s="183" t="s">
        <v>425</v>
      </c>
      <c r="I36" s="176">
        <v>7.4899999999999999E-4</v>
      </c>
      <c r="J36" s="176">
        <v>7.4899999999999999E-4</v>
      </c>
      <c r="K36" s="176">
        <v>7.4899999999999999E-4</v>
      </c>
      <c r="L36" s="176">
        <v>2.3218999999999998E-4</v>
      </c>
      <c r="M36" s="176">
        <v>2.6879999999999999E-3</v>
      </c>
      <c r="N36" s="176">
        <v>9.1000000000000003E-5</v>
      </c>
      <c r="O36" s="176">
        <v>6.999999999999999E-6</v>
      </c>
      <c r="P36" s="176">
        <v>2.0999999999999999E-5</v>
      </c>
      <c r="Q36" s="176">
        <v>2.7999999999999996E-5</v>
      </c>
      <c r="R36" s="176">
        <v>3.4999999999999997E-5</v>
      </c>
      <c r="S36" s="176">
        <v>6.1600000000000001E-4</v>
      </c>
      <c r="T36" s="176">
        <v>6.9999999999999999E-4</v>
      </c>
      <c r="U36" s="176">
        <v>6.9999999999999994E-5</v>
      </c>
      <c r="V36" s="176">
        <v>8.3999999999999993E-4</v>
      </c>
      <c r="W36" s="176">
        <v>9.1000000000000003E-5</v>
      </c>
      <c r="X36" s="176">
        <v>1.3999999999999999E-6</v>
      </c>
      <c r="Y36" s="176">
        <v>6.999999999999999E-6</v>
      </c>
      <c r="Z36" s="176">
        <v>6.999999999999999E-6</v>
      </c>
      <c r="AA36" s="176">
        <v>6.9999999999999997E-7</v>
      </c>
      <c r="AB36" s="176">
        <v>1.6099999999999998E-5</v>
      </c>
      <c r="AC36" s="176">
        <v>5.5999999999999992E-5</v>
      </c>
      <c r="AD36" s="176">
        <v>2.6599999999999999E-5</v>
      </c>
      <c r="AE36" s="97"/>
      <c r="AF36" s="178">
        <v>29.6</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219" t="s">
        <v>425</v>
      </c>
      <c r="F37" s="183" t="s">
        <v>425</v>
      </c>
      <c r="G37" s="219"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97"/>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217" t="s">
        <v>424</v>
      </c>
      <c r="F38" s="180" t="s">
        <v>424</v>
      </c>
      <c r="G38" s="217"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97"/>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0.69769370000000008</v>
      </c>
      <c r="F39" s="175">
        <v>0.28530053999999999</v>
      </c>
      <c r="G39" s="175">
        <v>6.2188230999999997E-2</v>
      </c>
      <c r="H39" s="215">
        <v>3.2480000000000003E-4</v>
      </c>
      <c r="I39" s="157">
        <v>7.0898254000000008E-2</v>
      </c>
      <c r="J39" s="157">
        <v>6.8412554E-2</v>
      </c>
      <c r="K39" s="157">
        <v>6.6332054000000001E-2</v>
      </c>
      <c r="L39" s="157">
        <v>1.7804347760000002E-2</v>
      </c>
      <c r="M39" s="175">
        <v>0.46565039999999996</v>
      </c>
      <c r="N39" s="175">
        <v>1.5138102300000001E-2</v>
      </c>
      <c r="O39" s="175">
        <v>4.32563837E-3</v>
      </c>
      <c r="P39" s="175">
        <v>1.2299680000000001E-3</v>
      </c>
      <c r="Q39" s="175">
        <v>1.1027420000000001E-3</v>
      </c>
      <c r="R39" s="175">
        <v>1.0758970900000001E-2</v>
      </c>
      <c r="S39" s="175">
        <v>3.3327541800000004E-3</v>
      </c>
      <c r="T39" s="175">
        <v>8.6775478999999989E-3</v>
      </c>
      <c r="U39" s="175">
        <v>6.9765940000000002E-4</v>
      </c>
      <c r="V39" s="175">
        <v>0.18305878900000003</v>
      </c>
      <c r="W39" s="175">
        <v>4.4358535999999997E-2</v>
      </c>
      <c r="X39" s="175">
        <v>4.632800516E-3</v>
      </c>
      <c r="Y39" s="175">
        <v>7.008283970000001E-3</v>
      </c>
      <c r="Z39" s="175">
        <v>2.3511724900000001E-3</v>
      </c>
      <c r="AA39" s="175">
        <v>1.8686007440000003E-3</v>
      </c>
      <c r="AB39" s="175">
        <v>1.5860857720000003E-2</v>
      </c>
      <c r="AC39" s="176">
        <v>1.703902E-3</v>
      </c>
      <c r="AD39" s="176">
        <v>5.1705241140000005E-3</v>
      </c>
      <c r="AE39" s="97"/>
      <c r="AF39" s="178">
        <v>277.8</v>
      </c>
      <c r="AG39" s="178">
        <v>30.3</v>
      </c>
      <c r="AH39" s="178">
        <v>7809.3</v>
      </c>
      <c r="AI39" s="178">
        <v>324.8</v>
      </c>
      <c r="AJ39" s="200" t="s">
        <v>411</v>
      </c>
      <c r="AK39" s="196" t="s">
        <v>411</v>
      </c>
      <c r="AL39" s="146" t="s">
        <v>18</v>
      </c>
    </row>
    <row r="40" spans="1:38" s="10" customFormat="1" ht="24.75" customHeight="1" thickBot="1" x14ac:dyDescent="0.25">
      <c r="A40" s="104" t="s">
        <v>129</v>
      </c>
      <c r="B40" s="104" t="s">
        <v>184</v>
      </c>
      <c r="C40" s="112" t="s">
        <v>355</v>
      </c>
      <c r="D40" s="96"/>
      <c r="E40" s="219" t="s">
        <v>425</v>
      </c>
      <c r="F40" s="219" t="s">
        <v>425</v>
      </c>
      <c r="G40" s="219" t="s">
        <v>425</v>
      </c>
      <c r="H40" s="219" t="s">
        <v>425</v>
      </c>
      <c r="I40" s="183" t="s">
        <v>425</v>
      </c>
      <c r="J40" s="183" t="s">
        <v>425</v>
      </c>
      <c r="K40" s="183" t="s">
        <v>425</v>
      </c>
      <c r="L40" s="183" t="s">
        <v>425</v>
      </c>
      <c r="M40" s="219"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159"/>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2.0829853533104044</v>
      </c>
      <c r="F41" s="175">
        <v>11.52759131660361</v>
      </c>
      <c r="G41" s="175">
        <v>0.26106367297506444</v>
      </c>
      <c r="H41" s="175">
        <v>0.15305347999999999</v>
      </c>
      <c r="I41" s="175">
        <v>14.189987612966464</v>
      </c>
      <c r="J41" s="175">
        <v>14.572703212966465</v>
      </c>
      <c r="K41" s="175">
        <v>15.338571212966466</v>
      </c>
      <c r="L41" s="175">
        <v>1.4175693855421494</v>
      </c>
      <c r="M41" s="175">
        <v>77.182871388993988</v>
      </c>
      <c r="N41" s="399">
        <v>0.51860529402136701</v>
      </c>
      <c r="O41" s="399">
        <v>0.24873353574761392</v>
      </c>
      <c r="P41" s="399">
        <v>1.3006896713671541E-2</v>
      </c>
      <c r="Q41" s="399">
        <v>4.3883377452278586E-3</v>
      </c>
      <c r="R41" s="175">
        <v>0.44029243823078584</v>
      </c>
      <c r="S41" s="175">
        <v>0.11519201331061082</v>
      </c>
      <c r="T41" s="175">
        <v>3.8473497496069639E-2</v>
      </c>
      <c r="U41" s="175">
        <v>1.1676266145227857E-2</v>
      </c>
      <c r="V41" s="175">
        <v>9.7987682024478495</v>
      </c>
      <c r="W41" s="175">
        <v>15.352331493422183</v>
      </c>
      <c r="X41" s="175">
        <v>2.3184976028571138</v>
      </c>
      <c r="Y41" s="175">
        <v>2.1287354604765567</v>
      </c>
      <c r="Z41" s="175">
        <v>0.80558245815497498</v>
      </c>
      <c r="AA41" s="175">
        <v>1.3601110511902288</v>
      </c>
      <c r="AB41" s="175">
        <v>6.612926572678874</v>
      </c>
      <c r="AC41" s="175">
        <v>9.5665172000000007E-2</v>
      </c>
      <c r="AD41" s="175">
        <v>3.7998659999999994E-3</v>
      </c>
      <c r="AE41" s="97"/>
      <c r="AF41" s="178">
        <v>429.92261392949268</v>
      </c>
      <c r="AG41" s="178">
        <v>15.6</v>
      </c>
      <c r="AH41" s="178">
        <v>21623.3</v>
      </c>
      <c r="AI41" s="178">
        <v>19131.099999999999</v>
      </c>
      <c r="AJ41" s="200" t="s">
        <v>411</v>
      </c>
      <c r="AK41" s="196" t="s">
        <v>411</v>
      </c>
      <c r="AL41" s="146" t="s">
        <v>18</v>
      </c>
    </row>
    <row r="42" spans="1:38" s="10" customFormat="1" ht="24.75" customHeight="1" thickBot="1" x14ac:dyDescent="0.25">
      <c r="A42" s="104" t="s">
        <v>129</v>
      </c>
      <c r="B42" s="104" t="s">
        <v>186</v>
      </c>
      <c r="C42" s="112" t="s">
        <v>68</v>
      </c>
      <c r="D42" s="96"/>
      <c r="E42" s="219" t="s">
        <v>425</v>
      </c>
      <c r="F42" s="219" t="s">
        <v>425</v>
      </c>
      <c r="G42" s="219" t="s">
        <v>425</v>
      </c>
      <c r="H42" s="219" t="s">
        <v>425</v>
      </c>
      <c r="I42" s="183" t="s">
        <v>425</v>
      </c>
      <c r="J42" s="183" t="s">
        <v>425</v>
      </c>
      <c r="K42" s="183" t="s">
        <v>425</v>
      </c>
      <c r="L42" s="183" t="s">
        <v>425</v>
      </c>
      <c r="M42" s="219"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159"/>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1.0121999999999999E-2</v>
      </c>
      <c r="F43" s="175">
        <v>3.3633999999999999E-3</v>
      </c>
      <c r="G43" s="175">
        <v>9.9785999999999983E-5</v>
      </c>
      <c r="H43" s="175">
        <v>8.0000000000000007E-7</v>
      </c>
      <c r="I43" s="175">
        <v>2.3392399999999999E-4</v>
      </c>
      <c r="J43" s="175">
        <v>2.36324E-4</v>
      </c>
      <c r="K43" s="175">
        <v>2.41924E-4</v>
      </c>
      <c r="L43" s="175">
        <v>4.007696E-5</v>
      </c>
      <c r="M43" s="175">
        <v>4.3941999999999991E-3</v>
      </c>
      <c r="N43" s="175">
        <v>2.3093799999999999E-5</v>
      </c>
      <c r="O43" s="175">
        <v>1.052222E-5</v>
      </c>
      <c r="P43" s="175">
        <v>1.4027999999999999E-5</v>
      </c>
      <c r="Q43" s="175">
        <v>1.3731999999999998E-5</v>
      </c>
      <c r="R43" s="175">
        <v>2.0165400000000005E-5</v>
      </c>
      <c r="S43" s="175">
        <v>5.153080000000001E-6</v>
      </c>
      <c r="T43" s="175">
        <v>3.3654E-6</v>
      </c>
      <c r="U43" s="175">
        <v>8.2763999999999992E-6</v>
      </c>
      <c r="V43" s="175">
        <v>5.0873399999999994E-4</v>
      </c>
      <c r="W43" s="175">
        <v>1.5061599999999998E-4</v>
      </c>
      <c r="X43" s="175">
        <v>8.097776E-6</v>
      </c>
      <c r="Y43" s="175">
        <v>1.319382E-5</v>
      </c>
      <c r="Z43" s="175">
        <v>4.1493799999999999E-6</v>
      </c>
      <c r="AA43" s="175">
        <v>3.3466639999999999E-6</v>
      </c>
      <c r="AB43" s="175">
        <v>2.8787640000000001E-5</v>
      </c>
      <c r="AC43" s="175">
        <v>3.9999999999999998E-6</v>
      </c>
      <c r="AD43" s="175">
        <v>4.8000000000000006E-8</v>
      </c>
      <c r="AE43" s="97"/>
      <c r="AF43" s="180" t="s">
        <v>424</v>
      </c>
      <c r="AG43" s="180" t="s">
        <v>424</v>
      </c>
      <c r="AH43" s="157">
        <v>135.79999999999998</v>
      </c>
      <c r="AI43" s="157">
        <v>0.8</v>
      </c>
      <c r="AJ43" s="200" t="s">
        <v>411</v>
      </c>
      <c r="AK43" s="196" t="s">
        <v>411</v>
      </c>
      <c r="AL43" s="146" t="s">
        <v>18</v>
      </c>
    </row>
    <row r="44" spans="1:38" s="10" customFormat="1" ht="24.75" customHeight="1" thickBot="1" x14ac:dyDescent="0.25">
      <c r="A44" s="104" t="s">
        <v>129</v>
      </c>
      <c r="B44" s="104" t="s">
        <v>188</v>
      </c>
      <c r="C44" s="112" t="s">
        <v>70</v>
      </c>
      <c r="D44" s="96"/>
      <c r="E44" s="376">
        <v>0.1641599</v>
      </c>
      <c r="F44" s="376">
        <v>0.19847860000000001</v>
      </c>
      <c r="G44" s="376">
        <v>2.1200000000000004E-3</v>
      </c>
      <c r="H44" s="376">
        <v>3.9999999999999996E-5</v>
      </c>
      <c r="I44" s="376">
        <v>1.20007E-2</v>
      </c>
      <c r="J44" s="376">
        <v>1.20007E-2</v>
      </c>
      <c r="K44" s="376">
        <v>1.20007E-2</v>
      </c>
      <c r="L44" s="376">
        <v>5.3721000000000003E-3</v>
      </c>
      <c r="M44" s="376">
        <v>0.55053870000000005</v>
      </c>
      <c r="N44" s="376">
        <v>1.043478260869566E-2</v>
      </c>
      <c r="O44" s="376">
        <v>5.4999999999999996E-8</v>
      </c>
      <c r="P44" s="377" t="s">
        <v>425</v>
      </c>
      <c r="Q44" s="377" t="s">
        <v>425</v>
      </c>
      <c r="R44" s="376">
        <v>2.7500000000000001E-7</v>
      </c>
      <c r="S44" s="376">
        <v>9.3500000000000003E-6</v>
      </c>
      <c r="T44" s="376">
        <v>3.8500000000000007E-7</v>
      </c>
      <c r="U44" s="376">
        <v>5.4999999999999996E-8</v>
      </c>
      <c r="V44" s="376">
        <v>5.4999999999999999E-6</v>
      </c>
      <c r="W44" s="377" t="s">
        <v>425</v>
      </c>
      <c r="X44" s="376">
        <v>1.73E-7</v>
      </c>
      <c r="Y44" s="376">
        <v>2.67E-7</v>
      </c>
      <c r="Z44" s="377" t="s">
        <v>425</v>
      </c>
      <c r="AA44" s="377" t="s">
        <v>425</v>
      </c>
      <c r="AB44" s="377" t="s">
        <v>425</v>
      </c>
      <c r="AC44" s="377" t="s">
        <v>425</v>
      </c>
      <c r="AD44" s="377" t="s">
        <v>425</v>
      </c>
      <c r="AE44" s="97"/>
      <c r="AF44" s="178">
        <v>240.3</v>
      </c>
      <c r="AG44" s="200" t="s">
        <v>411</v>
      </c>
      <c r="AH44" s="200" t="s">
        <v>411</v>
      </c>
      <c r="AI44" s="200" t="s">
        <v>411</v>
      </c>
      <c r="AJ44" s="200" t="s">
        <v>411</v>
      </c>
      <c r="AK44" s="196" t="s">
        <v>411</v>
      </c>
      <c r="AL44" s="146" t="s">
        <v>18</v>
      </c>
    </row>
    <row r="45" spans="1:38" s="10" customFormat="1" ht="24.75" customHeight="1" thickBot="1" x14ac:dyDescent="0.25">
      <c r="A45" s="104" t="s">
        <v>129</v>
      </c>
      <c r="B45" s="104" t="s">
        <v>189</v>
      </c>
      <c r="C45" s="112" t="s">
        <v>139</v>
      </c>
      <c r="D45" s="96"/>
      <c r="E45" s="219" t="s">
        <v>425</v>
      </c>
      <c r="F45" s="219" t="s">
        <v>425</v>
      </c>
      <c r="G45" s="219" t="s">
        <v>425</v>
      </c>
      <c r="H45" s="219" t="s">
        <v>425</v>
      </c>
      <c r="I45" s="183" t="s">
        <v>425</v>
      </c>
      <c r="J45" s="183" t="s">
        <v>425</v>
      </c>
      <c r="K45" s="183" t="s">
        <v>425</v>
      </c>
      <c r="L45" s="183" t="s">
        <v>425</v>
      </c>
      <c r="M45" s="219"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97"/>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20" t="s">
        <v>411</v>
      </c>
      <c r="F46" s="220" t="s">
        <v>411</v>
      </c>
      <c r="G46" s="220" t="s">
        <v>411</v>
      </c>
      <c r="H46" s="220" t="s">
        <v>411</v>
      </c>
      <c r="I46" s="200" t="s">
        <v>411</v>
      </c>
      <c r="J46" s="200" t="s">
        <v>411</v>
      </c>
      <c r="K46" s="200" t="s">
        <v>411</v>
      </c>
      <c r="L46" s="200" t="s">
        <v>411</v>
      </c>
      <c r="M46" s="22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97"/>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20" t="s">
        <v>411</v>
      </c>
      <c r="F47" s="220" t="s">
        <v>411</v>
      </c>
      <c r="G47" s="220" t="s">
        <v>411</v>
      </c>
      <c r="H47" s="220" t="s">
        <v>411</v>
      </c>
      <c r="I47" s="200" t="s">
        <v>411</v>
      </c>
      <c r="J47" s="200" t="s">
        <v>411</v>
      </c>
      <c r="K47" s="200" t="s">
        <v>411</v>
      </c>
      <c r="L47" s="200" t="s">
        <v>411</v>
      </c>
      <c r="M47" s="22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97"/>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0.23944000000000001</v>
      </c>
      <c r="G48" s="221" t="s">
        <v>411</v>
      </c>
      <c r="H48" s="220" t="s">
        <v>411</v>
      </c>
      <c r="I48" s="388">
        <v>1.4965000000000002E-3</v>
      </c>
      <c r="J48" s="388">
        <v>1.2570600000000001E-2</v>
      </c>
      <c r="K48" s="215">
        <v>2.66377E-2</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97"/>
      <c r="AF48" s="183" t="s">
        <v>425</v>
      </c>
      <c r="AG48" s="183" t="s">
        <v>425</v>
      </c>
      <c r="AH48" s="183" t="s">
        <v>425</v>
      </c>
      <c r="AI48" s="183" t="s">
        <v>425</v>
      </c>
      <c r="AJ48" s="200" t="s">
        <v>411</v>
      </c>
      <c r="AK48" s="157">
        <v>0.29930000000000001</v>
      </c>
      <c r="AL48" s="146" t="s">
        <v>386</v>
      </c>
    </row>
    <row r="49" spans="1:41" s="10" customFormat="1" ht="24.75" customHeight="1" thickBot="1" x14ac:dyDescent="0.25">
      <c r="A49" s="104" t="s">
        <v>124</v>
      </c>
      <c r="B49" s="104" t="s">
        <v>193</v>
      </c>
      <c r="C49" s="112" t="s">
        <v>74</v>
      </c>
      <c r="D49" s="96"/>
      <c r="E49" s="182" t="s">
        <v>424</v>
      </c>
      <c r="F49" s="182" t="s">
        <v>424</v>
      </c>
      <c r="G49" s="182" t="s">
        <v>424</v>
      </c>
      <c r="H49" s="182" t="s">
        <v>424</v>
      </c>
      <c r="I49" s="182" t="s">
        <v>424</v>
      </c>
      <c r="J49" s="182" t="s">
        <v>424</v>
      </c>
      <c r="K49" s="182" t="s">
        <v>424</v>
      </c>
      <c r="L49" s="182" t="s">
        <v>424</v>
      </c>
      <c r="M49" s="182" t="s">
        <v>424</v>
      </c>
      <c r="N49" s="182" t="s">
        <v>424</v>
      </c>
      <c r="O49" s="182" t="s">
        <v>424</v>
      </c>
      <c r="P49" s="182" t="s">
        <v>424</v>
      </c>
      <c r="Q49" s="182" t="s">
        <v>424</v>
      </c>
      <c r="R49" s="182" t="s">
        <v>424</v>
      </c>
      <c r="S49" s="182" t="s">
        <v>424</v>
      </c>
      <c r="T49" s="182" t="s">
        <v>424</v>
      </c>
      <c r="U49" s="182" t="s">
        <v>424</v>
      </c>
      <c r="V49" s="182" t="s">
        <v>424</v>
      </c>
      <c r="W49" s="182" t="s">
        <v>424</v>
      </c>
      <c r="X49" s="182" t="s">
        <v>424</v>
      </c>
      <c r="Y49" s="182" t="s">
        <v>424</v>
      </c>
      <c r="Z49" s="182" t="s">
        <v>424</v>
      </c>
      <c r="AA49" s="182" t="s">
        <v>424</v>
      </c>
      <c r="AB49" s="182" t="s">
        <v>424</v>
      </c>
      <c r="AC49" s="182" t="s">
        <v>424</v>
      </c>
      <c r="AD49" s="182" t="s">
        <v>424</v>
      </c>
      <c r="AE49" s="97"/>
      <c r="AF49" s="389" t="s">
        <v>411</v>
      </c>
      <c r="AG49" s="389" t="s">
        <v>411</v>
      </c>
      <c r="AH49" s="389" t="s">
        <v>411</v>
      </c>
      <c r="AI49" s="389" t="s">
        <v>411</v>
      </c>
      <c r="AJ49" s="200" t="s">
        <v>411</v>
      </c>
      <c r="AK49" s="180" t="s">
        <v>424</v>
      </c>
      <c r="AL49" s="146" t="s">
        <v>387</v>
      </c>
    </row>
    <row r="50" spans="1:41" s="10" customFormat="1" ht="24.75" customHeight="1" thickBot="1" x14ac:dyDescent="0.25">
      <c r="A50" s="104" t="s">
        <v>124</v>
      </c>
      <c r="B50" s="104" t="s">
        <v>194</v>
      </c>
      <c r="C50" s="112" t="s">
        <v>75</v>
      </c>
      <c r="D50" s="96"/>
      <c r="E50" s="217" t="s">
        <v>424</v>
      </c>
      <c r="F50" s="217" t="s">
        <v>424</v>
      </c>
      <c r="G50" s="217" t="s">
        <v>424</v>
      </c>
      <c r="H50" s="217" t="s">
        <v>424</v>
      </c>
      <c r="I50" s="180" t="s">
        <v>424</v>
      </c>
      <c r="J50" s="180" t="s">
        <v>424</v>
      </c>
      <c r="K50" s="180" t="s">
        <v>424</v>
      </c>
      <c r="L50" s="180" t="s">
        <v>424</v>
      </c>
      <c r="M50" s="217"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97"/>
      <c r="AF50" s="200" t="s">
        <v>411</v>
      </c>
      <c r="AG50" s="200" t="s">
        <v>411</v>
      </c>
      <c r="AH50" s="200" t="s">
        <v>411</v>
      </c>
      <c r="AI50" s="200" t="s">
        <v>411</v>
      </c>
      <c r="AJ50" s="200" t="s">
        <v>411</v>
      </c>
      <c r="AK50" s="180" t="s">
        <v>424</v>
      </c>
      <c r="AL50" s="232" t="s">
        <v>435</v>
      </c>
    </row>
    <row r="51" spans="1:41" s="10" customFormat="1" ht="24.75" customHeight="1" thickBot="1" x14ac:dyDescent="0.25">
      <c r="A51" s="104" t="s">
        <v>124</v>
      </c>
      <c r="B51" s="105" t="s">
        <v>195</v>
      </c>
      <c r="C51" s="112" t="s">
        <v>140</v>
      </c>
      <c r="D51" s="96"/>
      <c r="E51" s="389" t="s">
        <v>411</v>
      </c>
      <c r="F51" s="215">
        <v>8.5262000000000011E-3</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97"/>
      <c r="AF51" s="200" t="s">
        <v>411</v>
      </c>
      <c r="AG51" s="200" t="s">
        <v>411</v>
      </c>
      <c r="AH51" s="200" t="s">
        <v>411</v>
      </c>
      <c r="AI51" s="200" t="s">
        <v>411</v>
      </c>
      <c r="AJ51" s="200" t="s">
        <v>411</v>
      </c>
      <c r="AK51" s="158">
        <v>4.2631000000000002E-2</v>
      </c>
      <c r="AL51" s="146" t="s">
        <v>388</v>
      </c>
    </row>
    <row r="52" spans="1:41" s="10" customFormat="1" ht="24.75" customHeight="1" thickBot="1" x14ac:dyDescent="0.25">
      <c r="A52" s="104" t="s">
        <v>124</v>
      </c>
      <c r="B52" s="105" t="s">
        <v>327</v>
      </c>
      <c r="C52" s="113" t="s">
        <v>141</v>
      </c>
      <c r="D52" s="141"/>
      <c r="E52" s="181" t="s">
        <v>424</v>
      </c>
      <c r="F52" s="181" t="s">
        <v>424</v>
      </c>
      <c r="G52" s="181" t="s">
        <v>424</v>
      </c>
      <c r="H52" s="181" t="s">
        <v>424</v>
      </c>
      <c r="I52" s="181" t="s">
        <v>424</v>
      </c>
      <c r="J52" s="181" t="s">
        <v>424</v>
      </c>
      <c r="K52" s="181" t="s">
        <v>424</v>
      </c>
      <c r="L52" s="389" t="s">
        <v>411</v>
      </c>
      <c r="M52" s="181" t="s">
        <v>424</v>
      </c>
      <c r="N52" s="181" t="s">
        <v>424</v>
      </c>
      <c r="O52" s="181" t="s">
        <v>424</v>
      </c>
      <c r="P52" s="181" t="s">
        <v>424</v>
      </c>
      <c r="Q52" s="181" t="s">
        <v>424</v>
      </c>
      <c r="R52" s="181" t="s">
        <v>424</v>
      </c>
      <c r="S52" s="181" t="s">
        <v>424</v>
      </c>
      <c r="T52" s="181" t="s">
        <v>424</v>
      </c>
      <c r="U52" s="181" t="s">
        <v>424</v>
      </c>
      <c r="V52" s="181" t="s">
        <v>424</v>
      </c>
      <c r="W52" s="181" t="s">
        <v>424</v>
      </c>
      <c r="X52" s="389" t="s">
        <v>411</v>
      </c>
      <c r="Y52" s="389" t="s">
        <v>411</v>
      </c>
      <c r="Z52" s="389" t="s">
        <v>411</v>
      </c>
      <c r="AA52" s="389" t="s">
        <v>411</v>
      </c>
      <c r="AB52" s="389" t="s">
        <v>411</v>
      </c>
      <c r="AC52" s="389" t="s">
        <v>411</v>
      </c>
      <c r="AD52" s="389" t="s">
        <v>411</v>
      </c>
      <c r="AE52" s="97"/>
      <c r="AF52" s="200" t="s">
        <v>411</v>
      </c>
      <c r="AG52" s="200" t="s">
        <v>411</v>
      </c>
      <c r="AH52" s="200" t="s">
        <v>411</v>
      </c>
      <c r="AI52" s="200" t="s">
        <v>411</v>
      </c>
      <c r="AJ52" s="200" t="s">
        <v>411</v>
      </c>
      <c r="AK52" s="181" t="s">
        <v>424</v>
      </c>
      <c r="AL52" s="146" t="s">
        <v>389</v>
      </c>
    </row>
    <row r="53" spans="1:41" s="10" customFormat="1" ht="24.75" customHeight="1" thickBot="1" x14ac:dyDescent="0.25">
      <c r="A53" s="104" t="s">
        <v>124</v>
      </c>
      <c r="B53" s="105" t="s">
        <v>328</v>
      </c>
      <c r="C53" s="113" t="s">
        <v>76</v>
      </c>
      <c r="D53" s="141"/>
      <c r="E53" s="389" t="s">
        <v>411</v>
      </c>
      <c r="F53" s="388">
        <v>1.7127000000000001</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97"/>
      <c r="AF53" s="371">
        <v>0.38060000000000005</v>
      </c>
      <c r="AG53" s="200" t="s">
        <v>411</v>
      </c>
      <c r="AH53" s="200" t="s">
        <v>411</v>
      </c>
      <c r="AI53" s="200" t="s">
        <v>411</v>
      </c>
      <c r="AJ53" s="200" t="s">
        <v>411</v>
      </c>
      <c r="AK53" s="200" t="s">
        <v>411</v>
      </c>
      <c r="AL53" s="146" t="s">
        <v>385</v>
      </c>
    </row>
    <row r="54" spans="1:41" s="10" customFormat="1" ht="36.75" thickBot="1" x14ac:dyDescent="0.25">
      <c r="A54" s="104" t="s">
        <v>124</v>
      </c>
      <c r="B54" s="105" t="s">
        <v>196</v>
      </c>
      <c r="C54" s="113" t="s">
        <v>300</v>
      </c>
      <c r="D54" s="141"/>
      <c r="E54" s="220" t="s">
        <v>411</v>
      </c>
      <c r="F54" s="175">
        <v>0.211816853</v>
      </c>
      <c r="G54" s="219" t="s">
        <v>425</v>
      </c>
      <c r="H54" s="220" t="s">
        <v>411</v>
      </c>
      <c r="I54" s="200" t="s">
        <v>411</v>
      </c>
      <c r="J54" s="200" t="s">
        <v>411</v>
      </c>
      <c r="K54" s="200" t="s">
        <v>411</v>
      </c>
      <c r="L54" s="200" t="s">
        <v>411</v>
      </c>
      <c r="M54" s="220" t="s">
        <v>411</v>
      </c>
      <c r="N54" s="200" t="s">
        <v>411</v>
      </c>
      <c r="O54" s="200" t="s">
        <v>411</v>
      </c>
      <c r="P54" s="200" t="s">
        <v>411</v>
      </c>
      <c r="Q54" s="200" t="s">
        <v>411</v>
      </c>
      <c r="R54" s="200" t="s">
        <v>411</v>
      </c>
      <c r="S54" s="200" t="s">
        <v>411</v>
      </c>
      <c r="T54" s="200" t="s">
        <v>411</v>
      </c>
      <c r="U54" s="200" t="s">
        <v>411</v>
      </c>
      <c r="V54" s="200" t="s">
        <v>411</v>
      </c>
      <c r="W54" s="183" t="s">
        <v>425</v>
      </c>
      <c r="X54" s="200" t="s">
        <v>411</v>
      </c>
      <c r="Y54" s="200" t="s">
        <v>411</v>
      </c>
      <c r="Z54" s="200" t="s">
        <v>411</v>
      </c>
      <c r="AA54" s="200" t="s">
        <v>411</v>
      </c>
      <c r="AB54" s="200" t="s">
        <v>411</v>
      </c>
      <c r="AC54" s="200" t="s">
        <v>411</v>
      </c>
      <c r="AD54" s="200" t="s">
        <v>411</v>
      </c>
      <c r="AE54" s="97"/>
      <c r="AF54" s="200" t="s">
        <v>411</v>
      </c>
      <c r="AG54" s="200" t="s">
        <v>411</v>
      </c>
      <c r="AH54" s="200" t="s">
        <v>411</v>
      </c>
      <c r="AI54" s="200" t="s">
        <v>411</v>
      </c>
      <c r="AJ54" s="200" t="s">
        <v>411</v>
      </c>
      <c r="AK54" s="157">
        <v>359.4</v>
      </c>
      <c r="AL54" s="232" t="s">
        <v>436</v>
      </c>
    </row>
    <row r="55" spans="1:41" s="10" customFormat="1" ht="24.75" customHeight="1" thickBot="1" x14ac:dyDescent="0.25">
      <c r="A55" s="104" t="s">
        <v>124</v>
      </c>
      <c r="B55" s="105" t="s">
        <v>197</v>
      </c>
      <c r="C55" s="113" t="s">
        <v>270</v>
      </c>
      <c r="D55" s="141"/>
      <c r="E55" s="182" t="s">
        <v>424</v>
      </c>
      <c r="F55" s="182" t="s">
        <v>424</v>
      </c>
      <c r="G55" s="182" t="s">
        <v>424</v>
      </c>
      <c r="H55" s="182" t="s">
        <v>424</v>
      </c>
      <c r="I55" s="182" t="s">
        <v>424</v>
      </c>
      <c r="J55" s="182" t="s">
        <v>424</v>
      </c>
      <c r="K55" s="182" t="s">
        <v>424</v>
      </c>
      <c r="L55" s="182" t="s">
        <v>424</v>
      </c>
      <c r="M55" s="182" t="s">
        <v>424</v>
      </c>
      <c r="N55" s="182" t="s">
        <v>424</v>
      </c>
      <c r="O55" s="182" t="s">
        <v>424</v>
      </c>
      <c r="P55" s="182" t="s">
        <v>424</v>
      </c>
      <c r="Q55" s="182" t="s">
        <v>424</v>
      </c>
      <c r="R55" s="182" t="s">
        <v>424</v>
      </c>
      <c r="S55" s="182" t="s">
        <v>424</v>
      </c>
      <c r="T55" s="182" t="s">
        <v>424</v>
      </c>
      <c r="U55" s="182" t="s">
        <v>424</v>
      </c>
      <c r="V55" s="182" t="s">
        <v>424</v>
      </c>
      <c r="W55" s="182" t="s">
        <v>424</v>
      </c>
      <c r="X55" s="182" t="s">
        <v>424</v>
      </c>
      <c r="Y55" s="182" t="s">
        <v>424</v>
      </c>
      <c r="Z55" s="182" t="s">
        <v>424</v>
      </c>
      <c r="AA55" s="182" t="s">
        <v>424</v>
      </c>
      <c r="AB55" s="182" t="s">
        <v>424</v>
      </c>
      <c r="AC55" s="389" t="s">
        <v>411</v>
      </c>
      <c r="AD55" s="389" t="s">
        <v>411</v>
      </c>
      <c r="AE55" s="159"/>
      <c r="AF55" s="200" t="s">
        <v>411</v>
      </c>
      <c r="AG55" s="200" t="s">
        <v>411</v>
      </c>
      <c r="AH55" s="200" t="s">
        <v>411</v>
      </c>
      <c r="AI55" s="200" t="s">
        <v>411</v>
      </c>
      <c r="AJ55" s="200" t="s">
        <v>411</v>
      </c>
      <c r="AK55" s="182" t="s">
        <v>424</v>
      </c>
      <c r="AL55" s="146" t="s">
        <v>390</v>
      </c>
    </row>
    <row r="56" spans="1:41" s="10" customFormat="1" ht="24.75" customHeight="1" thickBot="1" x14ac:dyDescent="0.25">
      <c r="A56" s="105" t="s">
        <v>124</v>
      </c>
      <c r="B56" s="105" t="s">
        <v>326</v>
      </c>
      <c r="C56" s="113" t="s">
        <v>156</v>
      </c>
      <c r="D56" s="141"/>
      <c r="E56" s="222" t="s">
        <v>424</v>
      </c>
      <c r="F56" s="222" t="s">
        <v>424</v>
      </c>
      <c r="G56" s="222" t="s">
        <v>424</v>
      </c>
      <c r="H56" s="222" t="s">
        <v>424</v>
      </c>
      <c r="I56" s="182" t="s">
        <v>424</v>
      </c>
      <c r="J56" s="182" t="s">
        <v>424</v>
      </c>
      <c r="K56" s="182" t="s">
        <v>424</v>
      </c>
      <c r="L56" s="182" t="s">
        <v>424</v>
      </c>
      <c r="M56" s="22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97"/>
      <c r="AF56" s="200" t="s">
        <v>411</v>
      </c>
      <c r="AG56" s="200" t="s">
        <v>411</v>
      </c>
      <c r="AH56" s="200" t="s">
        <v>411</v>
      </c>
      <c r="AI56" s="200" t="s">
        <v>411</v>
      </c>
      <c r="AJ56" s="200" t="s">
        <v>411</v>
      </c>
      <c r="AK56" s="182" t="s">
        <v>424</v>
      </c>
      <c r="AL56" s="232" t="s">
        <v>435</v>
      </c>
    </row>
    <row r="57" spans="1:41" s="10" customFormat="1" ht="24.75" customHeight="1" thickBot="1" x14ac:dyDescent="0.25">
      <c r="A57" s="104" t="s">
        <v>122</v>
      </c>
      <c r="B57" s="104" t="s">
        <v>198</v>
      </c>
      <c r="C57" s="112" t="s">
        <v>77</v>
      </c>
      <c r="D57" s="96"/>
      <c r="E57" s="183" t="s">
        <v>425</v>
      </c>
      <c r="F57" s="183" t="s">
        <v>425</v>
      </c>
      <c r="G57" s="183" t="s">
        <v>425</v>
      </c>
      <c r="H57" s="183" t="s">
        <v>425</v>
      </c>
      <c r="I57" s="388">
        <v>0.17841615999999999</v>
      </c>
      <c r="J57" s="388">
        <v>0.32114908799999997</v>
      </c>
      <c r="K57" s="388">
        <v>0.35683231999999998</v>
      </c>
      <c r="L57" s="388">
        <v>5.3524847999999996E-3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97"/>
      <c r="AF57" s="200" t="s">
        <v>411</v>
      </c>
      <c r="AG57" s="200" t="s">
        <v>411</v>
      </c>
      <c r="AH57" s="200" t="s">
        <v>411</v>
      </c>
      <c r="AI57" s="200" t="s">
        <v>411</v>
      </c>
      <c r="AJ57" s="200" t="s">
        <v>411</v>
      </c>
      <c r="AK57" s="371" t="s">
        <v>433</v>
      </c>
      <c r="AL57" s="146" t="s">
        <v>391</v>
      </c>
    </row>
    <row r="58" spans="1:41" s="10" customFormat="1" ht="24.75" customHeight="1" thickBot="1" x14ac:dyDescent="0.25">
      <c r="A58" s="104" t="s">
        <v>122</v>
      </c>
      <c r="B58" s="104" t="s">
        <v>199</v>
      </c>
      <c r="C58" s="112" t="s">
        <v>78</v>
      </c>
      <c r="D58" s="96"/>
      <c r="E58" s="183" t="s">
        <v>425</v>
      </c>
      <c r="F58" s="183" t="s">
        <v>425</v>
      </c>
      <c r="G58" s="183" t="s">
        <v>425</v>
      </c>
      <c r="H58" s="389" t="s">
        <v>411</v>
      </c>
      <c r="I58" s="388">
        <v>5.4550000000000001E-2</v>
      </c>
      <c r="J58" s="388">
        <v>0.245475</v>
      </c>
      <c r="K58" s="388">
        <v>0.60004999999999997</v>
      </c>
      <c r="L58" s="388">
        <v>5.0186000000000002E-4</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97"/>
      <c r="AF58" s="200" t="s">
        <v>411</v>
      </c>
      <c r="AG58" s="200" t="s">
        <v>411</v>
      </c>
      <c r="AH58" s="200" t="s">
        <v>411</v>
      </c>
      <c r="AI58" s="200" t="s">
        <v>411</v>
      </c>
      <c r="AJ58" s="200" t="s">
        <v>411</v>
      </c>
      <c r="AK58" s="157">
        <v>27.274999999999999</v>
      </c>
      <c r="AL58" s="146" t="s">
        <v>392</v>
      </c>
      <c r="AN58" s="253"/>
    </row>
    <row r="59" spans="1:41" s="10" customFormat="1" ht="24.75" customHeight="1" thickBot="1" x14ac:dyDescent="0.25">
      <c r="A59" s="104" t="s">
        <v>122</v>
      </c>
      <c r="B59" s="106" t="s">
        <v>200</v>
      </c>
      <c r="C59" s="112" t="s">
        <v>110</v>
      </c>
      <c r="D59" s="96"/>
      <c r="E59" s="183" t="s">
        <v>425</v>
      </c>
      <c r="F59" s="183" t="s">
        <v>425</v>
      </c>
      <c r="G59" s="183" t="s">
        <v>425</v>
      </c>
      <c r="H59" s="183" t="s">
        <v>425</v>
      </c>
      <c r="I59" s="371">
        <v>1.2239999999999999E-2</v>
      </c>
      <c r="J59" s="371">
        <v>1.3769999999999999E-2</v>
      </c>
      <c r="K59" s="371">
        <v>1.5299999999999999E-2</v>
      </c>
      <c r="L59" s="371">
        <v>7.5887999999999992E-6</v>
      </c>
      <c r="M59" s="183" t="s">
        <v>425</v>
      </c>
      <c r="N59" s="388">
        <v>8.6699999999999999E-2</v>
      </c>
      <c r="O59" s="388">
        <v>6.6299999999999996E-3</v>
      </c>
      <c r="P59" s="371">
        <v>1.5300000000000001E-4</v>
      </c>
      <c r="Q59" s="388">
        <v>9.6900000000000007E-3</v>
      </c>
      <c r="R59" s="371">
        <v>1.1730000000000001E-2</v>
      </c>
      <c r="S59" s="371">
        <v>3.57E-4</v>
      </c>
      <c r="T59" s="388">
        <v>2.4989999999999998E-2</v>
      </c>
      <c r="U59" s="388">
        <v>4.0800000000000003E-2</v>
      </c>
      <c r="V59" s="388">
        <v>1.8870000000000001E-2</v>
      </c>
      <c r="W59" s="183" t="s">
        <v>425</v>
      </c>
      <c r="X59" s="183" t="s">
        <v>425</v>
      </c>
      <c r="Y59" s="183" t="s">
        <v>425</v>
      </c>
      <c r="Z59" s="183" t="s">
        <v>425</v>
      </c>
      <c r="AA59" s="183" t="s">
        <v>425</v>
      </c>
      <c r="AB59" s="183" t="s">
        <v>425</v>
      </c>
      <c r="AC59" s="183" t="s">
        <v>425</v>
      </c>
      <c r="AD59" s="389" t="s">
        <v>411</v>
      </c>
      <c r="AE59" s="97"/>
      <c r="AF59" s="200" t="s">
        <v>411</v>
      </c>
      <c r="AG59" s="200" t="s">
        <v>411</v>
      </c>
      <c r="AH59" s="178">
        <v>493.87799999999999</v>
      </c>
      <c r="AI59" s="200" t="s">
        <v>411</v>
      </c>
      <c r="AJ59" s="200" t="s">
        <v>411</v>
      </c>
      <c r="AK59" s="157" t="s">
        <v>433</v>
      </c>
      <c r="AL59" s="232" t="s">
        <v>437</v>
      </c>
    </row>
    <row r="60" spans="1:41" s="10" customFormat="1" ht="24.75" customHeight="1" thickBot="1" x14ac:dyDescent="0.25">
      <c r="A60" s="104" t="s">
        <v>122</v>
      </c>
      <c r="B60" s="106" t="s">
        <v>337</v>
      </c>
      <c r="C60" s="112" t="s">
        <v>81</v>
      </c>
      <c r="D60" s="139"/>
      <c r="E60" s="389" t="s">
        <v>411</v>
      </c>
      <c r="F60" s="389" t="s">
        <v>411</v>
      </c>
      <c r="G60" s="389" t="s">
        <v>411</v>
      </c>
      <c r="H60" s="389" t="s">
        <v>411</v>
      </c>
      <c r="I60" s="371">
        <v>6.1742617050000004E-2</v>
      </c>
      <c r="J60" s="371">
        <v>0.61742617050000004</v>
      </c>
      <c r="K60" s="371">
        <v>1.2595493878200001</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97"/>
      <c r="AF60" s="200" t="s">
        <v>411</v>
      </c>
      <c r="AG60" s="200" t="s">
        <v>411</v>
      </c>
      <c r="AH60" s="200" t="s">
        <v>411</v>
      </c>
      <c r="AI60" s="200" t="s">
        <v>411</v>
      </c>
      <c r="AJ60" s="200" t="s">
        <v>411</v>
      </c>
      <c r="AK60" s="157">
        <v>12348.52341</v>
      </c>
      <c r="AL60" s="232" t="s">
        <v>438</v>
      </c>
    </row>
    <row r="61" spans="1:41" s="10" customFormat="1" ht="24.75" customHeight="1" thickBot="1" x14ac:dyDescent="0.25">
      <c r="A61" s="104" t="s">
        <v>122</v>
      </c>
      <c r="B61" s="106" t="s">
        <v>338</v>
      </c>
      <c r="C61" s="112" t="s">
        <v>82</v>
      </c>
      <c r="D61" s="96"/>
      <c r="E61" s="220" t="s">
        <v>411</v>
      </c>
      <c r="F61" s="200" t="s">
        <v>411</v>
      </c>
      <c r="G61" s="22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97"/>
      <c r="AF61" s="200" t="s">
        <v>411</v>
      </c>
      <c r="AG61" s="200" t="s">
        <v>411</v>
      </c>
      <c r="AH61" s="200" t="s">
        <v>411</v>
      </c>
      <c r="AI61" s="200" t="s">
        <v>411</v>
      </c>
      <c r="AJ61" s="200" t="s">
        <v>411</v>
      </c>
      <c r="AK61" s="183" t="s">
        <v>425</v>
      </c>
      <c r="AL61" s="232" t="s">
        <v>439</v>
      </c>
    </row>
    <row r="62" spans="1:41" s="10" customFormat="1" ht="24.75" customHeight="1" thickBot="1" x14ac:dyDescent="0.25">
      <c r="A62" s="104" t="s">
        <v>122</v>
      </c>
      <c r="B62" s="106" t="s">
        <v>339</v>
      </c>
      <c r="C62" s="112" t="s">
        <v>83</v>
      </c>
      <c r="D62" s="96"/>
      <c r="E62" s="220" t="s">
        <v>411</v>
      </c>
      <c r="F62" s="200" t="s">
        <v>411</v>
      </c>
      <c r="G62" s="22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97"/>
      <c r="AF62" s="200" t="s">
        <v>411</v>
      </c>
      <c r="AG62" s="200" t="s">
        <v>411</v>
      </c>
      <c r="AH62" s="200" t="s">
        <v>411</v>
      </c>
      <c r="AI62" s="200" t="s">
        <v>411</v>
      </c>
      <c r="AJ62" s="200" t="s">
        <v>411</v>
      </c>
      <c r="AK62" s="200" t="s">
        <v>411</v>
      </c>
      <c r="AL62" s="232" t="s">
        <v>440</v>
      </c>
    </row>
    <row r="63" spans="1:41" s="10" customFormat="1" ht="40.5" customHeight="1" thickBot="1" x14ac:dyDescent="0.25">
      <c r="A63" s="104" t="s">
        <v>122</v>
      </c>
      <c r="B63" s="211" t="s">
        <v>329</v>
      </c>
      <c r="C63" s="113" t="s">
        <v>317</v>
      </c>
      <c r="D63" s="142"/>
      <c r="E63" s="391">
        <v>2.2121487300000003E-2</v>
      </c>
      <c r="F63" s="388">
        <v>3.4303698000000002E-3</v>
      </c>
      <c r="G63" s="388">
        <v>8.7298513500000008E-2</v>
      </c>
      <c r="H63" s="389" t="s">
        <v>411</v>
      </c>
      <c r="I63" s="183" t="s">
        <v>425</v>
      </c>
      <c r="J63" s="183" t="s">
        <v>425</v>
      </c>
      <c r="K63" s="371">
        <v>3.2054392225999999</v>
      </c>
      <c r="L63" s="183" t="s">
        <v>425</v>
      </c>
      <c r="M63" s="371">
        <v>1.39413747E-2</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97"/>
      <c r="AF63" s="200" t="s">
        <v>411</v>
      </c>
      <c r="AG63" s="200" t="s">
        <v>411</v>
      </c>
      <c r="AH63" s="200" t="s">
        <v>411</v>
      </c>
      <c r="AI63" s="200" t="s">
        <v>411</v>
      </c>
      <c r="AJ63" s="200" t="s">
        <v>411</v>
      </c>
      <c r="AK63" s="371" t="s">
        <v>547</v>
      </c>
      <c r="AL63" s="146" t="s">
        <v>529</v>
      </c>
      <c r="AO63" s="254"/>
    </row>
    <row r="64" spans="1:41" s="10" customFormat="1" ht="24.75" customHeight="1" thickBot="1" x14ac:dyDescent="0.25">
      <c r="A64" s="104" t="s">
        <v>122</v>
      </c>
      <c r="B64" s="106" t="s">
        <v>201</v>
      </c>
      <c r="C64" s="112" t="s">
        <v>84</v>
      </c>
      <c r="D64" s="96"/>
      <c r="E64" s="388">
        <v>0.22405746239359287</v>
      </c>
      <c r="F64" s="183" t="s">
        <v>425</v>
      </c>
      <c r="G64" s="183" t="s">
        <v>425</v>
      </c>
      <c r="H64" s="388">
        <v>2.2405746239359289E-3</v>
      </c>
      <c r="I64" s="183" t="s">
        <v>425</v>
      </c>
      <c r="J64" s="389" t="s">
        <v>411</v>
      </c>
      <c r="K64" s="389" t="s">
        <v>411</v>
      </c>
      <c r="L64" s="389" t="s">
        <v>411</v>
      </c>
      <c r="M64" s="388">
        <v>2.240574623935929E-2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97"/>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5" t="s">
        <v>202</v>
      </c>
      <c r="C65" s="112" t="s">
        <v>85</v>
      </c>
      <c r="D65" s="96"/>
      <c r="E65" s="388">
        <v>3.9215894172586001</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97"/>
      <c r="AF65" s="200" t="s">
        <v>411</v>
      </c>
      <c r="AG65" s="200" t="s">
        <v>411</v>
      </c>
      <c r="AH65" s="200" t="s">
        <v>411</v>
      </c>
      <c r="AI65" s="200" t="s">
        <v>411</v>
      </c>
      <c r="AJ65" s="200" t="s">
        <v>411</v>
      </c>
      <c r="AK65" s="371" t="s">
        <v>433</v>
      </c>
      <c r="AL65" s="146" t="s">
        <v>395</v>
      </c>
    </row>
    <row r="66" spans="1:38" s="10" customFormat="1" ht="24.75" customHeight="1" thickBot="1" x14ac:dyDescent="0.25">
      <c r="A66" s="104" t="s">
        <v>122</v>
      </c>
      <c r="B66" s="105" t="s">
        <v>203</v>
      </c>
      <c r="C66" s="112" t="s">
        <v>86</v>
      </c>
      <c r="D66" s="96"/>
      <c r="E66" s="222" t="s">
        <v>424</v>
      </c>
      <c r="F66" s="182" t="s">
        <v>424</v>
      </c>
      <c r="G66" s="22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97"/>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5" t="s">
        <v>204</v>
      </c>
      <c r="C67" s="112" t="s">
        <v>87</v>
      </c>
      <c r="D67" s="96"/>
      <c r="E67" s="222" t="s">
        <v>424</v>
      </c>
      <c r="F67" s="182" t="s">
        <v>424</v>
      </c>
      <c r="G67" s="22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97"/>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5" t="s">
        <v>205</v>
      </c>
      <c r="C68" s="112" t="s">
        <v>278</v>
      </c>
      <c r="D68" s="96"/>
      <c r="E68" s="222" t="s">
        <v>424</v>
      </c>
      <c r="F68" s="182" t="s">
        <v>424</v>
      </c>
      <c r="G68" s="22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97"/>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222" t="s">
        <v>424</v>
      </c>
      <c r="F69" s="182" t="s">
        <v>424</v>
      </c>
      <c r="G69" s="22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97"/>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2.9500260000000025E-2</v>
      </c>
      <c r="I70" s="183" t="s">
        <v>425</v>
      </c>
      <c r="J70" s="183" t="s">
        <v>425</v>
      </c>
      <c r="K70" s="371">
        <v>0.13586985399999826</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97"/>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20" t="s">
        <v>411</v>
      </c>
      <c r="F71" s="200" t="s">
        <v>411</v>
      </c>
      <c r="G71" s="22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97"/>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18" t="s">
        <v>427</v>
      </c>
      <c r="F72" s="259">
        <v>2.1359793449999998E-2</v>
      </c>
      <c r="G72" s="218" t="s">
        <v>427</v>
      </c>
      <c r="H72" s="387" t="s">
        <v>425</v>
      </c>
      <c r="I72" s="259">
        <v>1.9935807219999997E-2</v>
      </c>
      <c r="J72" s="259">
        <v>2.5631752139999998E-2</v>
      </c>
      <c r="K72" s="259">
        <v>4.2719586899999995E-2</v>
      </c>
      <c r="L72" s="259">
        <v>7.176890599199999E-5</v>
      </c>
      <c r="M72" s="218" t="s">
        <v>427</v>
      </c>
      <c r="N72" s="259">
        <v>0.65503366579999989</v>
      </c>
      <c r="O72" s="259">
        <v>2.8479724599999997E-3</v>
      </c>
      <c r="P72" s="259">
        <v>1.42398623E-2</v>
      </c>
      <c r="Q72" s="259">
        <v>5.6959449199999998E-2</v>
      </c>
      <c r="R72" s="259">
        <v>0.64079380349999993</v>
      </c>
      <c r="S72" s="259">
        <v>9.9679036100000003E-3</v>
      </c>
      <c r="T72" s="259">
        <v>1.9935807220000001E-2</v>
      </c>
      <c r="U72" s="259">
        <v>2.8479724599999997E-3</v>
      </c>
      <c r="V72" s="259">
        <v>0.5695944919999999</v>
      </c>
      <c r="W72" s="259">
        <v>0.42719586899999995</v>
      </c>
      <c r="X72" s="183" t="s">
        <v>425</v>
      </c>
      <c r="Y72" s="183" t="s">
        <v>425</v>
      </c>
      <c r="Z72" s="183" t="s">
        <v>425</v>
      </c>
      <c r="AA72" s="183" t="s">
        <v>425</v>
      </c>
      <c r="AB72" s="259">
        <v>6.8351339039999987E-2</v>
      </c>
      <c r="AC72" s="259">
        <v>4.2719586899999992E-3</v>
      </c>
      <c r="AD72" s="259">
        <v>0.35599655749999998</v>
      </c>
      <c r="AE72" s="97"/>
      <c r="AF72" s="200" t="s">
        <v>411</v>
      </c>
      <c r="AG72" s="200" t="s">
        <v>411</v>
      </c>
      <c r="AH72" s="200" t="s">
        <v>411</v>
      </c>
      <c r="AI72" s="200" t="s">
        <v>411</v>
      </c>
      <c r="AJ72" s="200" t="s">
        <v>411</v>
      </c>
      <c r="AK72" s="157">
        <v>142.39862299999999</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0.14637066000000001</v>
      </c>
      <c r="J73" s="371">
        <v>0.20735843500000001</v>
      </c>
      <c r="K73" s="371">
        <v>0.2439511</v>
      </c>
      <c r="L73" s="371">
        <v>1.4637066000000002E-2</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97"/>
      <c r="AF73" s="200" t="s">
        <v>411</v>
      </c>
      <c r="AG73" s="200" t="s">
        <v>411</v>
      </c>
      <c r="AH73" s="200" t="s">
        <v>411</v>
      </c>
      <c r="AI73" s="200" t="s">
        <v>411</v>
      </c>
      <c r="AJ73" s="200" t="s">
        <v>411</v>
      </c>
      <c r="AK73" s="157">
        <v>243.9511</v>
      </c>
      <c r="AL73" s="146" t="s">
        <v>401</v>
      </c>
    </row>
    <row r="74" spans="1:38" s="10" customFormat="1" ht="24.75" customHeight="1" thickBot="1" x14ac:dyDescent="0.25">
      <c r="A74" s="104" t="s">
        <v>122</v>
      </c>
      <c r="B74" s="104" t="s">
        <v>211</v>
      </c>
      <c r="C74" s="112" t="s">
        <v>301</v>
      </c>
      <c r="D74" s="96"/>
      <c r="E74" s="219" t="s">
        <v>425</v>
      </c>
      <c r="F74" s="183" t="s">
        <v>425</v>
      </c>
      <c r="G74" s="219" t="s">
        <v>425</v>
      </c>
      <c r="H74" s="183" t="s">
        <v>425</v>
      </c>
      <c r="I74" s="157">
        <v>1.4074499999999998E-4</v>
      </c>
      <c r="J74" s="157">
        <v>3.5825999999999984E-4</v>
      </c>
      <c r="K74" s="157">
        <v>5.1179999999999997E-4</v>
      </c>
      <c r="L74" s="157">
        <v>3.2371349999999998E-6</v>
      </c>
      <c r="M74" s="183" t="s">
        <v>425</v>
      </c>
      <c r="N74" s="183" t="s">
        <v>425</v>
      </c>
      <c r="O74" s="183" t="s">
        <v>425</v>
      </c>
      <c r="P74" s="183" t="s">
        <v>425</v>
      </c>
      <c r="Q74" s="183" t="s">
        <v>425</v>
      </c>
      <c r="R74" s="183" t="s">
        <v>425</v>
      </c>
      <c r="S74" s="183" t="s">
        <v>425</v>
      </c>
      <c r="T74" s="183" t="s">
        <v>425</v>
      </c>
      <c r="U74" s="183" t="s">
        <v>425</v>
      </c>
      <c r="V74" s="183" t="s">
        <v>425</v>
      </c>
      <c r="W74" s="157">
        <v>8.9564999999999992E-2</v>
      </c>
      <c r="X74" s="183" t="s">
        <v>425</v>
      </c>
      <c r="Y74" s="183" t="s">
        <v>425</v>
      </c>
      <c r="Z74" s="183" t="s">
        <v>425</v>
      </c>
      <c r="AA74" s="183" t="s">
        <v>425</v>
      </c>
      <c r="AB74" s="183" t="s">
        <v>425</v>
      </c>
      <c r="AC74" s="371">
        <v>12.795000000000002</v>
      </c>
      <c r="AD74" s="200" t="s">
        <v>411</v>
      </c>
      <c r="AE74" s="97"/>
      <c r="AF74" s="200" t="s">
        <v>411</v>
      </c>
      <c r="AG74" s="200" t="s">
        <v>411</v>
      </c>
      <c r="AH74" s="200" t="s">
        <v>411</v>
      </c>
      <c r="AI74" s="200" t="s">
        <v>411</v>
      </c>
      <c r="AJ74" s="200" t="s">
        <v>411</v>
      </c>
      <c r="AK74" s="371" t="s">
        <v>433</v>
      </c>
      <c r="AL74" s="146" t="s">
        <v>402</v>
      </c>
    </row>
    <row r="75" spans="1:38" s="10" customFormat="1" ht="24.75" customHeight="1" thickBot="1" x14ac:dyDescent="0.25">
      <c r="A75" s="104" t="s">
        <v>122</v>
      </c>
      <c r="B75" s="104" t="s">
        <v>212</v>
      </c>
      <c r="C75" s="112" t="s">
        <v>280</v>
      </c>
      <c r="D75" s="140"/>
      <c r="E75" s="222" t="s">
        <v>424</v>
      </c>
      <c r="F75" s="182" t="s">
        <v>424</v>
      </c>
      <c r="G75" s="22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97"/>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218" t="s">
        <v>427</v>
      </c>
      <c r="F76" s="183" t="s">
        <v>425</v>
      </c>
      <c r="G76" s="218" t="s">
        <v>427</v>
      </c>
      <c r="H76" s="183" t="s">
        <v>425</v>
      </c>
      <c r="I76" s="157">
        <v>9.0882000000000073E-6</v>
      </c>
      <c r="J76" s="157">
        <v>1.2186450000000011E-5</v>
      </c>
      <c r="K76" s="157">
        <v>1.5284700000000013E-5</v>
      </c>
      <c r="L76" s="183" t="s">
        <v>425</v>
      </c>
      <c r="M76" s="183" t="s">
        <v>425</v>
      </c>
      <c r="N76" s="175">
        <v>5.9899500000000052E-3</v>
      </c>
      <c r="O76" s="175">
        <v>1.5491250000000012E-5</v>
      </c>
      <c r="P76" s="183" t="s">
        <v>425</v>
      </c>
      <c r="Q76" s="157">
        <v>4.8539250000000049E-5</v>
      </c>
      <c r="R76" s="183" t="s">
        <v>425</v>
      </c>
      <c r="S76" s="183" t="s">
        <v>425</v>
      </c>
      <c r="T76" s="183" t="s">
        <v>425</v>
      </c>
      <c r="U76" s="183" t="s">
        <v>425</v>
      </c>
      <c r="V76" s="157">
        <v>3.6146250000000034E-5</v>
      </c>
      <c r="W76" s="157">
        <v>8.2620000000000002E-3</v>
      </c>
      <c r="X76" s="183" t="s">
        <v>425</v>
      </c>
      <c r="Y76" s="183" t="s">
        <v>425</v>
      </c>
      <c r="Z76" s="183" t="s">
        <v>425</v>
      </c>
      <c r="AA76" s="183" t="s">
        <v>425</v>
      </c>
      <c r="AB76" s="183" t="s">
        <v>425</v>
      </c>
      <c r="AC76" s="183" t="s">
        <v>425</v>
      </c>
      <c r="AD76" s="157">
        <v>3.3048000000000001E-6</v>
      </c>
      <c r="AE76" s="97"/>
      <c r="AF76" s="200" t="s">
        <v>411</v>
      </c>
      <c r="AG76" s="200" t="s">
        <v>411</v>
      </c>
      <c r="AH76" s="200" t="s">
        <v>411</v>
      </c>
      <c r="AI76" s="200" t="s">
        <v>411</v>
      </c>
      <c r="AJ76" s="200" t="s">
        <v>411</v>
      </c>
      <c r="AK76" s="371" t="s">
        <v>433</v>
      </c>
      <c r="AL76" s="146" t="s">
        <v>404</v>
      </c>
    </row>
    <row r="77" spans="1:38" s="10" customFormat="1" ht="24.75" customHeight="1" thickBot="1" x14ac:dyDescent="0.25">
      <c r="A77" s="104" t="s">
        <v>122</v>
      </c>
      <c r="B77" s="104" t="s">
        <v>214</v>
      </c>
      <c r="C77" s="112" t="s">
        <v>93</v>
      </c>
      <c r="D77" s="96"/>
      <c r="E77" s="222" t="s">
        <v>424</v>
      </c>
      <c r="F77" s="182" t="s">
        <v>424</v>
      </c>
      <c r="G77" s="22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97"/>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222" t="s">
        <v>424</v>
      </c>
      <c r="F78" s="182" t="s">
        <v>424</v>
      </c>
      <c r="G78" s="22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97"/>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222" t="s">
        <v>424</v>
      </c>
      <c r="F79" s="182" t="s">
        <v>424</v>
      </c>
      <c r="G79" s="22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97"/>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5" t="s">
        <v>217</v>
      </c>
      <c r="C80" s="113" t="s">
        <v>318</v>
      </c>
      <c r="D80" s="96"/>
      <c r="E80" s="222" t="s">
        <v>424</v>
      </c>
      <c r="F80" s="182" t="s">
        <v>424</v>
      </c>
      <c r="G80" s="22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97"/>
      <c r="AF80" s="200" t="s">
        <v>411</v>
      </c>
      <c r="AG80" s="200" t="s">
        <v>411</v>
      </c>
      <c r="AH80" s="200" t="s">
        <v>411</v>
      </c>
      <c r="AI80" s="200" t="s">
        <v>411</v>
      </c>
      <c r="AJ80" s="200" t="s">
        <v>411</v>
      </c>
      <c r="AK80" s="182" t="s">
        <v>424</v>
      </c>
      <c r="AL80" s="232" t="s">
        <v>435</v>
      </c>
    </row>
    <row r="81" spans="1:38" s="10" customFormat="1" ht="24.75" customHeight="1" thickBot="1" x14ac:dyDescent="0.25">
      <c r="A81" s="104" t="s">
        <v>122</v>
      </c>
      <c r="B81" s="105" t="s">
        <v>218</v>
      </c>
      <c r="C81" s="113" t="s">
        <v>371</v>
      </c>
      <c r="D81" s="96"/>
      <c r="E81" s="220" t="s">
        <v>411</v>
      </c>
      <c r="F81" s="200" t="s">
        <v>411</v>
      </c>
      <c r="G81" s="22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97"/>
      <c r="AF81" s="200" t="s">
        <v>411</v>
      </c>
      <c r="AG81" s="200" t="s">
        <v>411</v>
      </c>
      <c r="AH81" s="200" t="s">
        <v>411</v>
      </c>
      <c r="AI81" s="200" t="s">
        <v>411</v>
      </c>
      <c r="AJ81" s="200" t="s">
        <v>411</v>
      </c>
      <c r="AK81" s="200" t="s">
        <v>411</v>
      </c>
      <c r="AL81" s="146" t="s">
        <v>408</v>
      </c>
    </row>
    <row r="82" spans="1:38" s="10" customFormat="1" ht="24.75" customHeight="1" thickBot="1" x14ac:dyDescent="0.25">
      <c r="A82" s="104" t="s">
        <v>125</v>
      </c>
      <c r="B82" s="105" t="s">
        <v>225</v>
      </c>
      <c r="C82" s="95" t="s">
        <v>100</v>
      </c>
      <c r="D82" s="96"/>
      <c r="E82" s="220" t="s">
        <v>411</v>
      </c>
      <c r="F82" s="157">
        <v>4.4602931999999988</v>
      </c>
      <c r="G82" s="22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97"/>
      <c r="AF82" s="200" t="s">
        <v>411</v>
      </c>
      <c r="AG82" s="200" t="s">
        <v>411</v>
      </c>
      <c r="AH82" s="200" t="s">
        <v>411</v>
      </c>
      <c r="AI82" s="200" t="s">
        <v>411</v>
      </c>
      <c r="AJ82" s="200" t="s">
        <v>411</v>
      </c>
      <c r="AK82" s="157">
        <v>3716.9109999999996</v>
      </c>
      <c r="AL82" s="146" t="s">
        <v>432</v>
      </c>
    </row>
    <row r="83" spans="1:38" s="10" customFormat="1" ht="24.75" customHeight="1" thickBot="1" x14ac:dyDescent="0.25">
      <c r="A83" s="104" t="s">
        <v>125</v>
      </c>
      <c r="B83" s="125" t="s">
        <v>226</v>
      </c>
      <c r="C83" s="98" t="s">
        <v>80</v>
      </c>
      <c r="D83" s="96"/>
      <c r="E83" s="183" t="s">
        <v>425</v>
      </c>
      <c r="F83" s="371">
        <v>5.2065808E-3</v>
      </c>
      <c r="G83" s="183" t="s">
        <v>425</v>
      </c>
      <c r="H83" s="389" t="s">
        <v>411</v>
      </c>
      <c r="I83" s="371">
        <v>3.9049355999999998E-3</v>
      </c>
      <c r="J83" s="371">
        <v>2.9287016999999999E-2</v>
      </c>
      <c r="K83" s="371">
        <v>0.13667274599999998</v>
      </c>
      <c r="L83" s="371">
        <v>2.2258132919999999E-4</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97"/>
      <c r="AF83" s="200" t="s">
        <v>411</v>
      </c>
      <c r="AG83" s="200" t="s">
        <v>411</v>
      </c>
      <c r="AH83" s="200" t="s">
        <v>411</v>
      </c>
      <c r="AI83" s="200" t="s">
        <v>411</v>
      </c>
      <c r="AJ83" s="200" t="s">
        <v>411</v>
      </c>
      <c r="AK83" s="371">
        <v>325.41129999999998</v>
      </c>
      <c r="AL83" s="146" t="s">
        <v>428</v>
      </c>
    </row>
    <row r="84" spans="1:38" s="10" customFormat="1" ht="24.75" customHeight="1" thickBot="1" x14ac:dyDescent="0.25">
      <c r="A84" s="104" t="s">
        <v>122</v>
      </c>
      <c r="B84" s="125" t="s">
        <v>227</v>
      </c>
      <c r="C84" s="98"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97"/>
      <c r="AF84" s="200" t="s">
        <v>411</v>
      </c>
      <c r="AG84" s="200" t="s">
        <v>411</v>
      </c>
      <c r="AH84" s="200" t="s">
        <v>411</v>
      </c>
      <c r="AI84" s="200" t="s">
        <v>411</v>
      </c>
      <c r="AJ84" s="200" t="s">
        <v>411</v>
      </c>
      <c r="AK84" s="183" t="s">
        <v>425</v>
      </c>
      <c r="AL84" s="232" t="s">
        <v>435</v>
      </c>
    </row>
    <row r="85" spans="1:38" s="10" customFormat="1" ht="24.75" customHeight="1" thickBot="1" x14ac:dyDescent="0.25">
      <c r="A85" s="104" t="s">
        <v>125</v>
      </c>
      <c r="B85" s="113" t="s">
        <v>228</v>
      </c>
      <c r="C85" s="98" t="s">
        <v>357</v>
      </c>
      <c r="D85" s="96"/>
      <c r="E85" s="220" t="s">
        <v>411</v>
      </c>
      <c r="F85" s="371">
        <v>4.4327459300000012</v>
      </c>
      <c r="G85" s="22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97"/>
      <c r="AF85" s="200" t="s">
        <v>411</v>
      </c>
      <c r="AG85" s="200" t="s">
        <v>411</v>
      </c>
      <c r="AH85" s="200" t="s">
        <v>411</v>
      </c>
      <c r="AI85" s="200" t="s">
        <v>411</v>
      </c>
      <c r="AJ85" s="200" t="s">
        <v>411</v>
      </c>
      <c r="AK85" s="371">
        <v>17.730983720000005</v>
      </c>
      <c r="AL85" s="146" t="s">
        <v>409</v>
      </c>
    </row>
    <row r="86" spans="1:38" s="10" customFormat="1" ht="24.75" customHeight="1" thickBot="1" x14ac:dyDescent="0.25">
      <c r="A86" s="104" t="s">
        <v>125</v>
      </c>
      <c r="B86" s="113" t="s">
        <v>229</v>
      </c>
      <c r="C86" s="95" t="s">
        <v>96</v>
      </c>
      <c r="D86" s="96"/>
      <c r="E86" s="220" t="s">
        <v>411</v>
      </c>
      <c r="F86" s="183" t="s">
        <v>425</v>
      </c>
      <c r="G86" s="22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97"/>
      <c r="AF86" s="200" t="s">
        <v>411</v>
      </c>
      <c r="AG86" s="200" t="s">
        <v>411</v>
      </c>
      <c r="AH86" s="200" t="s">
        <v>411</v>
      </c>
      <c r="AI86" s="200" t="s">
        <v>411</v>
      </c>
      <c r="AJ86" s="200" t="s">
        <v>411</v>
      </c>
      <c r="AK86" s="200" t="s">
        <v>411</v>
      </c>
      <c r="AL86" s="146" t="s">
        <v>410</v>
      </c>
    </row>
    <row r="87" spans="1:38" s="10" customFormat="1" ht="24.75" customHeight="1" thickBot="1" x14ac:dyDescent="0.25">
      <c r="A87" s="104" t="s">
        <v>125</v>
      </c>
      <c r="B87" s="113" t="s">
        <v>230</v>
      </c>
      <c r="C87" s="95" t="s">
        <v>97</v>
      </c>
      <c r="D87" s="96"/>
      <c r="E87" s="220" t="s">
        <v>411</v>
      </c>
      <c r="F87" s="183" t="s">
        <v>425</v>
      </c>
      <c r="G87" s="22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97"/>
      <c r="AF87" s="200" t="s">
        <v>411</v>
      </c>
      <c r="AG87" s="200" t="s">
        <v>411</v>
      </c>
      <c r="AH87" s="200" t="s">
        <v>411</v>
      </c>
      <c r="AI87" s="200" t="s">
        <v>411</v>
      </c>
      <c r="AJ87" s="200" t="s">
        <v>411</v>
      </c>
      <c r="AK87" s="200" t="s">
        <v>411</v>
      </c>
      <c r="AL87" s="146" t="s">
        <v>410</v>
      </c>
    </row>
    <row r="88" spans="1:38" s="10" customFormat="1" ht="24.75" customHeight="1" thickBot="1" x14ac:dyDescent="0.25">
      <c r="A88" s="104" t="s">
        <v>125</v>
      </c>
      <c r="B88" s="113"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97"/>
      <c r="AF88" s="200" t="s">
        <v>411</v>
      </c>
      <c r="AG88" s="200" t="s">
        <v>411</v>
      </c>
      <c r="AH88" s="200" t="s">
        <v>411</v>
      </c>
      <c r="AI88" s="200" t="s">
        <v>411</v>
      </c>
      <c r="AJ88" s="200" t="s">
        <v>411</v>
      </c>
      <c r="AK88" s="200" t="s">
        <v>411</v>
      </c>
      <c r="AL88" s="232" t="s">
        <v>435</v>
      </c>
    </row>
    <row r="89" spans="1:38" s="10" customFormat="1" ht="24.75" customHeight="1" thickBot="1" x14ac:dyDescent="0.25">
      <c r="A89" s="104" t="s">
        <v>125</v>
      </c>
      <c r="B89" s="113" t="s">
        <v>232</v>
      </c>
      <c r="C89" s="95" t="s">
        <v>99</v>
      </c>
      <c r="D89" s="96"/>
      <c r="E89" s="220" t="s">
        <v>411</v>
      </c>
      <c r="F89" s="183" t="s">
        <v>425</v>
      </c>
      <c r="G89" s="22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97"/>
      <c r="AF89" s="200" t="s">
        <v>411</v>
      </c>
      <c r="AG89" s="200" t="s">
        <v>411</v>
      </c>
      <c r="AH89" s="200" t="s">
        <v>411</v>
      </c>
      <c r="AI89" s="200" t="s">
        <v>411</v>
      </c>
      <c r="AJ89" s="200" t="s">
        <v>411</v>
      </c>
      <c r="AK89" s="200" t="s">
        <v>411</v>
      </c>
      <c r="AL89" s="232" t="s">
        <v>435</v>
      </c>
    </row>
    <row r="90" spans="1:38" s="18" customFormat="1" ht="24.75" customHeight="1" thickBot="1" x14ac:dyDescent="0.25">
      <c r="A90" s="104" t="s">
        <v>125</v>
      </c>
      <c r="B90" s="113"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97"/>
      <c r="AF90" s="200" t="s">
        <v>411</v>
      </c>
      <c r="AG90" s="200" t="s">
        <v>411</v>
      </c>
      <c r="AH90" s="200" t="s">
        <v>411</v>
      </c>
      <c r="AI90" s="200" t="s">
        <v>411</v>
      </c>
      <c r="AJ90" s="200" t="s">
        <v>411</v>
      </c>
      <c r="AK90" s="200" t="s">
        <v>411</v>
      </c>
      <c r="AL90" s="232" t="s">
        <v>435</v>
      </c>
    </row>
    <row r="91" spans="1:38" s="10" customFormat="1" ht="24.75" customHeight="1" thickBot="1" x14ac:dyDescent="0.25">
      <c r="A91" s="104" t="s">
        <v>125</v>
      </c>
      <c r="B91" s="105" t="s">
        <v>266</v>
      </c>
      <c r="C91" s="113"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97"/>
      <c r="AF91" s="200" t="s">
        <v>411</v>
      </c>
      <c r="AG91" s="200" t="s">
        <v>411</v>
      </c>
      <c r="AH91" s="200" t="s">
        <v>411</v>
      </c>
      <c r="AI91" s="200" t="s">
        <v>411</v>
      </c>
      <c r="AJ91" s="200" t="s">
        <v>411</v>
      </c>
      <c r="AK91" s="200" t="s">
        <v>411</v>
      </c>
      <c r="AL91" s="232" t="s">
        <v>435</v>
      </c>
    </row>
    <row r="92" spans="1:38" s="10" customFormat="1" ht="24.75" customHeight="1" thickBot="1" x14ac:dyDescent="0.25">
      <c r="A92" s="104" t="s">
        <v>122</v>
      </c>
      <c r="B92" s="104" t="s">
        <v>219</v>
      </c>
      <c r="C92" s="112" t="s">
        <v>118</v>
      </c>
      <c r="D92" s="140"/>
      <c r="E92" s="388">
        <v>7.3730000000000002E-3</v>
      </c>
      <c r="F92" s="388">
        <v>1.4746E-2</v>
      </c>
      <c r="G92" s="388">
        <v>1.4746E-2</v>
      </c>
      <c r="H92" s="183" t="s">
        <v>425</v>
      </c>
      <c r="I92" s="371">
        <v>4.4238000000000003E-3</v>
      </c>
      <c r="J92" s="371">
        <v>5.8984000000000007E-3</v>
      </c>
      <c r="K92" s="371">
        <v>7.3730000000000002E-3</v>
      </c>
      <c r="L92" s="371">
        <v>1.1501880000000002E-4</v>
      </c>
      <c r="M92" s="371">
        <v>4.0551500000000004E-2</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97"/>
      <c r="AF92" s="200" t="s">
        <v>411</v>
      </c>
      <c r="AG92" s="200" t="s">
        <v>411</v>
      </c>
      <c r="AH92" s="200" t="s">
        <v>411</v>
      </c>
      <c r="AI92" s="200" t="s">
        <v>411</v>
      </c>
      <c r="AJ92" s="200" t="s">
        <v>411</v>
      </c>
      <c r="AK92" s="157">
        <v>7.3730000000000002</v>
      </c>
      <c r="AL92" s="146" t="s">
        <v>412</v>
      </c>
    </row>
    <row r="93" spans="1:38" s="10" customFormat="1" ht="24.75" customHeight="1" thickBot="1" x14ac:dyDescent="0.25">
      <c r="A93" s="104" t="s">
        <v>122</v>
      </c>
      <c r="B93" s="105" t="s">
        <v>220</v>
      </c>
      <c r="C93" s="112" t="s">
        <v>119</v>
      </c>
      <c r="D93" s="140"/>
      <c r="E93" s="220" t="s">
        <v>411</v>
      </c>
      <c r="F93" s="371">
        <v>3.20131910173302</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97"/>
      <c r="AF93" s="200" t="s">
        <v>411</v>
      </c>
      <c r="AG93" s="200" t="s">
        <v>411</v>
      </c>
      <c r="AH93" s="200" t="s">
        <v>411</v>
      </c>
      <c r="AI93" s="200" t="s">
        <v>411</v>
      </c>
      <c r="AJ93" s="200" t="s">
        <v>411</v>
      </c>
      <c r="AK93" s="157">
        <v>397.76159375389761</v>
      </c>
      <c r="AL93" s="146" t="s">
        <v>413</v>
      </c>
    </row>
    <row r="94" spans="1:38" s="10" customFormat="1" ht="24.75" customHeight="1" thickBot="1" x14ac:dyDescent="0.25">
      <c r="A94" s="104" t="s">
        <v>122</v>
      </c>
      <c r="B94" s="90" t="s">
        <v>265</v>
      </c>
      <c r="C94" s="112" t="s">
        <v>303</v>
      </c>
      <c r="D94" s="96"/>
      <c r="E94" s="220" t="s">
        <v>411</v>
      </c>
      <c r="F94" s="200" t="s">
        <v>411</v>
      </c>
      <c r="G94" s="22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97"/>
      <c r="AF94" s="200" t="s">
        <v>411</v>
      </c>
      <c r="AG94" s="200" t="s">
        <v>411</v>
      </c>
      <c r="AH94" s="200" t="s">
        <v>411</v>
      </c>
      <c r="AI94" s="200" t="s">
        <v>411</v>
      </c>
      <c r="AJ94" s="200" t="s">
        <v>411</v>
      </c>
      <c r="AK94" s="200" t="s">
        <v>411</v>
      </c>
      <c r="AL94" s="232" t="s">
        <v>435</v>
      </c>
    </row>
    <row r="95" spans="1:38" s="10" customFormat="1" ht="24.75" customHeight="1" thickBot="1" x14ac:dyDescent="0.25">
      <c r="A95" s="104" t="s">
        <v>122</v>
      </c>
      <c r="B95" s="90" t="s">
        <v>221</v>
      </c>
      <c r="C95" s="112" t="s">
        <v>94</v>
      </c>
      <c r="D95" s="140"/>
      <c r="E95" s="183" t="s">
        <v>425</v>
      </c>
      <c r="F95" s="183" t="s">
        <v>425</v>
      </c>
      <c r="G95" s="183" t="s">
        <v>425</v>
      </c>
      <c r="H95" s="183" t="s">
        <v>425</v>
      </c>
      <c r="I95" s="183" t="s">
        <v>425</v>
      </c>
      <c r="J95" s="183" t="s">
        <v>425</v>
      </c>
      <c r="K95" s="157">
        <v>0.12945648000000001</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97"/>
      <c r="AF95" s="200" t="s">
        <v>411</v>
      </c>
      <c r="AG95" s="200" t="s">
        <v>411</v>
      </c>
      <c r="AH95" s="200" t="s">
        <v>411</v>
      </c>
      <c r="AI95" s="200" t="s">
        <v>411</v>
      </c>
      <c r="AJ95" s="200" t="s">
        <v>411</v>
      </c>
      <c r="AK95" s="157">
        <v>43.152160000000002</v>
      </c>
      <c r="AL95" s="146" t="s">
        <v>430</v>
      </c>
    </row>
    <row r="96" spans="1:38" s="10" customFormat="1" ht="24.75" customHeight="1" thickBot="1" x14ac:dyDescent="0.25">
      <c r="A96" s="104" t="s">
        <v>122</v>
      </c>
      <c r="B96" s="105" t="s">
        <v>222</v>
      </c>
      <c r="C96" s="112" t="s">
        <v>95</v>
      </c>
      <c r="D96" s="144"/>
      <c r="E96" s="222" t="s">
        <v>424</v>
      </c>
      <c r="F96" s="182" t="s">
        <v>424</v>
      </c>
      <c r="G96" s="22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97"/>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5" t="s">
        <v>223</v>
      </c>
      <c r="C97" s="112" t="s">
        <v>370</v>
      </c>
      <c r="D97" s="144"/>
      <c r="E97" s="220" t="s">
        <v>411</v>
      </c>
      <c r="F97" s="200" t="s">
        <v>411</v>
      </c>
      <c r="G97" s="220" t="s">
        <v>411</v>
      </c>
      <c r="H97" s="200" t="s">
        <v>411</v>
      </c>
      <c r="I97" s="200" t="s">
        <v>411</v>
      </c>
      <c r="J97" s="200" t="s">
        <v>411</v>
      </c>
      <c r="K97" s="200" t="s">
        <v>411</v>
      </c>
      <c r="L97" s="200" t="s">
        <v>411</v>
      </c>
      <c r="M97" s="200" t="s">
        <v>411</v>
      </c>
      <c r="N97" s="183" t="s">
        <v>425</v>
      </c>
      <c r="O97" s="183" t="s">
        <v>425</v>
      </c>
      <c r="P97" s="157">
        <v>3.7169109999999998E-2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371.69110000000001</v>
      </c>
      <c r="AE97" s="97"/>
      <c r="AF97" s="200" t="s">
        <v>411</v>
      </c>
      <c r="AG97" s="200" t="s">
        <v>411</v>
      </c>
      <c r="AH97" s="200" t="s">
        <v>411</v>
      </c>
      <c r="AI97" s="200" t="s">
        <v>411</v>
      </c>
      <c r="AJ97" s="200" t="s">
        <v>411</v>
      </c>
      <c r="AK97" s="157">
        <v>3716.9109999999996</v>
      </c>
      <c r="AL97" s="146" t="s">
        <v>432</v>
      </c>
    </row>
    <row r="98" spans="1:39" s="10" customFormat="1" ht="24.75" customHeight="1" thickBot="1" x14ac:dyDescent="0.25">
      <c r="A98" s="104" t="s">
        <v>122</v>
      </c>
      <c r="B98" s="105" t="s">
        <v>224</v>
      </c>
      <c r="C98" s="113" t="s">
        <v>319</v>
      </c>
      <c r="D98" s="144"/>
      <c r="E98" s="220" t="s">
        <v>411</v>
      </c>
      <c r="F98" s="200" t="s">
        <v>411</v>
      </c>
      <c r="G98" s="22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97"/>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223">
        <v>0.21450300000000003</v>
      </c>
      <c r="F99" s="157">
        <v>4.5304609999999998</v>
      </c>
      <c r="G99" s="200" t="s">
        <v>411</v>
      </c>
      <c r="H99" s="175">
        <v>10.725149999999999</v>
      </c>
      <c r="I99" s="157">
        <v>0.23082999999999998</v>
      </c>
      <c r="J99" s="157">
        <v>0.35469000000000001</v>
      </c>
      <c r="K99" s="157">
        <v>0.77693999999999996</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97"/>
      <c r="AF99" s="200" t="s">
        <v>411</v>
      </c>
      <c r="AG99" s="200" t="s">
        <v>411</v>
      </c>
      <c r="AH99" s="200" t="s">
        <v>411</v>
      </c>
      <c r="AI99" s="200" t="s">
        <v>411</v>
      </c>
      <c r="AJ99" s="200" t="s">
        <v>411</v>
      </c>
      <c r="AK99" s="167">
        <v>563</v>
      </c>
      <c r="AL99" s="146" t="s">
        <v>414</v>
      </c>
    </row>
    <row r="100" spans="1:39" s="10" customFormat="1" ht="24.75" customHeight="1" thickBot="1" x14ac:dyDescent="0.25">
      <c r="A100" s="104" t="s">
        <v>126</v>
      </c>
      <c r="B100" s="104" t="s">
        <v>235</v>
      </c>
      <c r="C100" s="112" t="s">
        <v>288</v>
      </c>
      <c r="D100" s="144"/>
      <c r="E100" s="223">
        <v>4.4770000000000004E-2</v>
      </c>
      <c r="F100" s="157">
        <v>1.4660139999999999</v>
      </c>
      <c r="G100" s="200" t="s">
        <v>411</v>
      </c>
      <c r="H100" s="175">
        <v>2.7676000000000003</v>
      </c>
      <c r="I100" s="157">
        <v>7.3259999999999992E-2</v>
      </c>
      <c r="J100" s="157">
        <v>0.10989</v>
      </c>
      <c r="K100" s="157">
        <v>0.24012999999999998</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97"/>
      <c r="AF100" s="200" t="s">
        <v>411</v>
      </c>
      <c r="AG100" s="200" t="s">
        <v>411</v>
      </c>
      <c r="AH100" s="200" t="s">
        <v>411</v>
      </c>
      <c r="AI100" s="200" t="s">
        <v>411</v>
      </c>
      <c r="AJ100" s="200" t="s">
        <v>411</v>
      </c>
      <c r="AK100" s="167">
        <v>407</v>
      </c>
      <c r="AL100" s="146" t="s">
        <v>414</v>
      </c>
      <c r="AM100" s="255"/>
    </row>
    <row r="101" spans="1:39" s="10" customFormat="1" ht="24.75" customHeight="1" thickBot="1" x14ac:dyDescent="0.25">
      <c r="A101" s="104" t="s">
        <v>126</v>
      </c>
      <c r="B101" s="104" t="s">
        <v>237</v>
      </c>
      <c r="C101" s="112" t="s">
        <v>281</v>
      </c>
      <c r="D101" s="144"/>
      <c r="E101" s="223">
        <v>1.03908E-2</v>
      </c>
      <c r="F101" s="157">
        <v>0.1463371</v>
      </c>
      <c r="G101" s="200" t="s">
        <v>411</v>
      </c>
      <c r="H101" s="175">
        <v>0.34636</v>
      </c>
      <c r="I101" s="157">
        <v>1.7318E-2</v>
      </c>
      <c r="J101" s="157">
        <v>5.1953999999999993E-2</v>
      </c>
      <c r="K101" s="157">
        <v>0.12122600000000001</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97"/>
      <c r="AF101" s="200" t="s">
        <v>411</v>
      </c>
      <c r="AG101" s="200" t="s">
        <v>411</v>
      </c>
      <c r="AH101" s="200" t="s">
        <v>411</v>
      </c>
      <c r="AI101" s="200" t="s">
        <v>411</v>
      </c>
      <c r="AJ101" s="200" t="s">
        <v>411</v>
      </c>
      <c r="AK101" s="168">
        <v>865.9</v>
      </c>
      <c r="AL101" s="146" t="s">
        <v>414</v>
      </c>
      <c r="AM101" s="255"/>
    </row>
    <row r="102" spans="1:39" s="10" customFormat="1" ht="24.75" customHeight="1" thickBot="1" x14ac:dyDescent="0.25">
      <c r="A102" s="104" t="s">
        <v>126</v>
      </c>
      <c r="B102" s="104" t="s">
        <v>238</v>
      </c>
      <c r="C102" s="112" t="s">
        <v>282</v>
      </c>
      <c r="D102" s="144"/>
      <c r="E102" s="223">
        <v>7.3998166666666655E-3</v>
      </c>
      <c r="F102" s="157">
        <v>0.13824109999999995</v>
      </c>
      <c r="G102" s="200" t="s">
        <v>411</v>
      </c>
      <c r="H102" s="175">
        <v>0.83521499999999993</v>
      </c>
      <c r="I102" s="157">
        <v>1.1733999999999998E-3</v>
      </c>
      <c r="J102" s="157">
        <v>2.4921999999999996E-2</v>
      </c>
      <c r="K102" s="157">
        <v>0.16150099999999998</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97"/>
      <c r="AF102" s="200" t="s">
        <v>411</v>
      </c>
      <c r="AG102" s="200" t="s">
        <v>411</v>
      </c>
      <c r="AH102" s="200" t="s">
        <v>411</v>
      </c>
      <c r="AI102" s="200" t="s">
        <v>411</v>
      </c>
      <c r="AJ102" s="200" t="s">
        <v>411</v>
      </c>
      <c r="AK102" s="178">
        <v>169.7</v>
      </c>
      <c r="AL102" s="146" t="s">
        <v>414</v>
      </c>
      <c r="AM102" s="255"/>
    </row>
    <row r="103" spans="1:39" s="10" customFormat="1" ht="24.75" customHeight="1" thickBot="1" x14ac:dyDescent="0.25">
      <c r="A103" s="104" t="s">
        <v>126</v>
      </c>
      <c r="B103" s="104" t="s">
        <v>236</v>
      </c>
      <c r="C103" s="112" t="s">
        <v>283</v>
      </c>
      <c r="D103" s="144"/>
      <c r="E103" s="224" t="s">
        <v>427</v>
      </c>
      <c r="F103" s="194" t="s">
        <v>427</v>
      </c>
      <c r="G103" s="200" t="s">
        <v>411</v>
      </c>
      <c r="H103" s="225"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97"/>
      <c r="AF103" s="200" t="s">
        <v>411</v>
      </c>
      <c r="AG103" s="200" t="s">
        <v>411</v>
      </c>
      <c r="AH103" s="200" t="s">
        <v>411</v>
      </c>
      <c r="AI103" s="200" t="s">
        <v>411</v>
      </c>
      <c r="AJ103" s="200" t="s">
        <v>411</v>
      </c>
      <c r="AK103" s="190" t="s">
        <v>427</v>
      </c>
      <c r="AL103" s="146" t="s">
        <v>414</v>
      </c>
      <c r="AM103" s="255"/>
    </row>
    <row r="104" spans="1:39" s="10" customFormat="1" ht="24.75" customHeight="1" thickBot="1" x14ac:dyDescent="0.25">
      <c r="A104" s="104" t="s">
        <v>126</v>
      </c>
      <c r="B104" s="104" t="s">
        <v>362</v>
      </c>
      <c r="C104" s="112" t="s">
        <v>284</v>
      </c>
      <c r="D104" s="144"/>
      <c r="E104" s="223">
        <v>6.4440000000000005E-4</v>
      </c>
      <c r="F104" s="157">
        <v>2.9105400000000003E-2</v>
      </c>
      <c r="G104" s="200" t="s">
        <v>411</v>
      </c>
      <c r="H104" s="175">
        <v>2.1480000000000003E-2</v>
      </c>
      <c r="I104" s="157">
        <v>1.0740000000000001E-3</v>
      </c>
      <c r="J104" s="157">
        <v>3.222E-3</v>
      </c>
      <c r="K104" s="157">
        <v>7.5180000000000004E-3</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97"/>
      <c r="AF104" s="200" t="s">
        <v>411</v>
      </c>
      <c r="AG104" s="200" t="s">
        <v>411</v>
      </c>
      <c r="AH104" s="200" t="s">
        <v>411</v>
      </c>
      <c r="AI104" s="200" t="s">
        <v>411</v>
      </c>
      <c r="AJ104" s="200" t="s">
        <v>411</v>
      </c>
      <c r="AK104" s="157">
        <v>53.7</v>
      </c>
      <c r="AL104" s="146" t="s">
        <v>414</v>
      </c>
      <c r="AM104" s="255"/>
    </row>
    <row r="105" spans="1:39" s="10" customFormat="1" ht="24.75" customHeight="1" thickBot="1" x14ac:dyDescent="0.25">
      <c r="A105" s="104" t="s">
        <v>126</v>
      </c>
      <c r="B105" s="104" t="s">
        <v>363</v>
      </c>
      <c r="C105" s="112" t="s">
        <v>285</v>
      </c>
      <c r="D105" s="144"/>
      <c r="E105" s="388">
        <v>8.8030708550500096E-3</v>
      </c>
      <c r="F105" s="371">
        <v>0.1505325116213552</v>
      </c>
      <c r="G105" s="200" t="s">
        <v>411</v>
      </c>
      <c r="H105" s="388">
        <v>0.24648598394140026</v>
      </c>
      <c r="I105" s="371">
        <v>4.9297196788280059E-3</v>
      </c>
      <c r="J105" s="371">
        <v>7.7467023524440083E-3</v>
      </c>
      <c r="K105" s="371">
        <v>1.6901896041696018E-2</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97"/>
      <c r="AF105" s="200" t="s">
        <v>411</v>
      </c>
      <c r="AG105" s="200" t="s">
        <v>411</v>
      </c>
      <c r="AH105" s="200" t="s">
        <v>411</v>
      </c>
      <c r="AI105" s="200" t="s">
        <v>411</v>
      </c>
      <c r="AJ105" s="200" t="s">
        <v>411</v>
      </c>
      <c r="AK105" s="371">
        <v>35.200000000000003</v>
      </c>
      <c r="AL105" s="146" t="s">
        <v>414</v>
      </c>
      <c r="AM105" s="255"/>
    </row>
    <row r="106" spans="1:39" s="10" customFormat="1" ht="24.75" customHeight="1" thickBot="1" x14ac:dyDescent="0.25">
      <c r="A106" s="104" t="s">
        <v>126</v>
      </c>
      <c r="B106" s="104" t="s">
        <v>257</v>
      </c>
      <c r="C106" s="112" t="s">
        <v>286</v>
      </c>
      <c r="D106" s="144"/>
      <c r="E106" s="219" t="s">
        <v>425</v>
      </c>
      <c r="F106" s="183" t="s">
        <v>425</v>
      </c>
      <c r="G106" s="200" t="s">
        <v>411</v>
      </c>
      <c r="H106" s="219"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97"/>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99" t="s">
        <v>126</v>
      </c>
      <c r="B107" s="104" t="s">
        <v>364</v>
      </c>
      <c r="C107" s="100" t="s">
        <v>341</v>
      </c>
      <c r="D107" s="144"/>
      <c r="E107" s="224" t="s">
        <v>427</v>
      </c>
      <c r="F107" s="194" t="s">
        <v>427</v>
      </c>
      <c r="G107" s="200" t="s">
        <v>411</v>
      </c>
      <c r="H107" s="225"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97"/>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99" t="s">
        <v>126</v>
      </c>
      <c r="B108" s="104" t="s">
        <v>365</v>
      </c>
      <c r="C108" s="100" t="s">
        <v>342</v>
      </c>
      <c r="D108" s="144"/>
      <c r="E108" s="223">
        <v>9.0213189999999999E-2</v>
      </c>
      <c r="F108" s="157">
        <v>0.90878970000000003</v>
      </c>
      <c r="G108" s="200" t="s">
        <v>411</v>
      </c>
      <c r="H108" s="175">
        <v>1.498005</v>
      </c>
      <c r="I108" s="157">
        <v>1.66445E-2</v>
      </c>
      <c r="J108" s="157">
        <v>0.19973400000000002</v>
      </c>
      <c r="K108" s="157">
        <v>0.76564700000000008</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97"/>
      <c r="AF108" s="200" t="s">
        <v>411</v>
      </c>
      <c r="AG108" s="200" t="s">
        <v>411</v>
      </c>
      <c r="AH108" s="200" t="s">
        <v>411</v>
      </c>
      <c r="AI108" s="200" t="s">
        <v>411</v>
      </c>
      <c r="AJ108" s="200" t="s">
        <v>411</v>
      </c>
      <c r="AK108" s="157">
        <v>6657.8</v>
      </c>
      <c r="AL108" s="146" t="s">
        <v>414</v>
      </c>
      <c r="AM108" s="255"/>
    </row>
    <row r="109" spans="1:39" s="10" customFormat="1" ht="24.75" customHeight="1" thickBot="1" x14ac:dyDescent="0.25">
      <c r="A109" s="99" t="s">
        <v>126</v>
      </c>
      <c r="B109" s="104" t="s">
        <v>366</v>
      </c>
      <c r="C109" s="100" t="s">
        <v>324</v>
      </c>
      <c r="D109" s="144"/>
      <c r="E109" s="219" t="s">
        <v>425</v>
      </c>
      <c r="F109" s="183" t="s">
        <v>425</v>
      </c>
      <c r="G109" s="200" t="s">
        <v>411</v>
      </c>
      <c r="H109" s="219" t="s">
        <v>425</v>
      </c>
      <c r="I109" s="183" t="s">
        <v>425</v>
      </c>
      <c r="J109" s="183" t="s">
        <v>425</v>
      </c>
      <c r="K109" s="183" t="s">
        <v>425</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97"/>
      <c r="AF109" s="200" t="s">
        <v>411</v>
      </c>
      <c r="AG109" s="200" t="s">
        <v>411</v>
      </c>
      <c r="AH109" s="200" t="s">
        <v>411</v>
      </c>
      <c r="AI109" s="200" t="s">
        <v>411</v>
      </c>
      <c r="AJ109" s="200" t="s">
        <v>411</v>
      </c>
      <c r="AK109" s="183" t="s">
        <v>425</v>
      </c>
      <c r="AL109" s="146" t="s">
        <v>414</v>
      </c>
      <c r="AM109" s="255"/>
    </row>
    <row r="110" spans="1:39" s="10" customFormat="1" ht="24.75" customHeight="1" thickBot="1" x14ac:dyDescent="0.25">
      <c r="A110" s="99" t="s">
        <v>126</v>
      </c>
      <c r="B110" s="104" t="s">
        <v>367</v>
      </c>
      <c r="C110" s="101" t="s">
        <v>325</v>
      </c>
      <c r="D110" s="144"/>
      <c r="E110" s="219" t="s">
        <v>425</v>
      </c>
      <c r="F110" s="183" t="s">
        <v>425</v>
      </c>
      <c r="G110" s="200" t="s">
        <v>411</v>
      </c>
      <c r="H110" s="219" t="s">
        <v>425</v>
      </c>
      <c r="I110" s="183" t="s">
        <v>425</v>
      </c>
      <c r="J110" s="183" t="s">
        <v>425</v>
      </c>
      <c r="K110" s="183" t="s">
        <v>425</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97"/>
      <c r="AF110" s="200" t="s">
        <v>411</v>
      </c>
      <c r="AG110" s="200" t="s">
        <v>411</v>
      </c>
      <c r="AH110" s="200" t="s">
        <v>411</v>
      </c>
      <c r="AI110" s="200" t="s">
        <v>411</v>
      </c>
      <c r="AJ110" s="200" t="s">
        <v>411</v>
      </c>
      <c r="AK110" s="200" t="s">
        <v>411</v>
      </c>
      <c r="AL110" s="146" t="s">
        <v>414</v>
      </c>
      <c r="AM110" s="255"/>
    </row>
    <row r="111" spans="1:39" s="10" customFormat="1" ht="24.75" customHeight="1" thickBot="1" x14ac:dyDescent="0.25">
      <c r="A111" s="104" t="s">
        <v>126</v>
      </c>
      <c r="B111" s="104" t="s">
        <v>368</v>
      </c>
      <c r="C111" s="112" t="s">
        <v>287</v>
      </c>
      <c r="D111" s="144"/>
      <c r="E111" s="220" t="s">
        <v>411</v>
      </c>
      <c r="F111" s="200" t="s">
        <v>411</v>
      </c>
      <c r="G111" s="200" t="s">
        <v>411</v>
      </c>
      <c r="H111" s="22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97"/>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75">
        <v>3.115733333333333</v>
      </c>
      <c r="F112" s="200" t="s">
        <v>411</v>
      </c>
      <c r="G112" s="200" t="s">
        <v>411</v>
      </c>
      <c r="H112" s="175">
        <v>4.3180000000000005</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97"/>
      <c r="AF112" s="200" t="s">
        <v>411</v>
      </c>
      <c r="AG112" s="200" t="s">
        <v>411</v>
      </c>
      <c r="AH112" s="200" t="s">
        <v>411</v>
      </c>
      <c r="AI112" s="200" t="s">
        <v>411</v>
      </c>
      <c r="AJ112" s="200" t="s">
        <v>411</v>
      </c>
      <c r="AK112" s="167">
        <v>50800000</v>
      </c>
      <c r="AL112" s="146" t="s">
        <v>423</v>
      </c>
    </row>
    <row r="113" spans="1:38" s="10" customFormat="1" ht="24.75" customHeight="1" thickBot="1" x14ac:dyDescent="0.25">
      <c r="A113" s="104" t="s">
        <v>136</v>
      </c>
      <c r="B113" s="91" t="s">
        <v>254</v>
      </c>
      <c r="C113" s="114" t="s">
        <v>143</v>
      </c>
      <c r="D113" s="96"/>
      <c r="E113" s="157">
        <v>3.93647788</v>
      </c>
      <c r="F113" s="200" t="s">
        <v>411</v>
      </c>
      <c r="G113" s="200" t="s">
        <v>411</v>
      </c>
      <c r="H113" s="157">
        <v>8.8033708319012067</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97"/>
      <c r="AF113" s="200" t="s">
        <v>411</v>
      </c>
      <c r="AG113" s="200" t="s">
        <v>411</v>
      </c>
      <c r="AH113" s="200" t="s">
        <v>411</v>
      </c>
      <c r="AI113" s="200" t="s">
        <v>411</v>
      </c>
      <c r="AJ113" s="200" t="s">
        <v>411</v>
      </c>
      <c r="AK113" s="157">
        <v>8752.2999999999993</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97"/>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97"/>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3" t="s">
        <v>304</v>
      </c>
      <c r="D116" s="96"/>
      <c r="E116" s="183" t="s">
        <v>425</v>
      </c>
      <c r="F116" s="200" t="s">
        <v>411</v>
      </c>
      <c r="G116" s="200" t="s">
        <v>411</v>
      </c>
      <c r="H116" s="157">
        <v>4.3619549288632209</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97"/>
      <c r="AF116" s="200" t="s">
        <v>411</v>
      </c>
      <c r="AG116" s="200" t="s">
        <v>411</v>
      </c>
      <c r="AH116" s="200" t="s">
        <v>411</v>
      </c>
      <c r="AI116" s="200" t="s">
        <v>411</v>
      </c>
      <c r="AJ116" s="200" t="s">
        <v>411</v>
      </c>
      <c r="AK116" s="157">
        <v>8752.2999999999993</v>
      </c>
      <c r="AL116" s="146" t="s">
        <v>414</v>
      </c>
    </row>
    <row r="117" spans="1:38" s="10" customFormat="1" ht="24.75" customHeight="1" thickBot="1" x14ac:dyDescent="0.25">
      <c r="A117" s="104" t="s">
        <v>136</v>
      </c>
      <c r="B117" s="104" t="s">
        <v>308</v>
      </c>
      <c r="C117" s="113"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97"/>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3"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97"/>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1.6493999999999998E-2</v>
      </c>
      <c r="J119" s="157">
        <v>0.428844</v>
      </c>
      <c r="K119" s="157">
        <v>0.428844</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97"/>
      <c r="AF119" s="200" t="s">
        <v>411</v>
      </c>
      <c r="AG119" s="200" t="s">
        <v>411</v>
      </c>
      <c r="AH119" s="200" t="s">
        <v>411</v>
      </c>
      <c r="AI119" s="200" t="s">
        <v>411</v>
      </c>
      <c r="AJ119" s="200" t="s">
        <v>411</v>
      </c>
      <c r="AK119" s="257">
        <v>274900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97"/>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3" t="s">
        <v>311</v>
      </c>
      <c r="D121" s="141"/>
      <c r="E121" s="200" t="s">
        <v>411</v>
      </c>
      <c r="F121" s="157">
        <v>0.23641399999999999</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97"/>
      <c r="AF121" s="200" t="s">
        <v>411</v>
      </c>
      <c r="AG121" s="200" t="s">
        <v>411</v>
      </c>
      <c r="AH121" s="200" t="s">
        <v>411</v>
      </c>
      <c r="AI121" s="200" t="s">
        <v>411</v>
      </c>
      <c r="AJ121" s="200" t="s">
        <v>411</v>
      </c>
      <c r="AK121" s="257">
        <v>274900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97"/>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97"/>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97"/>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20" t="s">
        <v>411</v>
      </c>
      <c r="F125" s="371">
        <v>0.88825087108013945</v>
      </c>
      <c r="G125" s="22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97"/>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219" t="s">
        <v>425</v>
      </c>
      <c r="F126" s="183" t="s">
        <v>425</v>
      </c>
      <c r="G126" s="219"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97"/>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97"/>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5" t="s">
        <v>242</v>
      </c>
      <c r="C128" s="113" t="s">
        <v>108</v>
      </c>
      <c r="D128" s="96"/>
      <c r="E128" s="219" t="s">
        <v>425</v>
      </c>
      <c r="F128" s="183" t="s">
        <v>425</v>
      </c>
      <c r="G128" s="219"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97"/>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5" t="s">
        <v>343</v>
      </c>
      <c r="C129" s="98" t="s">
        <v>107</v>
      </c>
      <c r="D129" s="96"/>
      <c r="E129" s="175">
        <v>3.8899999999999997E-5</v>
      </c>
      <c r="F129" s="183" t="s">
        <v>425</v>
      </c>
      <c r="G129" s="175">
        <v>3.0620000000000002E-4</v>
      </c>
      <c r="H129" s="183" t="s">
        <v>425</v>
      </c>
      <c r="I129" s="157">
        <v>1.1599999999999999E-6</v>
      </c>
      <c r="J129" s="157">
        <v>2.0299999999999996E-6</v>
      </c>
      <c r="K129" s="157">
        <v>2.8999999999999998E-6</v>
      </c>
      <c r="L129" s="157">
        <v>4.06E-8</v>
      </c>
      <c r="M129" s="157">
        <v>1.5909999999999999E-4</v>
      </c>
      <c r="N129" s="183" t="s">
        <v>425</v>
      </c>
      <c r="O129" s="183" t="s">
        <v>425</v>
      </c>
      <c r="P129" s="183" t="s">
        <v>425</v>
      </c>
      <c r="Q129" s="183" t="s">
        <v>425</v>
      </c>
      <c r="R129" s="183" t="s">
        <v>425</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97"/>
      <c r="AF129" s="200" t="s">
        <v>411</v>
      </c>
      <c r="AG129" s="200" t="s">
        <v>411</v>
      </c>
      <c r="AH129" s="200" t="s">
        <v>411</v>
      </c>
      <c r="AI129" s="200" t="s">
        <v>411</v>
      </c>
      <c r="AJ129" s="200" t="s">
        <v>411</v>
      </c>
      <c r="AK129" s="157">
        <v>6.6000000000000003E-2</v>
      </c>
      <c r="AL129" s="146" t="s">
        <v>416</v>
      </c>
    </row>
    <row r="130" spans="1:67" s="10" customFormat="1" ht="24.75" customHeight="1" thickBot="1" x14ac:dyDescent="0.25">
      <c r="A130" s="104" t="s">
        <v>127</v>
      </c>
      <c r="B130" s="105" t="s">
        <v>344</v>
      </c>
      <c r="C130" s="126" t="s">
        <v>345</v>
      </c>
      <c r="D130" s="96"/>
      <c r="E130" s="219" t="s">
        <v>425</v>
      </c>
      <c r="F130" s="183" t="s">
        <v>425</v>
      </c>
      <c r="G130" s="219"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97"/>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5" t="s">
        <v>346</v>
      </c>
      <c r="C131" s="98" t="s">
        <v>158</v>
      </c>
      <c r="D131" s="96"/>
      <c r="E131" s="175">
        <v>3.7362000000000003E-3</v>
      </c>
      <c r="F131" s="157">
        <v>2.2620000000000002E-4</v>
      </c>
      <c r="G131" s="175">
        <v>1.1236E-3</v>
      </c>
      <c r="H131" s="183" t="s">
        <v>425</v>
      </c>
      <c r="I131" s="183" t="s">
        <v>425</v>
      </c>
      <c r="J131" s="183" t="s">
        <v>425</v>
      </c>
      <c r="K131" s="183" t="s">
        <v>425</v>
      </c>
      <c r="L131" s="157">
        <v>2.2686E-3</v>
      </c>
      <c r="M131" s="157">
        <v>8.2185999999999995E-3</v>
      </c>
      <c r="N131" s="183" t="s">
        <v>425</v>
      </c>
      <c r="O131" s="183" t="s">
        <v>425</v>
      </c>
      <c r="P131" s="183" t="s">
        <v>425</v>
      </c>
      <c r="Q131" s="183" t="s">
        <v>425</v>
      </c>
      <c r="R131" s="183" t="s">
        <v>425</v>
      </c>
      <c r="S131" s="183" t="s">
        <v>425</v>
      </c>
      <c r="T131" s="183" t="s">
        <v>425</v>
      </c>
      <c r="U131" s="183" t="s">
        <v>425</v>
      </c>
      <c r="V131" s="183" t="s">
        <v>425</v>
      </c>
      <c r="W131" s="183" t="s">
        <v>425</v>
      </c>
      <c r="X131" s="157">
        <v>8.1699999999999997E-8</v>
      </c>
      <c r="Y131" s="183" t="s">
        <v>425</v>
      </c>
      <c r="Z131" s="183" t="s">
        <v>425</v>
      </c>
      <c r="AA131" s="183" t="s">
        <v>425</v>
      </c>
      <c r="AB131" s="183" t="s">
        <v>425</v>
      </c>
      <c r="AC131" s="183" t="s">
        <v>425</v>
      </c>
      <c r="AD131" s="183" t="s">
        <v>425</v>
      </c>
      <c r="AE131" s="97"/>
      <c r="AF131" s="200" t="s">
        <v>411</v>
      </c>
      <c r="AG131" s="200" t="s">
        <v>411</v>
      </c>
      <c r="AH131" s="200" t="s">
        <v>411</v>
      </c>
      <c r="AI131" s="200" t="s">
        <v>411</v>
      </c>
      <c r="AJ131" s="200" t="s">
        <v>411</v>
      </c>
      <c r="AK131" s="157">
        <v>0.24134500000000003</v>
      </c>
      <c r="AL131" s="146" t="s">
        <v>416</v>
      </c>
    </row>
    <row r="132" spans="1:67" s="10" customFormat="1" ht="24.75" customHeight="1" thickBot="1" x14ac:dyDescent="0.25">
      <c r="A132" s="104" t="s">
        <v>127</v>
      </c>
      <c r="B132" s="105" t="s">
        <v>347</v>
      </c>
      <c r="C132" s="98" t="s">
        <v>113</v>
      </c>
      <c r="D132" s="96"/>
      <c r="E132" s="219" t="s">
        <v>425</v>
      </c>
      <c r="F132" s="183" t="s">
        <v>425</v>
      </c>
      <c r="G132" s="219"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97"/>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5" t="s">
        <v>348</v>
      </c>
      <c r="C133" s="98" t="s">
        <v>102</v>
      </c>
      <c r="D133" s="96"/>
      <c r="E133" s="222" t="s">
        <v>424</v>
      </c>
      <c r="F133" s="182" t="s">
        <v>424</v>
      </c>
      <c r="G133" s="22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97"/>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5" t="s">
        <v>349</v>
      </c>
      <c r="C134" s="112" t="s">
        <v>297</v>
      </c>
      <c r="D134" s="96"/>
      <c r="E134" s="220" t="s">
        <v>411</v>
      </c>
      <c r="F134" s="200" t="s">
        <v>411</v>
      </c>
      <c r="G134" s="22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97"/>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219" t="s">
        <v>425</v>
      </c>
      <c r="F135" s="183" t="s">
        <v>425</v>
      </c>
      <c r="G135" s="219"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97"/>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20" t="s">
        <v>411</v>
      </c>
      <c r="F136" s="157">
        <v>2.17965E-3</v>
      </c>
      <c r="G136" s="220" t="s">
        <v>411</v>
      </c>
      <c r="H136" s="183" t="s">
        <v>425</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97"/>
      <c r="AF136" s="200" t="s">
        <v>411</v>
      </c>
      <c r="AG136" s="200" t="s">
        <v>411</v>
      </c>
      <c r="AH136" s="200" t="s">
        <v>411</v>
      </c>
      <c r="AI136" s="200" t="s">
        <v>411</v>
      </c>
      <c r="AJ136" s="200" t="s">
        <v>411</v>
      </c>
      <c r="AK136" s="157">
        <v>145.31</v>
      </c>
      <c r="AL136" s="232" t="s">
        <v>480</v>
      </c>
    </row>
    <row r="137" spans="1:67" s="10" customFormat="1" ht="24.75" customHeight="1" thickBot="1" x14ac:dyDescent="0.25">
      <c r="A137" s="104" t="s">
        <v>127</v>
      </c>
      <c r="B137" s="104" t="s">
        <v>115</v>
      </c>
      <c r="C137" s="112" t="s">
        <v>117</v>
      </c>
      <c r="D137" s="96"/>
      <c r="E137" s="220" t="s">
        <v>411</v>
      </c>
      <c r="F137" s="157">
        <v>1.510499999999999E-4</v>
      </c>
      <c r="G137" s="22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97"/>
      <c r="AF137" s="200" t="s">
        <v>411</v>
      </c>
      <c r="AG137" s="200" t="s">
        <v>411</v>
      </c>
      <c r="AH137" s="200" t="s">
        <v>411</v>
      </c>
      <c r="AI137" s="200" t="s">
        <v>411</v>
      </c>
      <c r="AJ137" s="200" t="s">
        <v>411</v>
      </c>
      <c r="AK137" s="157">
        <v>10.069999999999993</v>
      </c>
      <c r="AL137" s="232" t="s">
        <v>479</v>
      </c>
    </row>
    <row r="138" spans="1:67" s="10" customFormat="1" ht="24.75" customHeight="1" thickBot="1" x14ac:dyDescent="0.25">
      <c r="A138" s="105" t="s">
        <v>127</v>
      </c>
      <c r="B138" s="105" t="s">
        <v>263</v>
      </c>
      <c r="C138" s="113" t="s">
        <v>264</v>
      </c>
      <c r="D138" s="141"/>
      <c r="E138" s="220" t="s">
        <v>411</v>
      </c>
      <c r="F138" s="200" t="s">
        <v>411</v>
      </c>
      <c r="G138" s="22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97"/>
      <c r="AF138" s="200" t="s">
        <v>411</v>
      </c>
      <c r="AG138" s="200" t="s">
        <v>411</v>
      </c>
      <c r="AH138" s="200" t="s">
        <v>411</v>
      </c>
      <c r="AI138" s="200" t="s">
        <v>411</v>
      </c>
      <c r="AJ138" s="200" t="s">
        <v>411</v>
      </c>
      <c r="AK138" s="200" t="s">
        <v>411</v>
      </c>
      <c r="AL138" s="232" t="s">
        <v>447</v>
      </c>
    </row>
    <row r="139" spans="1:67" s="10" customFormat="1" ht="24.75" customHeight="1" thickBot="1" x14ac:dyDescent="0.25">
      <c r="A139" s="105" t="s">
        <v>127</v>
      </c>
      <c r="B139" s="105" t="s">
        <v>244</v>
      </c>
      <c r="C139" s="113" t="s">
        <v>302</v>
      </c>
      <c r="D139" s="141"/>
      <c r="E139" s="219" t="s">
        <v>425</v>
      </c>
      <c r="F139" s="183" t="s">
        <v>425</v>
      </c>
      <c r="G139" s="183"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97"/>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97"/>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129" t="s">
        <v>350</v>
      </c>
      <c r="D141" s="252" t="s">
        <v>314</v>
      </c>
      <c r="E141" s="229">
        <f>SUM(E14:E140)</f>
        <v>33.144690538357551</v>
      </c>
      <c r="F141" s="229">
        <f t="shared" ref="F141:AD141" si="0">SUM(F14:F140)</f>
        <v>42.110585457274041</v>
      </c>
      <c r="G141" s="229">
        <f t="shared" si="0"/>
        <v>5.2301143098936578</v>
      </c>
      <c r="H141" s="229">
        <f t="shared" si="0"/>
        <v>34.637287705895602</v>
      </c>
      <c r="I141" s="161">
        <f t="shared" si="0"/>
        <v>16.179059253551163</v>
      </c>
      <c r="J141" s="161">
        <f t="shared" si="0"/>
        <v>18.602824316673555</v>
      </c>
      <c r="K141" s="161">
        <f t="shared" si="0"/>
        <v>25.533295659618858</v>
      </c>
      <c r="L141" s="161">
        <f t="shared" si="0"/>
        <v>1.6988531802009643</v>
      </c>
      <c r="M141" s="161">
        <f t="shared" si="0"/>
        <v>117.72912896480425</v>
      </c>
      <c r="N141" s="161">
        <f t="shared" si="0"/>
        <v>2.8458290727674243</v>
      </c>
      <c r="O141" s="161">
        <f t="shared" si="0"/>
        <v>0.29200752617802694</v>
      </c>
      <c r="P141" s="161">
        <f t="shared" si="0"/>
        <v>0.16913835024643761</v>
      </c>
      <c r="Q141" s="161">
        <f t="shared" si="0"/>
        <v>0.12860538153458351</v>
      </c>
      <c r="R141" s="161">
        <f t="shared" si="0"/>
        <v>1.2412321337707444</v>
      </c>
      <c r="S141" s="161">
        <f t="shared" si="0"/>
        <v>0.3460748754441586</v>
      </c>
      <c r="T141" s="161">
        <f t="shared" si="0"/>
        <v>0.23274658998708897</v>
      </c>
      <c r="U141" s="161">
        <f t="shared" si="0"/>
        <v>9.9036364548680478E-2</v>
      </c>
      <c r="V141" s="161">
        <f t="shared" si="0"/>
        <v>14.138663507849245</v>
      </c>
      <c r="W141" s="161">
        <f t="shared" si="0"/>
        <v>16.819308941654707</v>
      </c>
      <c r="X141" s="161">
        <f t="shared" si="0"/>
        <v>2.5312287850939219</v>
      </c>
      <c r="Y141" s="161">
        <f t="shared" si="0"/>
        <v>2.4126411297911612</v>
      </c>
      <c r="Z141" s="161">
        <f t="shared" si="0"/>
        <v>0.9260470508504024</v>
      </c>
      <c r="AA141" s="161">
        <f t="shared" si="0"/>
        <v>1.4518489787433038</v>
      </c>
      <c r="AB141" s="161">
        <f t="shared" si="0"/>
        <v>7.3892847618187885</v>
      </c>
      <c r="AC141" s="161">
        <f t="shared" si="0"/>
        <v>12.905653796138939</v>
      </c>
      <c r="AD141" s="161">
        <f t="shared" si="0"/>
        <v>372.9212121743484</v>
      </c>
      <c r="AE141" s="72"/>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61"/>
      <c r="F142" s="61"/>
      <c r="G142" s="61"/>
      <c r="H142" s="61"/>
      <c r="I142" s="61"/>
      <c r="J142" s="61"/>
      <c r="K142" s="61"/>
      <c r="L142" s="61"/>
      <c r="M142" s="61"/>
      <c r="N142" s="61"/>
      <c r="O142" s="61"/>
      <c r="P142" s="61"/>
      <c r="Q142" s="61"/>
      <c r="R142" s="61"/>
      <c r="S142" s="61"/>
      <c r="T142" s="61"/>
      <c r="U142" s="61"/>
      <c r="V142" s="61"/>
      <c r="W142" s="61"/>
      <c r="X142" s="61"/>
      <c r="Y142" s="61"/>
      <c r="Z142" s="61"/>
      <c r="AA142" s="61"/>
      <c r="AB142" s="61"/>
      <c r="AC142" s="61"/>
      <c r="AD142" s="61"/>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244"/>
      <c r="B152" s="245" t="s">
        <v>470</v>
      </c>
      <c r="C152" s="246" t="s">
        <v>471</v>
      </c>
      <c r="D152" s="244" t="s">
        <v>106</v>
      </c>
      <c r="E152" s="164">
        <f>SUM(E$141, E$151, IF(AND(ISNUMBER(SEARCH($B$4,"AT|BE|CH|GB|IE|LT|LU|NL")),SUM(E$143:E$149)&gt;0),SUM(E$143:E$149)-SUM(E$27:E$33),0))</f>
        <v>33.144690538357551</v>
      </c>
      <c r="F152" s="164">
        <f t="shared" ref="F152:AD152" si="1">SUM(F$141, F$151, IF(AND(ISNUMBER(SEARCH($B$4,"AT|BE|CH|GB|IE|LT|LU|NL")),SUM(F$143:F$149)&gt;0),SUM(F$143:F$149)-SUM(F$27:F$33),0))</f>
        <v>42.110585457274041</v>
      </c>
      <c r="G152" s="164">
        <f t="shared" si="1"/>
        <v>5.2301143098936578</v>
      </c>
      <c r="H152" s="164">
        <f t="shared" si="1"/>
        <v>34.637287705895602</v>
      </c>
      <c r="I152" s="164">
        <f t="shared" si="1"/>
        <v>16.179059253551163</v>
      </c>
      <c r="J152" s="164">
        <f t="shared" si="1"/>
        <v>18.602824316673555</v>
      </c>
      <c r="K152" s="164">
        <f t="shared" si="1"/>
        <v>25.533295659618858</v>
      </c>
      <c r="L152" s="164">
        <f t="shared" si="1"/>
        <v>1.6988531802009643</v>
      </c>
      <c r="M152" s="164">
        <f t="shared" si="1"/>
        <v>117.72912896480425</v>
      </c>
      <c r="N152" s="164">
        <f t="shared" si="1"/>
        <v>2.8458290727674243</v>
      </c>
      <c r="O152" s="164">
        <f t="shared" si="1"/>
        <v>0.29200752617802694</v>
      </c>
      <c r="P152" s="164">
        <f t="shared" si="1"/>
        <v>0.16913835024643761</v>
      </c>
      <c r="Q152" s="164">
        <f t="shared" si="1"/>
        <v>0.12860538153458351</v>
      </c>
      <c r="R152" s="164">
        <f t="shared" si="1"/>
        <v>1.2412321337707444</v>
      </c>
      <c r="S152" s="164">
        <f t="shared" si="1"/>
        <v>0.3460748754441586</v>
      </c>
      <c r="T152" s="164">
        <f t="shared" si="1"/>
        <v>0.23274658998708897</v>
      </c>
      <c r="U152" s="164">
        <f t="shared" si="1"/>
        <v>9.9036364548680478E-2</v>
      </c>
      <c r="V152" s="164">
        <f t="shared" si="1"/>
        <v>14.138663507849245</v>
      </c>
      <c r="W152" s="164">
        <f t="shared" si="1"/>
        <v>16.819308941654707</v>
      </c>
      <c r="X152" s="164">
        <f t="shared" si="1"/>
        <v>2.5312287850939219</v>
      </c>
      <c r="Y152" s="164">
        <f t="shared" si="1"/>
        <v>2.4126411297911612</v>
      </c>
      <c r="Z152" s="164">
        <f t="shared" si="1"/>
        <v>0.9260470508504024</v>
      </c>
      <c r="AA152" s="164">
        <f t="shared" si="1"/>
        <v>1.4518489787433038</v>
      </c>
      <c r="AB152" s="164">
        <f t="shared" si="1"/>
        <v>7.3892847618187885</v>
      </c>
      <c r="AC152" s="164">
        <f t="shared" si="1"/>
        <v>12.905653796138939</v>
      </c>
      <c r="AD152" s="164">
        <f t="shared" si="1"/>
        <v>372.9212121743484</v>
      </c>
      <c r="AE152" s="239"/>
      <c r="AF152" s="164"/>
      <c r="AG152" s="164"/>
      <c r="AH152" s="164"/>
      <c r="AI152" s="164"/>
      <c r="AJ152" s="164"/>
      <c r="AK152" s="164"/>
      <c r="AL152" s="149" t="s">
        <v>411</v>
      </c>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33.144690538357551</v>
      </c>
      <c r="F154" s="164">
        <f>SUM(F$141, F$153, -1 * IF(OR($B$6=2005,$B$6&gt;=2020),SUM(F$99:F$122),0), IF(AND(ISNUMBER(SEARCH($B$4,"AT|BE|CH|GB|IE|LT|LU|NL")),SUM(F$143:F$149)&gt;0),SUM(F$143:F$149)-SUM(F$27:F$33),0))</f>
        <v>42.110585457274041</v>
      </c>
      <c r="G154" s="164">
        <f>SUM(G$141, G$153, IF(AND(ISNUMBER(SEARCH($B$4,"AT|BE|CH|GB|IE|LT|LU|NL")),SUM(G$143:G$149)&gt;0),SUM(G$143:G$149)-SUM(G$27:G$33),0))</f>
        <v>5.2301143098936578</v>
      </c>
      <c r="H154" s="164">
        <f>SUM(H$141, H$153, IF(AND(ISNUMBER(SEARCH($B$4,"AT|BE|CH|GB|IE|LT|LU|NL")),SUM(H$143:H$149)&gt;0),SUM(H$143:H$149)-SUM(H$27:H$33),0))</f>
        <v>34.637287705895602</v>
      </c>
      <c r="I154" s="164">
        <f t="shared" ref="I154:AD154" si="2">SUM(I$141, I$153, IF(AND(ISNUMBER(SEARCH($B$4,"AT|BE|CH|GB|IE|LT|LU|NL")),SUM(I$143:I$149)&gt;0),SUM(I$143:I$149)-SUM(I$27:I$33),0))</f>
        <v>16.179059253551163</v>
      </c>
      <c r="J154" s="164">
        <f t="shared" si="2"/>
        <v>18.602824316673555</v>
      </c>
      <c r="K154" s="164">
        <f t="shared" si="2"/>
        <v>25.533295659618858</v>
      </c>
      <c r="L154" s="164">
        <f t="shared" si="2"/>
        <v>1.6988531802009643</v>
      </c>
      <c r="M154" s="164">
        <f t="shared" si="2"/>
        <v>117.72912896480425</v>
      </c>
      <c r="N154" s="164">
        <f t="shared" si="2"/>
        <v>2.8458290727674243</v>
      </c>
      <c r="O154" s="164">
        <f t="shared" si="2"/>
        <v>0.29200752617802694</v>
      </c>
      <c r="P154" s="164">
        <f t="shared" si="2"/>
        <v>0.16913835024643761</v>
      </c>
      <c r="Q154" s="164">
        <f t="shared" si="2"/>
        <v>0.12860538153458351</v>
      </c>
      <c r="R154" s="164">
        <f t="shared" si="2"/>
        <v>1.2412321337707444</v>
      </c>
      <c r="S154" s="164">
        <f t="shared" si="2"/>
        <v>0.3460748754441586</v>
      </c>
      <c r="T154" s="164">
        <f t="shared" si="2"/>
        <v>0.23274658998708897</v>
      </c>
      <c r="U154" s="164">
        <f t="shared" si="2"/>
        <v>9.9036364548680478E-2</v>
      </c>
      <c r="V154" s="164">
        <f t="shared" si="2"/>
        <v>14.138663507849245</v>
      </c>
      <c r="W154" s="164">
        <f t="shared" si="2"/>
        <v>16.819308941654707</v>
      </c>
      <c r="X154" s="164">
        <f t="shared" si="2"/>
        <v>2.5312287850939219</v>
      </c>
      <c r="Y154" s="164">
        <f t="shared" si="2"/>
        <v>2.4126411297911612</v>
      </c>
      <c r="Z154" s="164">
        <f t="shared" si="2"/>
        <v>0.9260470508504024</v>
      </c>
      <c r="AA154" s="164">
        <f t="shared" si="2"/>
        <v>1.4518489787433038</v>
      </c>
      <c r="AB154" s="164">
        <f t="shared" si="2"/>
        <v>7.3892847618187885</v>
      </c>
      <c r="AC154" s="164">
        <f t="shared" si="2"/>
        <v>12.905653796138939</v>
      </c>
      <c r="AD154" s="164">
        <f t="shared" si="2"/>
        <v>372.9212121743484</v>
      </c>
      <c r="AE154" s="247"/>
      <c r="AF154" s="164"/>
      <c r="AG154" s="164"/>
      <c r="AH154" s="164"/>
      <c r="AI154" s="164"/>
      <c r="AJ154" s="164"/>
      <c r="AK154" s="164"/>
      <c r="AL154" s="149" t="s">
        <v>411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53"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88"/>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ht="24.75"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24.7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57.75" customHeight="1" x14ac:dyDescent="0.2">
      <c r="A166" s="463" t="s">
        <v>448</v>
      </c>
      <c r="B166" s="463"/>
      <c r="C166" s="463"/>
      <c r="D166" s="463"/>
      <c r="E166" s="463"/>
      <c r="F166" s="463"/>
      <c r="G166" s="463"/>
    </row>
    <row r="167" spans="1:67" s="84" customFormat="1" ht="60.75" customHeight="1" x14ac:dyDescent="0.2">
      <c r="A167" s="463" t="s">
        <v>449</v>
      </c>
      <c r="B167" s="463"/>
      <c r="C167" s="463"/>
      <c r="D167" s="463"/>
      <c r="E167" s="463"/>
      <c r="F167" s="463"/>
      <c r="G167" s="463"/>
    </row>
    <row r="168" spans="1:67" s="84" customFormat="1" ht="29.25" customHeight="1" x14ac:dyDescent="0.2">
      <c r="A168" s="463" t="s">
        <v>450</v>
      </c>
      <c r="B168" s="463"/>
      <c r="C168" s="463"/>
      <c r="D168" s="463"/>
      <c r="E168" s="463"/>
      <c r="F168" s="463"/>
      <c r="G168" s="463"/>
    </row>
    <row r="169" spans="1:67" s="84" customFormat="1" ht="30" customHeight="1" x14ac:dyDescent="0.2">
      <c r="A169" s="463" t="s">
        <v>451</v>
      </c>
      <c r="B169" s="463"/>
      <c r="C169" s="463"/>
      <c r="D169" s="463"/>
      <c r="E169" s="463"/>
      <c r="F169" s="463"/>
      <c r="G169" s="463"/>
    </row>
    <row r="170" spans="1:67" s="84" customFormat="1" ht="57.75" customHeight="1" x14ac:dyDescent="0.2">
      <c r="A170" s="463" t="s">
        <v>452</v>
      </c>
      <c r="B170" s="463"/>
      <c r="C170" s="463"/>
      <c r="D170" s="463"/>
      <c r="E170" s="463"/>
      <c r="F170" s="463"/>
      <c r="G170" s="463"/>
    </row>
    <row r="171" spans="1:67" s="84" customFormat="1" ht="12" x14ac:dyDescent="0.2">
      <c r="C171" s="122"/>
    </row>
  </sheetData>
  <mergeCells count="42">
    <mergeCell ref="AF10:AL10"/>
    <mergeCell ref="H11:H12"/>
    <mergeCell ref="I11:I12"/>
    <mergeCell ref="J11:J12"/>
    <mergeCell ref="K11:K12"/>
    <mergeCell ref="AH11:AH12"/>
    <mergeCell ref="L11:L12"/>
    <mergeCell ref="T11:T12"/>
    <mergeCell ref="U11:U12"/>
    <mergeCell ref="N10:P10"/>
    <mergeCell ref="Q10:V10"/>
    <mergeCell ref="M11:M12"/>
    <mergeCell ref="N11:N12"/>
    <mergeCell ref="O11:O12"/>
    <mergeCell ref="P11:P12"/>
    <mergeCell ref="V11:V12"/>
    <mergeCell ref="AK11:AK12"/>
    <mergeCell ref="AL11:AL12"/>
    <mergeCell ref="W11:W12"/>
    <mergeCell ref="X11:AB11"/>
    <mergeCell ref="AC11:AC12"/>
    <mergeCell ref="AD11:AD12"/>
    <mergeCell ref="AJ11:AJ12"/>
    <mergeCell ref="Q11:Q12"/>
    <mergeCell ref="R11:R12"/>
    <mergeCell ref="S11:S12"/>
    <mergeCell ref="E11:E12"/>
    <mergeCell ref="F11:F12"/>
    <mergeCell ref="G11:G12"/>
    <mergeCell ref="A170:G170"/>
    <mergeCell ref="AI11:AI12"/>
    <mergeCell ref="A10:A12"/>
    <mergeCell ref="B10:D12"/>
    <mergeCell ref="E10:H10"/>
    <mergeCell ref="I10:L10"/>
    <mergeCell ref="AF11:AF12"/>
    <mergeCell ref="AG11:AG12"/>
    <mergeCell ref="A166:G166"/>
    <mergeCell ref="A167:G167"/>
    <mergeCell ref="A168:G168"/>
    <mergeCell ref="A169:G169"/>
    <mergeCell ref="W10:AD10"/>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8305"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98306"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10">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1.140625" style="32" customWidth="1"/>
    <col min="38" max="38" width="52.42578125" style="32"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2015</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2015</v>
      </c>
      <c r="B10" s="448" t="s">
        <v>351</v>
      </c>
      <c r="C10" s="449"/>
      <c r="D10" s="450"/>
      <c r="E10" s="423" t="s">
        <v>54</v>
      </c>
      <c r="F10" s="432"/>
      <c r="G10" s="432"/>
      <c r="H10" s="433"/>
      <c r="I10" s="423" t="s">
        <v>49</v>
      </c>
      <c r="J10" s="434"/>
      <c r="K10" s="434"/>
      <c r="L10" s="435"/>
      <c r="M10" s="22" t="s">
        <v>55</v>
      </c>
      <c r="N10" s="423" t="s">
        <v>50</v>
      </c>
      <c r="O10" s="434"/>
      <c r="P10" s="436"/>
      <c r="Q10" s="423" t="s">
        <v>273</v>
      </c>
      <c r="R10" s="434"/>
      <c r="S10" s="434"/>
      <c r="T10" s="434"/>
      <c r="U10" s="434"/>
      <c r="V10" s="436"/>
      <c r="W10" s="423" t="s">
        <v>151</v>
      </c>
      <c r="X10" s="434"/>
      <c r="Y10" s="434"/>
      <c r="Z10" s="434"/>
      <c r="AA10" s="434"/>
      <c r="AB10" s="434"/>
      <c r="AC10" s="434"/>
      <c r="AD10" s="436"/>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51"/>
      <c r="C11" s="452"/>
      <c r="D11" s="453"/>
      <c r="E11" s="426" t="s">
        <v>146</v>
      </c>
      <c r="F11" s="426" t="s">
        <v>27</v>
      </c>
      <c r="G11" s="426" t="s">
        <v>147</v>
      </c>
      <c r="H11" s="426" t="s">
        <v>148</v>
      </c>
      <c r="I11" s="426" t="s">
        <v>149</v>
      </c>
      <c r="J11" s="428" t="s">
        <v>150</v>
      </c>
      <c r="K11" s="428" t="s">
        <v>274</v>
      </c>
      <c r="L11" s="430" t="s">
        <v>374</v>
      </c>
      <c r="M11" s="437" t="s">
        <v>26</v>
      </c>
      <c r="N11" s="428" t="s">
        <v>28</v>
      </c>
      <c r="O11" s="428" t="s">
        <v>29</v>
      </c>
      <c r="P11" s="428" t="s">
        <v>30</v>
      </c>
      <c r="Q11" s="428" t="s">
        <v>32</v>
      </c>
      <c r="R11" s="428" t="s">
        <v>33</v>
      </c>
      <c r="S11" s="428" t="s">
        <v>34</v>
      </c>
      <c r="T11" s="428" t="s">
        <v>35</v>
      </c>
      <c r="U11" s="428" t="s">
        <v>36</v>
      </c>
      <c r="V11" s="428" t="s">
        <v>37</v>
      </c>
      <c r="W11" s="437" t="s">
        <v>298</v>
      </c>
      <c r="X11" s="442" t="s">
        <v>46</v>
      </c>
      <c r="Y11" s="443"/>
      <c r="Z11" s="443"/>
      <c r="AA11" s="443"/>
      <c r="AB11" s="444"/>
      <c r="AC11" s="428" t="s">
        <v>31</v>
      </c>
      <c r="AD11" s="428"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51"/>
      <c r="C12" s="452"/>
      <c r="D12" s="453"/>
      <c r="E12" s="427"/>
      <c r="F12" s="427"/>
      <c r="G12" s="427"/>
      <c r="H12" s="427"/>
      <c r="I12" s="427"/>
      <c r="J12" s="429"/>
      <c r="K12" s="429"/>
      <c r="L12" s="431"/>
      <c r="M12" s="429"/>
      <c r="N12" s="429"/>
      <c r="O12" s="429"/>
      <c r="P12" s="429"/>
      <c r="Q12" s="429"/>
      <c r="R12" s="429"/>
      <c r="S12" s="429"/>
      <c r="T12" s="429"/>
      <c r="U12" s="429"/>
      <c r="V12" s="429"/>
      <c r="W12" s="429"/>
      <c r="X12" s="43" t="s">
        <v>10</v>
      </c>
      <c r="Y12" s="43" t="s">
        <v>8</v>
      </c>
      <c r="Z12" s="43" t="s">
        <v>9</v>
      </c>
      <c r="AA12" s="43" t="s">
        <v>48</v>
      </c>
      <c r="AB12" s="43" t="s">
        <v>38</v>
      </c>
      <c r="AC12" s="429"/>
      <c r="AD12" s="445"/>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103" t="s">
        <v>41</v>
      </c>
      <c r="B13" s="103" t="s">
        <v>42</v>
      </c>
      <c r="C13" s="111" t="s">
        <v>43</v>
      </c>
      <c r="D13" s="103" t="s">
        <v>315</v>
      </c>
      <c r="E13" s="103" t="s">
        <v>330</v>
      </c>
      <c r="F13" s="103" t="s">
        <v>137</v>
      </c>
      <c r="G13" s="103" t="s">
        <v>330</v>
      </c>
      <c r="H13" s="103" t="s">
        <v>137</v>
      </c>
      <c r="I13" s="103" t="s">
        <v>137</v>
      </c>
      <c r="J13" s="103" t="s">
        <v>137</v>
      </c>
      <c r="K13" s="103" t="s">
        <v>137</v>
      </c>
      <c r="L13" s="103" t="s">
        <v>137</v>
      </c>
      <c r="M13" s="103" t="s">
        <v>137</v>
      </c>
      <c r="N13" s="103" t="s">
        <v>138</v>
      </c>
      <c r="O13" s="103" t="s">
        <v>138</v>
      </c>
      <c r="P13" s="103" t="s">
        <v>138</v>
      </c>
      <c r="Q13" s="103" t="s">
        <v>138</v>
      </c>
      <c r="R13" s="103" t="s">
        <v>138</v>
      </c>
      <c r="S13" s="103" t="s">
        <v>138</v>
      </c>
      <c r="T13" s="103" t="s">
        <v>138</v>
      </c>
      <c r="U13" s="103" t="s">
        <v>138</v>
      </c>
      <c r="V13" s="103" t="s">
        <v>138</v>
      </c>
      <c r="W13" s="103" t="s">
        <v>275</v>
      </c>
      <c r="X13" s="103" t="s">
        <v>138</v>
      </c>
      <c r="Y13" s="103" t="s">
        <v>138</v>
      </c>
      <c r="Z13" s="103" t="s">
        <v>138</v>
      </c>
      <c r="AA13" s="103" t="s">
        <v>138</v>
      </c>
      <c r="AB13" s="103" t="s">
        <v>138</v>
      </c>
      <c r="AC13" s="103" t="s">
        <v>39</v>
      </c>
      <c r="AD13" s="103"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75">
        <v>1.1988479999999999</v>
      </c>
      <c r="F14" s="175">
        <v>3.9961600000000007E-2</v>
      </c>
      <c r="G14" s="215">
        <v>6.0941440000000001E-3</v>
      </c>
      <c r="H14" s="219" t="s">
        <v>425</v>
      </c>
      <c r="I14" s="157">
        <v>4.9952000000000009E-3</v>
      </c>
      <c r="J14" s="157">
        <v>4.9952000000000009E-3</v>
      </c>
      <c r="K14" s="157">
        <v>4.9952000000000009E-3</v>
      </c>
      <c r="L14" s="157">
        <v>1.2488000000000001E-4</v>
      </c>
      <c r="M14" s="175">
        <v>0.11988479999999999</v>
      </c>
      <c r="N14" s="177">
        <v>3.7463999999999999E-5</v>
      </c>
      <c r="O14" s="177">
        <v>6.2439999999999998E-6</v>
      </c>
      <c r="P14" s="177">
        <v>2.4976000000000004E-3</v>
      </c>
      <c r="Q14" s="177">
        <v>2.9971199999999998E-3</v>
      </c>
      <c r="R14" s="177">
        <v>1.8981760000000002E-5</v>
      </c>
      <c r="S14" s="177">
        <v>1.8981760000000001E-6</v>
      </c>
      <c r="T14" s="177">
        <v>1.2737760000000001E-5</v>
      </c>
      <c r="U14" s="177">
        <v>2.7973119999999998E-4</v>
      </c>
      <c r="V14" s="177">
        <v>3.7463999999999999E-5</v>
      </c>
      <c r="W14" s="183" t="s">
        <v>425</v>
      </c>
      <c r="X14" s="177">
        <v>1.3986560000000001E-5</v>
      </c>
      <c r="Y14" s="177">
        <v>3.9462080000000001E-5</v>
      </c>
      <c r="Z14" s="177">
        <v>2.7723360000000004E-5</v>
      </c>
      <c r="AA14" s="177">
        <v>2.0879935999999999E-4</v>
      </c>
      <c r="AB14" s="176">
        <f>SUM(X14:AA14)</f>
        <v>2.8997136E-4</v>
      </c>
      <c r="AC14" s="183" t="s">
        <v>425</v>
      </c>
      <c r="AD14" s="183" t="s">
        <v>425</v>
      </c>
      <c r="AE14" s="97"/>
      <c r="AF14" s="180" t="s">
        <v>424</v>
      </c>
      <c r="AG14" s="180" t="s">
        <v>424</v>
      </c>
      <c r="AH14" s="167">
        <v>24976</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217" t="s">
        <v>424</v>
      </c>
      <c r="F15" s="217" t="s">
        <v>424</v>
      </c>
      <c r="G15" s="217" t="s">
        <v>424</v>
      </c>
      <c r="H15" s="217"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97"/>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217" t="s">
        <v>424</v>
      </c>
      <c r="F16" s="217" t="s">
        <v>424</v>
      </c>
      <c r="G16" s="217" t="s">
        <v>424</v>
      </c>
      <c r="H16" s="217"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97"/>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75">
        <v>0.7748394725423382</v>
      </c>
      <c r="F17" s="175">
        <v>0.3562967597762528</v>
      </c>
      <c r="G17" s="175">
        <v>3.4743371807178236</v>
      </c>
      <c r="H17" s="219" t="s">
        <v>425</v>
      </c>
      <c r="I17" s="157">
        <v>0.41932303368586182</v>
      </c>
      <c r="J17" s="157">
        <v>0.45399521733052906</v>
      </c>
      <c r="K17" s="157">
        <v>0.48096247127638131</v>
      </c>
      <c r="L17" s="157">
        <v>2.826557155861005E-2</v>
      </c>
      <c r="M17" s="175">
        <v>3.6095426869323721</v>
      </c>
      <c r="N17" s="177">
        <v>0.51624694027449525</v>
      </c>
      <c r="O17" s="177">
        <v>6.9357199971198467E-3</v>
      </c>
      <c r="P17" s="177">
        <v>3.0700147318425262E-2</v>
      </c>
      <c r="Q17" s="177">
        <v>1.546018554897974E-2</v>
      </c>
      <c r="R17" s="177">
        <v>5.2043234667171326E-2</v>
      </c>
      <c r="S17" s="177">
        <v>6.7451210458306335E-2</v>
      </c>
      <c r="T17" s="177">
        <v>5.0089179571916616E-2</v>
      </c>
      <c r="U17" s="177">
        <v>6.9770445388675157E-3</v>
      </c>
      <c r="V17" s="177">
        <v>0.77503099808388798</v>
      </c>
      <c r="W17" s="177">
        <v>0.78249232813634684</v>
      </c>
      <c r="X17" s="177">
        <v>0.17556281020648584</v>
      </c>
      <c r="Y17" s="177">
        <v>0.22908515915380837</v>
      </c>
      <c r="Z17" s="177">
        <v>9.1550269260576952E-2</v>
      </c>
      <c r="AA17" s="177">
        <v>7.1589897719112811E-2</v>
      </c>
      <c r="AB17" s="176">
        <f>SUM(X17:AA17)</f>
        <v>0.56778813633998404</v>
      </c>
      <c r="AC17" s="176">
        <v>2.3885282066326294E-3</v>
      </c>
      <c r="AD17" s="176">
        <v>0.65491902439926941</v>
      </c>
      <c r="AE17" s="97"/>
      <c r="AF17" s="167">
        <v>144.90974245302112</v>
      </c>
      <c r="AG17" s="167">
        <v>3852.4648494074672</v>
      </c>
      <c r="AH17" s="167">
        <v>459.78859076279008</v>
      </c>
      <c r="AI17" s="196" t="s">
        <v>411</v>
      </c>
      <c r="AJ17" s="196" t="s">
        <v>411</v>
      </c>
      <c r="AK17" s="196" t="s">
        <v>411</v>
      </c>
      <c r="AL17" s="146" t="s">
        <v>18</v>
      </c>
    </row>
    <row r="18" spans="1:39" s="10" customFormat="1" ht="24.75" customHeight="1" thickBot="1" x14ac:dyDescent="0.25">
      <c r="A18" s="104" t="s">
        <v>122</v>
      </c>
      <c r="B18" s="104" t="s">
        <v>164</v>
      </c>
      <c r="C18" s="112" t="s">
        <v>277</v>
      </c>
      <c r="D18" s="96"/>
      <c r="E18" s="388">
        <v>1.7267017999999998E-3</v>
      </c>
      <c r="F18" s="219" t="s">
        <v>425</v>
      </c>
      <c r="G18" s="388">
        <v>2.8515599999999999E-3</v>
      </c>
      <c r="H18" s="219" t="s">
        <v>425</v>
      </c>
      <c r="I18" s="219" t="s">
        <v>425</v>
      </c>
      <c r="J18" s="219" t="s">
        <v>425</v>
      </c>
      <c r="K18" s="219" t="s">
        <v>425</v>
      </c>
      <c r="L18" s="219" t="s">
        <v>425</v>
      </c>
      <c r="M18" s="219" t="s">
        <v>425</v>
      </c>
      <c r="N18" s="219" t="s">
        <v>425</v>
      </c>
      <c r="O18" s="219" t="s">
        <v>425</v>
      </c>
      <c r="P18" s="219" t="s">
        <v>425</v>
      </c>
      <c r="Q18" s="219" t="s">
        <v>425</v>
      </c>
      <c r="R18" s="219" t="s">
        <v>425</v>
      </c>
      <c r="S18" s="219" t="s">
        <v>425</v>
      </c>
      <c r="T18" s="219" t="s">
        <v>425</v>
      </c>
      <c r="U18" s="219" t="s">
        <v>425</v>
      </c>
      <c r="V18" s="219" t="s">
        <v>425</v>
      </c>
      <c r="W18" s="219" t="s">
        <v>425</v>
      </c>
      <c r="X18" s="219" t="s">
        <v>425</v>
      </c>
      <c r="Y18" s="219" t="s">
        <v>425</v>
      </c>
      <c r="Z18" s="219" t="s">
        <v>425</v>
      </c>
      <c r="AA18" s="219" t="s">
        <v>425</v>
      </c>
      <c r="AB18" s="219" t="s">
        <v>425</v>
      </c>
      <c r="AC18" s="219" t="s">
        <v>425</v>
      </c>
      <c r="AD18" s="219" t="s">
        <v>425</v>
      </c>
      <c r="AE18" s="159"/>
      <c r="AF18" s="184" t="s">
        <v>425</v>
      </c>
      <c r="AG18" s="372" t="s">
        <v>411</v>
      </c>
      <c r="AH18" s="184" t="s">
        <v>425</v>
      </c>
      <c r="AI18" s="196" t="s">
        <v>411</v>
      </c>
      <c r="AJ18" s="196" t="s">
        <v>411</v>
      </c>
      <c r="AK18" s="371" t="s">
        <v>433</v>
      </c>
      <c r="AL18" s="146" t="s">
        <v>497</v>
      </c>
    </row>
    <row r="19" spans="1:39" s="10" customFormat="1" ht="24.75" customHeight="1" thickBot="1" x14ac:dyDescent="0.25">
      <c r="A19" s="104" t="s">
        <v>122</v>
      </c>
      <c r="B19" s="104" t="s">
        <v>165</v>
      </c>
      <c r="C19" s="112" t="s">
        <v>58</v>
      </c>
      <c r="D19" s="96"/>
      <c r="E19" s="218" t="s">
        <v>427</v>
      </c>
      <c r="F19" s="219" t="s">
        <v>425</v>
      </c>
      <c r="G19" s="218" t="s">
        <v>427</v>
      </c>
      <c r="H19" s="219" t="s">
        <v>425</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83" t="s">
        <v>425</v>
      </c>
      <c r="Y19" s="183" t="s">
        <v>425</v>
      </c>
      <c r="Z19" s="183" t="s">
        <v>425</v>
      </c>
      <c r="AA19" s="183" t="s">
        <v>425</v>
      </c>
      <c r="AB19" s="183" t="s">
        <v>425</v>
      </c>
      <c r="AC19" s="183" t="s">
        <v>425</v>
      </c>
      <c r="AD19" s="183" t="s">
        <v>425</v>
      </c>
      <c r="AE19" s="97"/>
      <c r="AF19" s="196" t="s">
        <v>411</v>
      </c>
      <c r="AG19" s="196" t="s">
        <v>411</v>
      </c>
      <c r="AH19" s="184" t="s">
        <v>425</v>
      </c>
      <c r="AI19" s="196" t="s">
        <v>411</v>
      </c>
      <c r="AJ19" s="196" t="s">
        <v>411</v>
      </c>
      <c r="AK19" s="196" t="s">
        <v>411</v>
      </c>
      <c r="AL19" s="146" t="s">
        <v>18</v>
      </c>
    </row>
    <row r="20" spans="1:39" s="10" customFormat="1" ht="24.75" customHeight="1" thickBot="1" x14ac:dyDescent="0.25">
      <c r="A20" s="104" t="s">
        <v>122</v>
      </c>
      <c r="B20" s="104" t="s">
        <v>166</v>
      </c>
      <c r="C20" s="112" t="s">
        <v>59</v>
      </c>
      <c r="D20" s="96"/>
      <c r="E20" s="175">
        <v>6.6484187485664889E-3</v>
      </c>
      <c r="F20" s="175">
        <v>3.2786722595670353E-5</v>
      </c>
      <c r="G20" s="175">
        <v>1.2750392120538471E-4</v>
      </c>
      <c r="H20" s="219" t="s">
        <v>425</v>
      </c>
      <c r="I20" s="157">
        <v>4.0983403244587946E-5</v>
      </c>
      <c r="J20" s="157">
        <v>4.0983403244587946E-5</v>
      </c>
      <c r="K20" s="157">
        <v>4.0983403244587946E-5</v>
      </c>
      <c r="L20" s="157">
        <v>2.2131037752077491E-6</v>
      </c>
      <c r="M20" s="175">
        <v>2.1857815063780236E-3</v>
      </c>
      <c r="N20" s="179">
        <v>1.366113441486265E-7</v>
      </c>
      <c r="O20" s="179">
        <v>2.2768557358104412E-8</v>
      </c>
      <c r="P20" s="179">
        <v>9.1074229432417654E-6</v>
      </c>
      <c r="Q20" s="179">
        <v>1.0928907531890118E-5</v>
      </c>
      <c r="R20" s="179">
        <v>6.9216414368637416E-8</v>
      </c>
      <c r="S20" s="179">
        <v>6.9216414368637421E-9</v>
      </c>
      <c r="T20" s="179">
        <v>4.6447857010533004E-8</v>
      </c>
      <c r="U20" s="179">
        <v>1.0018165237565942E-6</v>
      </c>
      <c r="V20" s="179">
        <v>1.366113441486265E-7</v>
      </c>
      <c r="W20" s="179">
        <v>4.5537114716208823E-5</v>
      </c>
      <c r="X20" s="179">
        <v>5.1001568482153895E-8</v>
      </c>
      <c r="Y20" s="179">
        <v>7.6502352723230822E-8</v>
      </c>
      <c r="Z20" s="179">
        <v>7.6502352723230822E-8</v>
      </c>
      <c r="AA20" s="179">
        <v>7.6502352723230822E-8</v>
      </c>
      <c r="AB20" s="176">
        <v>2.8050862665184633E-7</v>
      </c>
      <c r="AC20" s="199" t="s">
        <v>411</v>
      </c>
      <c r="AD20" s="199" t="s">
        <v>411</v>
      </c>
      <c r="AE20" s="97"/>
      <c r="AF20" s="196" t="s">
        <v>411</v>
      </c>
      <c r="AG20" s="196" t="s">
        <v>411</v>
      </c>
      <c r="AH20" s="167">
        <v>91.074229432417653</v>
      </c>
      <c r="AI20" s="196" t="s">
        <v>411</v>
      </c>
      <c r="AJ20" s="196" t="s">
        <v>411</v>
      </c>
      <c r="AK20" s="196" t="s">
        <v>411</v>
      </c>
      <c r="AL20" s="146" t="s">
        <v>18</v>
      </c>
    </row>
    <row r="21" spans="1:39" s="10" customFormat="1" ht="24.75" customHeight="1" thickBot="1" x14ac:dyDescent="0.25">
      <c r="A21" s="104" t="s">
        <v>122</v>
      </c>
      <c r="B21" s="104" t="s">
        <v>167</v>
      </c>
      <c r="C21" s="112" t="s">
        <v>60</v>
      </c>
      <c r="D21" s="96"/>
      <c r="E21" s="175">
        <v>8.2517975273465452E-2</v>
      </c>
      <c r="F21" s="175">
        <v>4.0172004067607299E-2</v>
      </c>
      <c r="G21" s="175">
        <v>0.11609807612562488</v>
      </c>
      <c r="H21" s="215">
        <v>4.0103768109496227E-5</v>
      </c>
      <c r="I21" s="157">
        <v>2.8368429930461351E-2</v>
      </c>
      <c r="J21" s="157">
        <v>3.0989124703507037E-2</v>
      </c>
      <c r="K21" s="157">
        <v>3.2461913099742633E-2</v>
      </c>
      <c r="L21" s="157">
        <v>3.1914410613212265E-3</v>
      </c>
      <c r="M21" s="175">
        <v>0.31636841315641157</v>
      </c>
      <c r="N21" s="176">
        <v>2.6476302651504753E-2</v>
      </c>
      <c r="O21" s="176">
        <v>9.0257527601662099E-4</v>
      </c>
      <c r="P21" s="176">
        <v>1.0418495000122725E-3</v>
      </c>
      <c r="Q21" s="176">
        <v>8.2287557713827319E-4</v>
      </c>
      <c r="R21" s="176">
        <v>3.1862873289946231E-3</v>
      </c>
      <c r="S21" s="176">
        <v>4.1850716908652134E-3</v>
      </c>
      <c r="T21" s="176">
        <v>8.3942883234291166E-3</v>
      </c>
      <c r="U21" s="176">
        <v>2.8574537797873274E-4</v>
      </c>
      <c r="V21" s="176">
        <v>5.8234781811898159E-2</v>
      </c>
      <c r="W21" s="157">
        <v>5.4923409494876611E-2</v>
      </c>
      <c r="X21" s="175">
        <v>1.3058764587024041E-2</v>
      </c>
      <c r="Y21" s="175">
        <v>1.706973746503888E-2</v>
      </c>
      <c r="Z21" s="175">
        <v>6.5689324260761505E-3</v>
      </c>
      <c r="AA21" s="175">
        <v>5.2205072087185781E-3</v>
      </c>
      <c r="AB21" s="176">
        <v>4.1917941686857647E-2</v>
      </c>
      <c r="AC21" s="176">
        <v>2.7803072807771435E-4</v>
      </c>
      <c r="AD21" s="176">
        <v>2.1255665710182756E-2</v>
      </c>
      <c r="AE21" s="97"/>
      <c r="AF21" s="167">
        <v>19.376571629825918</v>
      </c>
      <c r="AG21" s="167">
        <v>125.01917343585993</v>
      </c>
      <c r="AH21" s="167">
        <v>1423.195186569528</v>
      </c>
      <c r="AI21" s="167">
        <v>40.103768109496229</v>
      </c>
      <c r="AJ21" s="196" t="s">
        <v>411</v>
      </c>
      <c r="AK21" s="196" t="s">
        <v>411</v>
      </c>
      <c r="AL21" s="146" t="s">
        <v>18</v>
      </c>
    </row>
    <row r="22" spans="1:39" s="10" customFormat="1" ht="24.75" customHeight="1" thickBot="1" x14ac:dyDescent="0.25">
      <c r="A22" s="104" t="s">
        <v>122</v>
      </c>
      <c r="B22" s="105" t="s">
        <v>168</v>
      </c>
      <c r="C22" s="112" t="s">
        <v>299</v>
      </c>
      <c r="D22" s="96"/>
      <c r="E22" s="388">
        <v>2.0925444337050672</v>
      </c>
      <c r="F22" s="388">
        <v>2.5117163999999997E-2</v>
      </c>
      <c r="G22" s="388">
        <v>0.66114347874702561</v>
      </c>
      <c r="H22" s="387" t="s">
        <v>425</v>
      </c>
      <c r="I22" s="190" t="s">
        <v>427</v>
      </c>
      <c r="J22" s="190" t="s">
        <v>427</v>
      </c>
      <c r="K22" s="190" t="s">
        <v>427</v>
      </c>
      <c r="L22" s="190" t="s">
        <v>427</v>
      </c>
      <c r="M22" s="388">
        <v>2.2669992522157978</v>
      </c>
      <c r="N22" s="388">
        <v>0.13674900399999998</v>
      </c>
      <c r="O22" s="388">
        <v>1.1163184E-2</v>
      </c>
      <c r="P22" s="388">
        <v>6.837450199999999E-2</v>
      </c>
      <c r="Q22" s="388">
        <v>3.6978047E-2</v>
      </c>
      <c r="R22" s="388">
        <v>5.7211317999999997E-2</v>
      </c>
      <c r="S22" s="388">
        <v>9.0282250599999989E-2</v>
      </c>
      <c r="T22" s="388">
        <v>6.837450199999999E-2</v>
      </c>
      <c r="U22" s="388">
        <v>3.5303569399999998E-2</v>
      </c>
      <c r="V22" s="388">
        <v>0.591648752</v>
      </c>
      <c r="W22" s="388">
        <v>5.7211317999999994E-3</v>
      </c>
      <c r="X22" s="388">
        <v>9.0700869999999989E-5</v>
      </c>
      <c r="Y22" s="388">
        <v>3.9071143999999994E-4</v>
      </c>
      <c r="Z22" s="388">
        <v>1.0744564599999999E-4</v>
      </c>
      <c r="AA22" s="388">
        <v>6.0002113999999998E-5</v>
      </c>
      <c r="AB22" s="388">
        <v>6.4886006999999985E-4</v>
      </c>
      <c r="AC22" s="388">
        <v>6.4188307999999989E-3</v>
      </c>
      <c r="AD22" s="388">
        <v>0.14372599399999997</v>
      </c>
      <c r="AE22" s="97"/>
      <c r="AF22" s="372" t="s">
        <v>411</v>
      </c>
      <c r="AG22" s="372" t="s">
        <v>411</v>
      </c>
      <c r="AH22" s="372" t="s">
        <v>411</v>
      </c>
      <c r="AI22" s="372" t="s">
        <v>411</v>
      </c>
      <c r="AJ22" s="196" t="s">
        <v>411</v>
      </c>
      <c r="AK22" s="167" t="s">
        <v>563</v>
      </c>
      <c r="AL22" s="146" t="s">
        <v>498</v>
      </c>
    </row>
    <row r="23" spans="1:39" s="10" customFormat="1" ht="24.75" customHeight="1" thickBot="1" x14ac:dyDescent="0.25">
      <c r="A23" s="104" t="s">
        <v>129</v>
      </c>
      <c r="B23" s="105"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97"/>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5"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97"/>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5" t="s">
        <v>170</v>
      </c>
      <c r="C25" s="113"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97"/>
      <c r="AF25" s="180" t="s">
        <v>424</v>
      </c>
      <c r="AG25" s="180" t="s">
        <v>424</v>
      </c>
      <c r="AH25" s="180" t="s">
        <v>424</v>
      </c>
      <c r="AI25" s="180" t="s">
        <v>424</v>
      </c>
      <c r="AJ25" s="180" t="s">
        <v>424</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97"/>
      <c r="AF26" s="180" t="s">
        <v>424</v>
      </c>
      <c r="AG26" s="180" t="s">
        <v>424</v>
      </c>
      <c r="AH26" s="180" t="s">
        <v>424</v>
      </c>
      <c r="AI26" s="180" t="s">
        <v>424</v>
      </c>
      <c r="AJ26" s="180" t="s">
        <v>424</v>
      </c>
      <c r="AK26" s="196" t="s">
        <v>411</v>
      </c>
      <c r="AL26" s="146" t="s">
        <v>18</v>
      </c>
    </row>
    <row r="27" spans="1:39" s="10" customFormat="1" ht="24.75" customHeight="1" thickBot="1" x14ac:dyDescent="0.25">
      <c r="A27" s="104" t="s">
        <v>131</v>
      </c>
      <c r="B27" s="104" t="s">
        <v>171</v>
      </c>
      <c r="C27" s="112" t="s">
        <v>61</v>
      </c>
      <c r="D27" s="96"/>
      <c r="E27" s="388">
        <v>2.7894628800000008</v>
      </c>
      <c r="F27" s="388">
        <v>5.1811450800000003</v>
      </c>
      <c r="G27" s="388">
        <v>4.2280000000000005E-2</v>
      </c>
      <c r="H27" s="388">
        <v>0.56114712</v>
      </c>
      <c r="I27" s="403">
        <v>1.450568E-2</v>
      </c>
      <c r="J27" s="403">
        <v>1.450568E-2</v>
      </c>
      <c r="K27" s="388">
        <v>1.450568E-2</v>
      </c>
      <c r="L27" s="388">
        <v>1.01472E-3</v>
      </c>
      <c r="M27" s="388">
        <v>32.204486320000001</v>
      </c>
      <c r="N27" s="388">
        <v>0.30002380000000001</v>
      </c>
      <c r="O27" s="388">
        <v>6.7069736E-3</v>
      </c>
      <c r="P27" s="185" t="s">
        <v>425</v>
      </c>
      <c r="Q27" s="185" t="s">
        <v>425</v>
      </c>
      <c r="R27" s="388">
        <v>8.6007108000000013E-3</v>
      </c>
      <c r="S27" s="388">
        <v>2.5205998800000001E-2</v>
      </c>
      <c r="T27" s="388">
        <v>7.6573291999999992E-3</v>
      </c>
      <c r="U27" s="388">
        <v>8.4560000000000017E-5</v>
      </c>
      <c r="V27" s="388">
        <v>1.3451054800000002</v>
      </c>
      <c r="W27" s="185" t="s">
        <v>425</v>
      </c>
      <c r="X27" s="388">
        <v>2.496455288E-3</v>
      </c>
      <c r="Y27" s="388">
        <v>3.02302E-3</v>
      </c>
      <c r="Z27" s="388">
        <v>1.9679552880000001E-3</v>
      </c>
      <c r="AA27" s="388">
        <v>3.371651288E-3</v>
      </c>
      <c r="AB27" s="388">
        <v>1.0859081864E-2</v>
      </c>
      <c r="AC27" s="187" t="s">
        <v>425</v>
      </c>
      <c r="AD27" s="187" t="s">
        <v>425</v>
      </c>
      <c r="AE27" s="170"/>
      <c r="AF27" s="167">
        <v>18602.3</v>
      </c>
      <c r="AG27" s="204" t="s">
        <v>411</v>
      </c>
      <c r="AH27" s="167">
        <v>12751.3</v>
      </c>
      <c r="AI27" s="180" t="s">
        <v>424</v>
      </c>
      <c r="AJ27" s="197" t="s">
        <v>411</v>
      </c>
      <c r="AK27" s="198" t="s">
        <v>411</v>
      </c>
      <c r="AL27" s="146" t="s">
        <v>18</v>
      </c>
    </row>
    <row r="28" spans="1:39" s="10" customFormat="1" ht="24.75" customHeight="1" thickBot="1" x14ac:dyDescent="0.25">
      <c r="A28" s="104" t="s">
        <v>131</v>
      </c>
      <c r="B28" s="104" t="s">
        <v>172</v>
      </c>
      <c r="C28" s="112" t="s">
        <v>154</v>
      </c>
      <c r="D28" s="96"/>
      <c r="E28" s="388">
        <v>1.7877273269565026</v>
      </c>
      <c r="F28" s="388">
        <v>0.16312348754870162</v>
      </c>
      <c r="G28" s="388">
        <v>5.3048288633724114E-2</v>
      </c>
      <c r="H28" s="388">
        <v>1.3262072158431028E-3</v>
      </c>
      <c r="I28" s="403">
        <v>0.16179728033285851</v>
      </c>
      <c r="J28" s="403">
        <v>0.16179728033285851</v>
      </c>
      <c r="K28" s="388">
        <v>0.16179728033285851</v>
      </c>
      <c r="L28" s="388">
        <v>8.8988504183072192E-2</v>
      </c>
      <c r="M28" s="388">
        <v>0.90314711398915293</v>
      </c>
      <c r="N28" s="388">
        <v>0.20688832567152401</v>
      </c>
      <c r="O28" s="388">
        <v>1.1538002777834993E-3</v>
      </c>
      <c r="P28" s="185" t="s">
        <v>425</v>
      </c>
      <c r="Q28" s="185" t="s">
        <v>425</v>
      </c>
      <c r="R28" s="388">
        <v>3.9786216475293078E-3</v>
      </c>
      <c r="S28" s="388">
        <v>2.8115592975873779E-3</v>
      </c>
      <c r="T28" s="388">
        <v>1.1670623499419306E-3</v>
      </c>
      <c r="U28" s="388">
        <v>1.3262072158431029E-5</v>
      </c>
      <c r="V28" s="388">
        <v>0.23049481411353126</v>
      </c>
      <c r="W28" s="185" t="s">
        <v>425</v>
      </c>
      <c r="X28" s="388">
        <v>3.1961593901818778E-3</v>
      </c>
      <c r="Y28" s="388">
        <v>3.5807594827763772E-3</v>
      </c>
      <c r="Z28" s="388">
        <v>2.8115592975873779E-3</v>
      </c>
      <c r="AA28" s="388">
        <v>2.9839662356469813E-3</v>
      </c>
      <c r="AB28" s="388">
        <v>1.2572444406192613E-2</v>
      </c>
      <c r="AC28" s="185" t="s">
        <v>425</v>
      </c>
      <c r="AD28" s="185" t="s">
        <v>425</v>
      </c>
      <c r="AE28" s="170"/>
      <c r="AF28" s="167">
        <v>5643.4349610344798</v>
      </c>
      <c r="AG28" s="204" t="s">
        <v>411</v>
      </c>
      <c r="AH28" s="171">
        <v>0</v>
      </c>
      <c r="AI28" s="180" t="s">
        <v>424</v>
      </c>
      <c r="AJ28" s="197" t="s">
        <v>411</v>
      </c>
      <c r="AK28" s="198" t="s">
        <v>411</v>
      </c>
      <c r="AL28" s="146" t="s">
        <v>18</v>
      </c>
    </row>
    <row r="29" spans="1:39" s="10" customFormat="1" ht="24.75" customHeight="1" thickBot="1" x14ac:dyDescent="0.25">
      <c r="A29" s="104" t="s">
        <v>131</v>
      </c>
      <c r="B29" s="104" t="s">
        <v>173</v>
      </c>
      <c r="C29" s="112" t="s">
        <v>155</v>
      </c>
      <c r="D29" s="96"/>
      <c r="E29" s="388">
        <v>11.497907274887151</v>
      </c>
      <c r="F29" s="388">
        <v>0.39877135057412083</v>
      </c>
      <c r="G29" s="388">
        <v>0.17723171136627594</v>
      </c>
      <c r="H29" s="388">
        <v>8.861585568313797E-3</v>
      </c>
      <c r="I29" s="403">
        <v>0.24369360312862942</v>
      </c>
      <c r="J29" s="403">
        <v>0.24369360312862942</v>
      </c>
      <c r="K29" s="388">
        <v>0.24369360312862942</v>
      </c>
      <c r="L29" s="388">
        <v>0.12915760965817361</v>
      </c>
      <c r="M29" s="388">
        <v>2.7027835983357078</v>
      </c>
      <c r="N29" s="388">
        <v>0.42801458294955635</v>
      </c>
      <c r="O29" s="388">
        <v>3.8547897222165014E-3</v>
      </c>
      <c r="P29" s="185" t="s">
        <v>425</v>
      </c>
      <c r="Q29" s="185" t="s">
        <v>425</v>
      </c>
      <c r="R29" s="388">
        <v>1.3292378352470694E-2</v>
      </c>
      <c r="S29" s="388">
        <v>9.393280702412625E-3</v>
      </c>
      <c r="T29" s="388">
        <v>3.899097650058071E-3</v>
      </c>
      <c r="U29" s="388">
        <v>4.4307927841568985E-5</v>
      </c>
      <c r="V29" s="388">
        <v>0.77007178588646885</v>
      </c>
      <c r="W29" s="185" t="s">
        <v>425</v>
      </c>
      <c r="X29" s="388">
        <v>1.5507774744549143E-3</v>
      </c>
      <c r="Y29" s="388">
        <v>9.393280702412625E-3</v>
      </c>
      <c r="Z29" s="388">
        <v>1.0500978898451849E-2</v>
      </c>
      <c r="AA29" s="388">
        <v>2.4147820673655097E-3</v>
      </c>
      <c r="AB29" s="388">
        <v>2.3859819142684899E-2</v>
      </c>
      <c r="AC29" s="185" t="s">
        <v>425</v>
      </c>
      <c r="AD29" s="185" t="s">
        <v>425</v>
      </c>
      <c r="AE29" s="170"/>
      <c r="AF29" s="167">
        <v>18854.437379391056</v>
      </c>
      <c r="AG29" s="204" t="s">
        <v>411</v>
      </c>
      <c r="AH29" s="171">
        <v>0</v>
      </c>
      <c r="AI29" s="180" t="s">
        <v>424</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7" t="s">
        <v>425</v>
      </c>
      <c r="AD30" s="187" t="s">
        <v>425</v>
      </c>
      <c r="AE30" s="170"/>
      <c r="AF30" s="183" t="s">
        <v>425</v>
      </c>
      <c r="AG30" s="204" t="s">
        <v>411</v>
      </c>
      <c r="AH30" s="183" t="s">
        <v>425</v>
      </c>
      <c r="AI30" s="180" t="s">
        <v>424</v>
      </c>
      <c r="AJ30" s="197" t="s">
        <v>411</v>
      </c>
      <c r="AK30" s="198" t="s">
        <v>411</v>
      </c>
      <c r="AL30" s="146" t="s">
        <v>18</v>
      </c>
      <c r="AM30" s="44"/>
    </row>
    <row r="31" spans="1:39" s="10" customFormat="1" ht="24.75" customHeight="1" thickBot="1" x14ac:dyDescent="0.25">
      <c r="A31" s="104" t="s">
        <v>131</v>
      </c>
      <c r="B31" s="104" t="s">
        <v>175</v>
      </c>
      <c r="C31" s="112" t="s">
        <v>63</v>
      </c>
      <c r="D31" s="96"/>
      <c r="E31" s="206" t="s">
        <v>411</v>
      </c>
      <c r="F31" s="388">
        <v>1.653968916</v>
      </c>
      <c r="G31" s="206" t="s">
        <v>411</v>
      </c>
      <c r="H31" s="206" t="s">
        <v>411</v>
      </c>
      <c r="I31" s="206" t="s">
        <v>411</v>
      </c>
      <c r="J31" s="206" t="s">
        <v>411</v>
      </c>
      <c r="K31" s="206" t="s">
        <v>411</v>
      </c>
      <c r="L31" s="206" t="s">
        <v>411</v>
      </c>
      <c r="M31" s="206" t="s">
        <v>411</v>
      </c>
      <c r="N31" s="206" t="s">
        <v>411</v>
      </c>
      <c r="O31" s="206" t="s">
        <v>411</v>
      </c>
      <c r="P31" s="206" t="s">
        <v>411</v>
      </c>
      <c r="Q31" s="206" t="s">
        <v>411</v>
      </c>
      <c r="R31" s="206" t="s">
        <v>411</v>
      </c>
      <c r="S31" s="206" t="s">
        <v>411</v>
      </c>
      <c r="T31" s="206" t="s">
        <v>411</v>
      </c>
      <c r="U31" s="206" t="s">
        <v>411</v>
      </c>
      <c r="V31" s="206" t="s">
        <v>411</v>
      </c>
      <c r="W31" s="187" t="s">
        <v>425</v>
      </c>
      <c r="X31" s="187" t="s">
        <v>425</v>
      </c>
      <c r="Y31" s="187" t="s">
        <v>425</v>
      </c>
      <c r="Z31" s="187" t="s">
        <v>425</v>
      </c>
      <c r="AA31" s="187" t="s">
        <v>425</v>
      </c>
      <c r="AB31" s="206" t="s">
        <v>411</v>
      </c>
      <c r="AC31" s="187" t="s">
        <v>425</v>
      </c>
      <c r="AD31" s="187" t="s">
        <v>425</v>
      </c>
      <c r="AE31" s="170"/>
      <c r="AF31" s="195" t="s">
        <v>427</v>
      </c>
      <c r="AG31" s="204" t="s">
        <v>411</v>
      </c>
      <c r="AH31" s="204" t="s">
        <v>411</v>
      </c>
      <c r="AI31" s="204" t="s">
        <v>411</v>
      </c>
      <c r="AJ31" s="197" t="s">
        <v>411</v>
      </c>
      <c r="AK31" s="198" t="s">
        <v>411</v>
      </c>
      <c r="AL31" s="146" t="s">
        <v>18</v>
      </c>
    </row>
    <row r="32" spans="1:39" s="10" customFormat="1" ht="24.75" customHeight="1" thickBot="1" x14ac:dyDescent="0.25">
      <c r="A32" s="104" t="s">
        <v>131</v>
      </c>
      <c r="B32" s="104" t="s">
        <v>176</v>
      </c>
      <c r="C32" s="112" t="s">
        <v>64</v>
      </c>
      <c r="D32" s="96"/>
      <c r="E32" s="206" t="s">
        <v>411</v>
      </c>
      <c r="F32" s="206" t="s">
        <v>411</v>
      </c>
      <c r="G32" s="206" t="s">
        <v>411</v>
      </c>
      <c r="H32" s="206" t="s">
        <v>411</v>
      </c>
      <c r="I32" s="388">
        <v>0.14894458000000002</v>
      </c>
      <c r="J32" s="388">
        <v>0.29000705999999998</v>
      </c>
      <c r="K32" s="394">
        <v>0.36664721</v>
      </c>
      <c r="L32" s="394">
        <v>1.4894458000000003E-2</v>
      </c>
      <c r="M32" s="206" t="s">
        <v>411</v>
      </c>
      <c r="N32" s="183" t="s">
        <v>425</v>
      </c>
      <c r="O32" s="183" t="s">
        <v>425</v>
      </c>
      <c r="P32" s="183" t="s">
        <v>425</v>
      </c>
      <c r="Q32" s="183" t="s">
        <v>425</v>
      </c>
      <c r="R32" s="183" t="s">
        <v>425</v>
      </c>
      <c r="S32" s="183" t="s">
        <v>425</v>
      </c>
      <c r="T32" s="183" t="s">
        <v>425</v>
      </c>
      <c r="U32" s="183" t="s">
        <v>425</v>
      </c>
      <c r="V32" s="183" t="s">
        <v>425</v>
      </c>
      <c r="W32" s="206" t="s">
        <v>411</v>
      </c>
      <c r="X32" s="187" t="s">
        <v>425</v>
      </c>
      <c r="Y32" s="187" t="s">
        <v>425</v>
      </c>
      <c r="Z32" s="187" t="s">
        <v>425</v>
      </c>
      <c r="AA32" s="187" t="s">
        <v>425</v>
      </c>
      <c r="AB32" s="187" t="s">
        <v>425</v>
      </c>
      <c r="AC32" s="187" t="s">
        <v>425</v>
      </c>
      <c r="AD32" s="187" t="s">
        <v>425</v>
      </c>
      <c r="AE32" s="170"/>
      <c r="AF32" s="204" t="s">
        <v>411</v>
      </c>
      <c r="AG32" s="204" t="s">
        <v>411</v>
      </c>
      <c r="AH32" s="204" t="s">
        <v>411</v>
      </c>
      <c r="AI32" s="204"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394">
        <v>7.3583840000000011E-2</v>
      </c>
      <c r="J33" s="394">
        <v>0.13528029999999999</v>
      </c>
      <c r="K33" s="394">
        <v>0.18489449999999999</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170"/>
      <c r="AF33" s="204" t="s">
        <v>411</v>
      </c>
      <c r="AG33" s="204" t="s">
        <v>411</v>
      </c>
      <c r="AH33" s="204" t="s">
        <v>411</v>
      </c>
      <c r="AI33" s="204" t="s">
        <v>411</v>
      </c>
      <c r="AJ33" s="197" t="s">
        <v>411</v>
      </c>
      <c r="AK33" s="186" t="s">
        <v>425</v>
      </c>
      <c r="AL33" s="232" t="s">
        <v>434</v>
      </c>
    </row>
    <row r="34" spans="1:38" s="10" customFormat="1" ht="24.75" customHeight="1" thickBot="1" x14ac:dyDescent="0.25">
      <c r="A34" s="104" t="s">
        <v>129</v>
      </c>
      <c r="B34" s="104" t="s">
        <v>178</v>
      </c>
      <c r="C34" s="112" t="s">
        <v>66</v>
      </c>
      <c r="D34" s="96"/>
      <c r="E34" s="176">
        <v>0.29868</v>
      </c>
      <c r="F34" s="176">
        <v>2.6505000000000004E-2</v>
      </c>
      <c r="G34" s="388">
        <v>6.1200000000000004E-3</v>
      </c>
      <c r="H34" s="176">
        <v>3.9900000000000008E-5</v>
      </c>
      <c r="I34" s="176">
        <v>7.8090000000000008E-3</v>
      </c>
      <c r="J34" s="176">
        <v>8.208E-3</v>
      </c>
      <c r="K34" s="176">
        <v>8.6639999999999998E-3</v>
      </c>
      <c r="L34" s="187" t="s">
        <v>425</v>
      </c>
      <c r="M34" s="176">
        <v>6.0989999999999996E-2</v>
      </c>
      <c r="N34" s="187" t="s">
        <v>425</v>
      </c>
      <c r="O34" s="176">
        <v>5.7000000000000003E-5</v>
      </c>
      <c r="P34" s="187" t="s">
        <v>425</v>
      </c>
      <c r="Q34" s="187" t="s">
        <v>425</v>
      </c>
      <c r="R34" s="176">
        <v>2.8500000000000004E-4</v>
      </c>
      <c r="S34" s="176">
        <v>9.689999999999999E-3</v>
      </c>
      <c r="T34" s="176">
        <v>3.990000000000001E-4</v>
      </c>
      <c r="U34" s="176">
        <v>5.7000000000000003E-5</v>
      </c>
      <c r="V34" s="176">
        <v>5.7000000000000002E-3</v>
      </c>
      <c r="W34" s="187" t="s">
        <v>425</v>
      </c>
      <c r="X34" s="176">
        <v>1.7099999999999998E-4</v>
      </c>
      <c r="Y34" s="176">
        <v>2.8500000000000004E-4</v>
      </c>
      <c r="Z34" s="187" t="s">
        <v>425</v>
      </c>
      <c r="AA34" s="187" t="s">
        <v>425</v>
      </c>
      <c r="AB34" s="187" t="s">
        <v>425</v>
      </c>
      <c r="AC34" s="206" t="s">
        <v>411</v>
      </c>
      <c r="AD34" s="206" t="s">
        <v>411</v>
      </c>
      <c r="AE34" s="97"/>
      <c r="AF34" s="178">
        <v>250.6</v>
      </c>
      <c r="AG34" s="197" t="s">
        <v>411</v>
      </c>
      <c r="AH34" s="197" t="s">
        <v>411</v>
      </c>
      <c r="AI34" s="197" t="s">
        <v>411</v>
      </c>
      <c r="AJ34" s="197"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97"/>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5.0540000000000002E-2</v>
      </c>
      <c r="F36" s="176">
        <v>1.225E-3</v>
      </c>
      <c r="G36" s="400">
        <v>2.7999999999999995E-3</v>
      </c>
      <c r="H36" s="183" t="s">
        <v>425</v>
      </c>
      <c r="I36" s="176">
        <v>7.4899999999999999E-4</v>
      </c>
      <c r="J36" s="176">
        <v>7.4899999999999999E-4</v>
      </c>
      <c r="K36" s="176">
        <v>7.4899999999999999E-4</v>
      </c>
      <c r="L36" s="176">
        <v>2.3218999999999998E-4</v>
      </c>
      <c r="M36" s="176">
        <v>2.6879999999999999E-3</v>
      </c>
      <c r="N36" s="176">
        <v>9.1000000000000003E-5</v>
      </c>
      <c r="O36" s="176">
        <v>6.999999999999999E-6</v>
      </c>
      <c r="P36" s="176">
        <v>2.0999999999999999E-5</v>
      </c>
      <c r="Q36" s="176">
        <v>2.7999999999999996E-5</v>
      </c>
      <c r="R36" s="176">
        <v>3.4999999999999997E-5</v>
      </c>
      <c r="S36" s="176">
        <v>6.1600000000000001E-4</v>
      </c>
      <c r="T36" s="176">
        <v>6.9999999999999999E-4</v>
      </c>
      <c r="U36" s="176">
        <v>6.9999999999999994E-5</v>
      </c>
      <c r="V36" s="176">
        <v>8.3999999999999993E-4</v>
      </c>
      <c r="W36" s="176">
        <v>9.1000000000000003E-5</v>
      </c>
      <c r="X36" s="176">
        <v>1.3999999999999999E-6</v>
      </c>
      <c r="Y36" s="176">
        <v>6.999999999999999E-6</v>
      </c>
      <c r="Z36" s="176">
        <v>6.999999999999999E-6</v>
      </c>
      <c r="AA36" s="176">
        <v>6.9999999999999997E-7</v>
      </c>
      <c r="AB36" s="176">
        <v>1.6099999999999998E-5</v>
      </c>
      <c r="AC36" s="176">
        <v>5.5999999999999992E-5</v>
      </c>
      <c r="AD36" s="176">
        <v>2.6599999999999999E-5</v>
      </c>
      <c r="AE36" s="97"/>
      <c r="AF36" s="178">
        <v>28.3</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97"/>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97"/>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0.6944922</v>
      </c>
      <c r="F39" s="175">
        <v>0.24786230000000001</v>
      </c>
      <c r="G39" s="175">
        <v>9.3678914999999988E-2</v>
      </c>
      <c r="H39" s="215">
        <v>2.854E-4</v>
      </c>
      <c r="I39" s="157">
        <v>6.5174109999999993E-2</v>
      </c>
      <c r="J39" s="157">
        <v>6.8171709999999996E-2</v>
      </c>
      <c r="K39" s="157">
        <v>7.0386509999999985E-2</v>
      </c>
      <c r="L39" s="157">
        <v>1.9457364400000003E-2</v>
      </c>
      <c r="M39" s="175">
        <v>0.43471389999999999</v>
      </c>
      <c r="N39" s="175">
        <v>1.6896539499999998E-2</v>
      </c>
      <c r="O39" s="175">
        <v>3.8648750500000001E-3</v>
      </c>
      <c r="P39" s="175">
        <v>1.1062540000000001E-3</v>
      </c>
      <c r="Q39" s="175">
        <v>1.1280760000000002E-3</v>
      </c>
      <c r="R39" s="175">
        <v>1.3273828499999999E-2</v>
      </c>
      <c r="S39" s="175">
        <v>4.133925699999999E-3</v>
      </c>
      <c r="T39" s="175">
        <v>7.3629264999999994E-3</v>
      </c>
      <c r="U39" s="175">
        <v>6.3146100000000004E-4</v>
      </c>
      <c r="V39" s="175">
        <v>0.168167185</v>
      </c>
      <c r="W39" s="175">
        <v>4.188294E-2</v>
      </c>
      <c r="X39" s="175">
        <v>4.2702835600000001E-3</v>
      </c>
      <c r="Y39" s="175">
        <v>6.4201560499999996E-3</v>
      </c>
      <c r="Z39" s="175">
        <v>2.1697893100000002E-3</v>
      </c>
      <c r="AA39" s="175">
        <v>1.72293726E-3</v>
      </c>
      <c r="AB39" s="175">
        <v>1.4583166179999999E-2</v>
      </c>
      <c r="AC39" s="176">
        <v>1.5827960000000002E-3</v>
      </c>
      <c r="AD39" s="176">
        <v>5.287204704E-3</v>
      </c>
      <c r="AE39" s="97"/>
      <c r="AF39" s="178">
        <v>620.79999999999995</v>
      </c>
      <c r="AG39" s="178">
        <v>31</v>
      </c>
      <c r="AH39" s="178">
        <v>6394.5</v>
      </c>
      <c r="AI39" s="178">
        <v>285.39999999999998</v>
      </c>
      <c r="AJ39" s="200" t="s">
        <v>411</v>
      </c>
      <c r="AK39" s="196" t="s">
        <v>411</v>
      </c>
      <c r="AL39" s="146" t="s">
        <v>18</v>
      </c>
    </row>
    <row r="40" spans="1:38" s="10" customFormat="1" ht="24.75" customHeight="1" thickBot="1" x14ac:dyDescent="0.25">
      <c r="A40" s="104" t="s">
        <v>129</v>
      </c>
      <c r="B40" s="104" t="s">
        <v>184</v>
      </c>
      <c r="C40" s="112" t="s">
        <v>355</v>
      </c>
      <c r="D40" s="96"/>
      <c r="E40" s="219" t="s">
        <v>425</v>
      </c>
      <c r="F40" s="219" t="s">
        <v>425</v>
      </c>
      <c r="G40" s="219" t="s">
        <v>425</v>
      </c>
      <c r="H40" s="219" t="s">
        <v>425</v>
      </c>
      <c r="I40" s="183" t="s">
        <v>425</v>
      </c>
      <c r="J40" s="183" t="s">
        <v>425</v>
      </c>
      <c r="K40" s="183" t="s">
        <v>425</v>
      </c>
      <c r="L40" s="183" t="s">
        <v>425</v>
      </c>
      <c r="M40" s="219"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159"/>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2.1234668814560047</v>
      </c>
      <c r="F41" s="175">
        <v>9.8677738473373449</v>
      </c>
      <c r="G41" s="175">
        <v>0.23400600552784942</v>
      </c>
      <c r="H41" s="175">
        <v>0.13084038000000001</v>
      </c>
      <c r="I41" s="175">
        <v>12.139160734407184</v>
      </c>
      <c r="J41" s="175">
        <v>12.466338334407185</v>
      </c>
      <c r="K41" s="175">
        <v>13.121102334407185</v>
      </c>
      <c r="L41" s="175">
        <v>1.2123081037046108</v>
      </c>
      <c r="M41" s="175">
        <v>66.16482203221554</v>
      </c>
      <c r="N41" s="399">
        <v>0.44351287270151901</v>
      </c>
      <c r="O41" s="399">
        <v>0.21263715109179324</v>
      </c>
      <c r="P41" s="399">
        <v>1.1799663015190599E-2</v>
      </c>
      <c r="Q41" s="399">
        <v>3.9728991835865099E-3</v>
      </c>
      <c r="R41" s="175">
        <v>0.37643162949465098</v>
      </c>
      <c r="S41" s="175">
        <v>9.8516587046723156E-2</v>
      </c>
      <c r="T41" s="175">
        <v>3.2909606194966273E-2</v>
      </c>
      <c r="U41" s="175">
        <v>1.0206234983586511E-2</v>
      </c>
      <c r="V41" s="175">
        <v>8.376954270953167</v>
      </c>
      <c r="W41" s="175">
        <v>13.135738781580203</v>
      </c>
      <c r="X41" s="175">
        <v>1.9823047677594605</v>
      </c>
      <c r="Y41" s="175">
        <v>1.8202076862957302</v>
      </c>
      <c r="Z41" s="175">
        <v>0.68884151704952779</v>
      </c>
      <c r="AA41" s="175">
        <v>1.1628730093109207</v>
      </c>
      <c r="AB41" s="175">
        <v>5.6542269804156398</v>
      </c>
      <c r="AC41" s="175">
        <v>8.1781551999999993E-2</v>
      </c>
      <c r="AD41" s="175">
        <v>3.4632700000000001E-3</v>
      </c>
      <c r="AE41" s="97"/>
      <c r="AF41" s="178">
        <v>477.69179325499186</v>
      </c>
      <c r="AG41" s="178">
        <v>14.6</v>
      </c>
      <c r="AH41" s="178">
        <v>25093.599999999999</v>
      </c>
      <c r="AI41" s="178">
        <v>16354.5</v>
      </c>
      <c r="AJ41" s="200" t="s">
        <v>411</v>
      </c>
      <c r="AK41" s="196" t="s">
        <v>411</v>
      </c>
      <c r="AL41" s="146" t="s">
        <v>18</v>
      </c>
    </row>
    <row r="42" spans="1:38" s="10" customFormat="1" ht="24.75" customHeight="1" thickBot="1" x14ac:dyDescent="0.25">
      <c r="A42" s="104" t="s">
        <v>129</v>
      </c>
      <c r="B42" s="104" t="s">
        <v>186</v>
      </c>
      <c r="C42" s="112" t="s">
        <v>68</v>
      </c>
      <c r="D42" s="96"/>
      <c r="E42" s="219" t="s">
        <v>425</v>
      </c>
      <c r="F42" s="219" t="s">
        <v>425</v>
      </c>
      <c r="G42" s="219" t="s">
        <v>425</v>
      </c>
      <c r="H42" s="219" t="s">
        <v>425</v>
      </c>
      <c r="I42" s="183" t="s">
        <v>425</v>
      </c>
      <c r="J42" s="183" t="s">
        <v>425</v>
      </c>
      <c r="K42" s="183" t="s">
        <v>425</v>
      </c>
      <c r="L42" s="183" t="s">
        <v>425</v>
      </c>
      <c r="M42" s="219"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159"/>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1.27282E-2</v>
      </c>
      <c r="F43" s="175">
        <v>4.4080400000000002E-3</v>
      </c>
      <c r="G43" s="175">
        <v>8.9239619999999988E-3</v>
      </c>
      <c r="H43" s="175">
        <v>4.0000000000000003E-7</v>
      </c>
      <c r="I43" s="175">
        <v>1.2383080000000002E-3</v>
      </c>
      <c r="J43" s="175">
        <v>1.3277080000000004E-3</v>
      </c>
      <c r="K43" s="175">
        <v>1.399108E-3</v>
      </c>
      <c r="L43" s="175">
        <v>9.0293920000000008E-5</v>
      </c>
      <c r="M43" s="175">
        <v>1.3661200000000002E-2</v>
      </c>
      <c r="N43" s="175">
        <v>1.3256346E-3</v>
      </c>
      <c r="O43" s="175">
        <v>2.2973739999999999E-5</v>
      </c>
      <c r="P43" s="175">
        <v>9.2504000000000021E-5</v>
      </c>
      <c r="Q43" s="175">
        <v>5.4135999999999998E-5</v>
      </c>
      <c r="R43" s="175">
        <v>1.4343180000000002E-4</v>
      </c>
      <c r="S43" s="175">
        <v>1.7428635999999998E-4</v>
      </c>
      <c r="T43" s="175">
        <v>1.3013180000000002E-4</v>
      </c>
      <c r="U43" s="175">
        <v>2.6458799999999998E-5</v>
      </c>
      <c r="V43" s="175">
        <v>2.2732780000000005E-3</v>
      </c>
      <c r="W43" s="175">
        <v>2.106672E-3</v>
      </c>
      <c r="X43" s="175">
        <v>4.5000699200000002E-4</v>
      </c>
      <c r="Y43" s="175">
        <v>5.8405093999999995E-4</v>
      </c>
      <c r="Z43" s="175">
        <v>2.3442346000000002E-4</v>
      </c>
      <c r="AA43" s="175">
        <v>1.83060488E-4</v>
      </c>
      <c r="AB43" s="175">
        <v>1.4515418799999999E-3</v>
      </c>
      <c r="AC43" s="175">
        <v>8.0760000000000003E-6</v>
      </c>
      <c r="AD43" s="175">
        <v>1.6660240000000003E-3</v>
      </c>
      <c r="AE43" s="97"/>
      <c r="AF43" s="180" t="s">
        <v>424</v>
      </c>
      <c r="AG43" s="157">
        <v>9.8000000000000007</v>
      </c>
      <c r="AH43" s="157">
        <v>148.6</v>
      </c>
      <c r="AI43" s="157">
        <v>0.4</v>
      </c>
      <c r="AJ43" s="200" t="s">
        <v>411</v>
      </c>
      <c r="AK43" s="196" t="s">
        <v>411</v>
      </c>
      <c r="AL43" s="146" t="s">
        <v>18</v>
      </c>
    </row>
    <row r="44" spans="1:38" s="10" customFormat="1" ht="24.75" customHeight="1" thickBot="1" x14ac:dyDescent="0.25">
      <c r="A44" s="104" t="s">
        <v>129</v>
      </c>
      <c r="B44" s="104" t="s">
        <v>188</v>
      </c>
      <c r="C44" s="112" t="s">
        <v>70</v>
      </c>
      <c r="D44" s="96"/>
      <c r="E44" s="378">
        <v>0.30694379999999999</v>
      </c>
      <c r="F44" s="378">
        <v>5.4252700000000001E-2</v>
      </c>
      <c r="G44" s="378">
        <v>3.5700000000000003E-3</v>
      </c>
      <c r="H44" s="378">
        <v>7.1500000000000003E-5</v>
      </c>
      <c r="I44" s="378">
        <v>1.7401900000000001E-2</v>
      </c>
      <c r="J44" s="378">
        <v>1.7401900000000001E-2</v>
      </c>
      <c r="K44" s="378">
        <v>1.7401900000000001E-2</v>
      </c>
      <c r="L44" s="378">
        <v>9.9066999999999992E-3</v>
      </c>
      <c r="M44" s="378">
        <v>0.1641534</v>
      </c>
      <c r="N44" s="378">
        <v>1.3043478260869575E-3</v>
      </c>
      <c r="O44" s="378">
        <v>9.0000000000000012E-8</v>
      </c>
      <c r="P44" s="379" t="s">
        <v>425</v>
      </c>
      <c r="Q44" s="379" t="s">
        <v>425</v>
      </c>
      <c r="R44" s="378">
        <v>4.5000000000000003E-7</v>
      </c>
      <c r="S44" s="378">
        <v>1.5300000000000003E-5</v>
      </c>
      <c r="T44" s="378">
        <v>6.3000000000000011E-7</v>
      </c>
      <c r="U44" s="378">
        <v>9.0000000000000012E-8</v>
      </c>
      <c r="V44" s="378">
        <v>9.0000000000000002E-6</v>
      </c>
      <c r="W44" s="379" t="s">
        <v>425</v>
      </c>
      <c r="X44" s="378">
        <v>2.7099999999999998E-7</v>
      </c>
      <c r="Y44" s="378">
        <v>4.4900000000000001E-7</v>
      </c>
      <c r="Z44" s="379" t="s">
        <v>425</v>
      </c>
      <c r="AA44" s="379" t="s">
        <v>425</v>
      </c>
      <c r="AB44" s="379" t="s">
        <v>425</v>
      </c>
      <c r="AC44" s="379" t="s">
        <v>425</v>
      </c>
      <c r="AD44" s="379" t="s">
        <v>425</v>
      </c>
      <c r="AE44" s="97"/>
      <c r="AF44" s="178">
        <v>388.2</v>
      </c>
      <c r="AG44" s="200" t="s">
        <v>411</v>
      </c>
      <c r="AH44" s="200" t="s">
        <v>411</v>
      </c>
      <c r="AI44" s="200" t="s">
        <v>411</v>
      </c>
      <c r="AJ44" s="200" t="s">
        <v>411</v>
      </c>
      <c r="AK44" s="196" t="s">
        <v>411</v>
      </c>
      <c r="AL44" s="146" t="s">
        <v>18</v>
      </c>
    </row>
    <row r="45" spans="1:38" s="10" customFormat="1" ht="24.75" customHeight="1" thickBot="1" x14ac:dyDescent="0.25">
      <c r="A45" s="104" t="s">
        <v>129</v>
      </c>
      <c r="B45" s="104" t="s">
        <v>189</v>
      </c>
      <c r="C45" s="112" t="s">
        <v>139</v>
      </c>
      <c r="D45" s="96"/>
      <c r="E45" s="219" t="s">
        <v>425</v>
      </c>
      <c r="F45" s="219" t="s">
        <v>425</v>
      </c>
      <c r="G45" s="219" t="s">
        <v>425</v>
      </c>
      <c r="H45" s="219" t="s">
        <v>425</v>
      </c>
      <c r="I45" s="183" t="s">
        <v>425</v>
      </c>
      <c r="J45" s="183" t="s">
        <v>425</v>
      </c>
      <c r="K45" s="183" t="s">
        <v>425</v>
      </c>
      <c r="L45" s="183" t="s">
        <v>425</v>
      </c>
      <c r="M45" s="219"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97"/>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20" t="s">
        <v>411</v>
      </c>
      <c r="F46" s="220" t="s">
        <v>411</v>
      </c>
      <c r="G46" s="220" t="s">
        <v>411</v>
      </c>
      <c r="H46" s="220" t="s">
        <v>411</v>
      </c>
      <c r="I46" s="200" t="s">
        <v>411</v>
      </c>
      <c r="J46" s="200" t="s">
        <v>411</v>
      </c>
      <c r="K46" s="200" t="s">
        <v>411</v>
      </c>
      <c r="L46" s="200" t="s">
        <v>411</v>
      </c>
      <c r="M46" s="22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97"/>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20" t="s">
        <v>411</v>
      </c>
      <c r="F47" s="220" t="s">
        <v>411</v>
      </c>
      <c r="G47" s="220" t="s">
        <v>411</v>
      </c>
      <c r="H47" s="220" t="s">
        <v>411</v>
      </c>
      <c r="I47" s="200" t="s">
        <v>411</v>
      </c>
      <c r="J47" s="200" t="s">
        <v>411</v>
      </c>
      <c r="K47" s="200" t="s">
        <v>411</v>
      </c>
      <c r="L47" s="200" t="s">
        <v>411</v>
      </c>
      <c r="M47" s="22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97"/>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0.24469607999999998</v>
      </c>
      <c r="G48" s="221" t="s">
        <v>411</v>
      </c>
      <c r="H48" s="220" t="s">
        <v>411</v>
      </c>
      <c r="I48" s="388">
        <v>1.5293504999999998E-3</v>
      </c>
      <c r="J48" s="388">
        <v>1.2846544200000001E-2</v>
      </c>
      <c r="K48" s="215">
        <v>2.7222438899999996E-2</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97"/>
      <c r="AF48" s="183" t="s">
        <v>425</v>
      </c>
      <c r="AG48" s="183" t="s">
        <v>425</v>
      </c>
      <c r="AH48" s="183" t="s">
        <v>425</v>
      </c>
      <c r="AI48" s="183" t="s">
        <v>425</v>
      </c>
      <c r="AJ48" s="200" t="s">
        <v>411</v>
      </c>
      <c r="AK48" s="157">
        <v>0.30587009999999998</v>
      </c>
      <c r="AL48" s="146" t="s">
        <v>386</v>
      </c>
    </row>
    <row r="49" spans="1:41" s="10" customFormat="1" ht="24.75" customHeight="1" thickBot="1" x14ac:dyDescent="0.25">
      <c r="A49" s="104" t="s">
        <v>124</v>
      </c>
      <c r="B49" s="104" t="s">
        <v>193</v>
      </c>
      <c r="C49" s="112" t="s">
        <v>74</v>
      </c>
      <c r="D49" s="96"/>
      <c r="E49" s="182" t="s">
        <v>424</v>
      </c>
      <c r="F49" s="182" t="s">
        <v>424</v>
      </c>
      <c r="G49" s="182" t="s">
        <v>424</v>
      </c>
      <c r="H49" s="182" t="s">
        <v>424</v>
      </c>
      <c r="I49" s="182" t="s">
        <v>424</v>
      </c>
      <c r="J49" s="182" t="s">
        <v>424</v>
      </c>
      <c r="K49" s="182" t="s">
        <v>424</v>
      </c>
      <c r="L49" s="182" t="s">
        <v>424</v>
      </c>
      <c r="M49" s="182" t="s">
        <v>424</v>
      </c>
      <c r="N49" s="182" t="s">
        <v>424</v>
      </c>
      <c r="O49" s="182" t="s">
        <v>424</v>
      </c>
      <c r="P49" s="182" t="s">
        <v>424</v>
      </c>
      <c r="Q49" s="182" t="s">
        <v>424</v>
      </c>
      <c r="R49" s="182" t="s">
        <v>424</v>
      </c>
      <c r="S49" s="182" t="s">
        <v>424</v>
      </c>
      <c r="T49" s="182" t="s">
        <v>424</v>
      </c>
      <c r="U49" s="182" t="s">
        <v>424</v>
      </c>
      <c r="V49" s="182" t="s">
        <v>424</v>
      </c>
      <c r="W49" s="182" t="s">
        <v>424</v>
      </c>
      <c r="X49" s="182" t="s">
        <v>424</v>
      </c>
      <c r="Y49" s="182" t="s">
        <v>424</v>
      </c>
      <c r="Z49" s="182" t="s">
        <v>424</v>
      </c>
      <c r="AA49" s="182" t="s">
        <v>424</v>
      </c>
      <c r="AB49" s="182" t="s">
        <v>424</v>
      </c>
      <c r="AC49" s="182" t="s">
        <v>424</v>
      </c>
      <c r="AD49" s="182" t="s">
        <v>424</v>
      </c>
      <c r="AE49" s="97"/>
      <c r="AF49" s="389" t="s">
        <v>411</v>
      </c>
      <c r="AG49" s="389" t="s">
        <v>411</v>
      </c>
      <c r="AH49" s="389" t="s">
        <v>411</v>
      </c>
      <c r="AI49" s="389" t="s">
        <v>411</v>
      </c>
      <c r="AJ49" s="200" t="s">
        <v>411</v>
      </c>
      <c r="AK49" s="180" t="s">
        <v>424</v>
      </c>
      <c r="AL49" s="146" t="s">
        <v>387</v>
      </c>
    </row>
    <row r="50" spans="1:41" s="10" customFormat="1" ht="24.75" customHeight="1" thickBot="1" x14ac:dyDescent="0.25">
      <c r="A50" s="104" t="s">
        <v>124</v>
      </c>
      <c r="B50" s="104" t="s">
        <v>194</v>
      </c>
      <c r="C50" s="112" t="s">
        <v>75</v>
      </c>
      <c r="D50" s="96"/>
      <c r="E50" s="217" t="s">
        <v>424</v>
      </c>
      <c r="F50" s="217" t="s">
        <v>424</v>
      </c>
      <c r="G50" s="217" t="s">
        <v>424</v>
      </c>
      <c r="H50" s="217" t="s">
        <v>424</v>
      </c>
      <c r="I50" s="180" t="s">
        <v>424</v>
      </c>
      <c r="J50" s="180" t="s">
        <v>424</v>
      </c>
      <c r="K50" s="180" t="s">
        <v>424</v>
      </c>
      <c r="L50" s="180" t="s">
        <v>424</v>
      </c>
      <c r="M50" s="217"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97"/>
      <c r="AF50" s="200" t="s">
        <v>411</v>
      </c>
      <c r="AG50" s="200" t="s">
        <v>411</v>
      </c>
      <c r="AH50" s="200" t="s">
        <v>411</v>
      </c>
      <c r="AI50" s="200" t="s">
        <v>411</v>
      </c>
      <c r="AJ50" s="200" t="s">
        <v>411</v>
      </c>
      <c r="AK50" s="180" t="s">
        <v>424</v>
      </c>
      <c r="AL50" s="232" t="s">
        <v>435</v>
      </c>
    </row>
    <row r="51" spans="1:41" s="10" customFormat="1" ht="24.75" customHeight="1" thickBot="1" x14ac:dyDescent="0.25">
      <c r="A51" s="104" t="s">
        <v>124</v>
      </c>
      <c r="B51" s="105" t="s">
        <v>195</v>
      </c>
      <c r="C51" s="112" t="s">
        <v>140</v>
      </c>
      <c r="D51" s="96"/>
      <c r="E51" s="389" t="s">
        <v>411</v>
      </c>
      <c r="F51" s="215">
        <v>9.2944323000000009E-2</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97"/>
      <c r="AF51" s="200" t="s">
        <v>411</v>
      </c>
      <c r="AG51" s="200" t="s">
        <v>411</v>
      </c>
      <c r="AH51" s="200" t="s">
        <v>411</v>
      </c>
      <c r="AI51" s="200" t="s">
        <v>411</v>
      </c>
      <c r="AJ51" s="200" t="s">
        <v>411</v>
      </c>
      <c r="AK51" s="158">
        <v>4.2631000000000002E-2</v>
      </c>
      <c r="AL51" s="146" t="s">
        <v>388</v>
      </c>
    </row>
    <row r="52" spans="1:41" s="10" customFormat="1" ht="24.75" customHeight="1" thickBot="1" x14ac:dyDescent="0.25">
      <c r="A52" s="104" t="s">
        <v>124</v>
      </c>
      <c r="B52" s="105" t="s">
        <v>327</v>
      </c>
      <c r="C52" s="113" t="s">
        <v>141</v>
      </c>
      <c r="D52" s="141"/>
      <c r="E52" s="175">
        <v>5.0750000000000003E-4</v>
      </c>
      <c r="F52" s="175">
        <v>2.9000000000000002E-3</v>
      </c>
      <c r="G52" s="175">
        <v>3.5524999999999997E-3</v>
      </c>
      <c r="H52" s="175">
        <v>1.5950000000000001E-5</v>
      </c>
      <c r="I52" s="157">
        <v>2.9E-5</v>
      </c>
      <c r="J52" s="157">
        <v>7.25E-5</v>
      </c>
      <c r="K52" s="157">
        <v>8.7000000000000014E-5</v>
      </c>
      <c r="L52" s="200" t="s">
        <v>411</v>
      </c>
      <c r="M52" s="175">
        <v>5.9449999999999998E-4</v>
      </c>
      <c r="N52" s="157">
        <v>4.3500000000000006E-8</v>
      </c>
      <c r="O52" s="157">
        <v>7.2500000000000004E-9</v>
      </c>
      <c r="P52" s="157">
        <v>8.7000000000000001E-9</v>
      </c>
      <c r="Q52" s="157">
        <v>1.4500000000000002E-9</v>
      </c>
      <c r="R52" s="157">
        <v>1.4500000000000002E-9</v>
      </c>
      <c r="S52" s="157">
        <v>1.74E-8</v>
      </c>
      <c r="T52" s="157">
        <v>7.6850000000000003E-8</v>
      </c>
      <c r="U52" s="157">
        <v>1.4500000000000002E-9</v>
      </c>
      <c r="V52" s="157">
        <v>1.4500000000000001E-8</v>
      </c>
      <c r="W52" s="157">
        <v>1.74E-14</v>
      </c>
      <c r="X52" s="200" t="s">
        <v>411</v>
      </c>
      <c r="Y52" s="200" t="s">
        <v>411</v>
      </c>
      <c r="Z52" s="200" t="s">
        <v>411</v>
      </c>
      <c r="AA52" s="200" t="s">
        <v>411</v>
      </c>
      <c r="AB52" s="200" t="s">
        <v>411</v>
      </c>
      <c r="AC52" s="200" t="s">
        <v>411</v>
      </c>
      <c r="AD52" s="200" t="s">
        <v>411</v>
      </c>
      <c r="AE52" s="97"/>
      <c r="AF52" s="200" t="s">
        <v>411</v>
      </c>
      <c r="AG52" s="200" t="s">
        <v>411</v>
      </c>
      <c r="AH52" s="200" t="s">
        <v>411</v>
      </c>
      <c r="AI52" s="200" t="s">
        <v>411</v>
      </c>
      <c r="AJ52" s="200" t="s">
        <v>411</v>
      </c>
      <c r="AK52" s="158">
        <v>1.4500000000000001E-2</v>
      </c>
      <c r="AL52" s="146" t="s">
        <v>389</v>
      </c>
    </row>
    <row r="53" spans="1:41" s="10" customFormat="1" ht="24.75" customHeight="1" thickBot="1" x14ac:dyDescent="0.25">
      <c r="A53" s="104" t="s">
        <v>124</v>
      </c>
      <c r="B53" s="105" t="s">
        <v>328</v>
      </c>
      <c r="C53" s="113" t="s">
        <v>76</v>
      </c>
      <c r="D53" s="141"/>
      <c r="E53" s="389" t="s">
        <v>411</v>
      </c>
      <c r="F53" s="388">
        <v>1.9026000000000001</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97"/>
      <c r="AF53" s="371">
        <v>0.42280000000000001</v>
      </c>
      <c r="AG53" s="200" t="s">
        <v>411</v>
      </c>
      <c r="AH53" s="200" t="s">
        <v>411</v>
      </c>
      <c r="AI53" s="200" t="s">
        <v>411</v>
      </c>
      <c r="AJ53" s="200" t="s">
        <v>411</v>
      </c>
      <c r="AK53" s="200" t="s">
        <v>411</v>
      </c>
      <c r="AL53" s="146" t="s">
        <v>385</v>
      </c>
    </row>
    <row r="54" spans="1:41" s="10" customFormat="1" ht="36.75" thickBot="1" x14ac:dyDescent="0.25">
      <c r="A54" s="104" t="s">
        <v>124</v>
      </c>
      <c r="B54" s="105" t="s">
        <v>196</v>
      </c>
      <c r="C54" s="113" t="s">
        <v>300</v>
      </c>
      <c r="D54" s="141"/>
      <c r="E54" s="220" t="s">
        <v>411</v>
      </c>
      <c r="F54" s="175">
        <v>0.24198945999999999</v>
      </c>
      <c r="G54" s="219" t="s">
        <v>425</v>
      </c>
      <c r="H54" s="220" t="s">
        <v>411</v>
      </c>
      <c r="I54" s="200" t="s">
        <v>411</v>
      </c>
      <c r="J54" s="200" t="s">
        <v>411</v>
      </c>
      <c r="K54" s="200" t="s">
        <v>411</v>
      </c>
      <c r="L54" s="200" t="s">
        <v>411</v>
      </c>
      <c r="M54" s="220" t="s">
        <v>411</v>
      </c>
      <c r="N54" s="200" t="s">
        <v>411</v>
      </c>
      <c r="O54" s="200" t="s">
        <v>411</v>
      </c>
      <c r="P54" s="200" t="s">
        <v>411</v>
      </c>
      <c r="Q54" s="200" t="s">
        <v>411</v>
      </c>
      <c r="R54" s="200" t="s">
        <v>411</v>
      </c>
      <c r="S54" s="200" t="s">
        <v>411</v>
      </c>
      <c r="T54" s="200" t="s">
        <v>411</v>
      </c>
      <c r="U54" s="200" t="s">
        <v>411</v>
      </c>
      <c r="V54" s="200" t="s">
        <v>411</v>
      </c>
      <c r="W54" s="183" t="s">
        <v>425</v>
      </c>
      <c r="X54" s="200" t="s">
        <v>411</v>
      </c>
      <c r="Y54" s="200" t="s">
        <v>411</v>
      </c>
      <c r="Z54" s="200" t="s">
        <v>411</v>
      </c>
      <c r="AA54" s="200" t="s">
        <v>411</v>
      </c>
      <c r="AB54" s="200" t="s">
        <v>411</v>
      </c>
      <c r="AC54" s="200" t="s">
        <v>411</v>
      </c>
      <c r="AD54" s="200" t="s">
        <v>411</v>
      </c>
      <c r="AE54" s="97"/>
      <c r="AF54" s="200" t="s">
        <v>411</v>
      </c>
      <c r="AG54" s="200" t="s">
        <v>411</v>
      </c>
      <c r="AH54" s="200" t="s">
        <v>411</v>
      </c>
      <c r="AI54" s="200" t="s">
        <v>411</v>
      </c>
      <c r="AJ54" s="200" t="s">
        <v>411</v>
      </c>
      <c r="AK54" s="157">
        <v>397.4</v>
      </c>
      <c r="AL54" s="232" t="s">
        <v>436</v>
      </c>
    </row>
    <row r="55" spans="1:41" s="10" customFormat="1" ht="24.75" customHeight="1" thickBot="1" x14ac:dyDescent="0.25">
      <c r="A55" s="104" t="s">
        <v>124</v>
      </c>
      <c r="B55" s="105" t="s">
        <v>197</v>
      </c>
      <c r="C55" s="113" t="s">
        <v>270</v>
      </c>
      <c r="D55" s="141"/>
      <c r="E55" s="371">
        <v>6.7210300429184548E-4</v>
      </c>
      <c r="F55" s="388">
        <v>2.4892703862660944E-5</v>
      </c>
      <c r="G55" s="371">
        <v>9.5836909871244635E-4</v>
      </c>
      <c r="H55" s="183" t="s">
        <v>425</v>
      </c>
      <c r="I55" s="183" t="s">
        <v>425</v>
      </c>
      <c r="J55" s="183" t="s">
        <v>425</v>
      </c>
      <c r="K55" s="183" t="s">
        <v>425</v>
      </c>
      <c r="L55" s="183" t="s">
        <v>425</v>
      </c>
      <c r="M55" s="371">
        <v>1.4935622317596567E-4</v>
      </c>
      <c r="N55" s="183" t="s">
        <v>425</v>
      </c>
      <c r="O55" s="183" t="s">
        <v>425</v>
      </c>
      <c r="P55" s="183" t="s">
        <v>425</v>
      </c>
      <c r="Q55" s="183" t="s">
        <v>425</v>
      </c>
      <c r="R55" s="183" t="s">
        <v>425</v>
      </c>
      <c r="S55" s="183" t="s">
        <v>425</v>
      </c>
      <c r="T55" s="183" t="s">
        <v>425</v>
      </c>
      <c r="U55" s="183" t="s">
        <v>425</v>
      </c>
      <c r="V55" s="183" t="s">
        <v>425</v>
      </c>
      <c r="W55" s="183" t="s">
        <v>425</v>
      </c>
      <c r="X55" s="183" t="s">
        <v>425</v>
      </c>
      <c r="Y55" s="183" t="s">
        <v>425</v>
      </c>
      <c r="Z55" s="183" t="s">
        <v>425</v>
      </c>
      <c r="AA55" s="183" t="s">
        <v>425</v>
      </c>
      <c r="AB55" s="183" t="s">
        <v>425</v>
      </c>
      <c r="AC55" s="389" t="s">
        <v>411</v>
      </c>
      <c r="AD55" s="389" t="s">
        <v>411</v>
      </c>
      <c r="AE55" s="159"/>
      <c r="AF55" s="200" t="s">
        <v>411</v>
      </c>
      <c r="AG55" s="200" t="s">
        <v>411</v>
      </c>
      <c r="AH55" s="200" t="s">
        <v>411</v>
      </c>
      <c r="AI55" s="200" t="s">
        <v>411</v>
      </c>
      <c r="AJ55" s="200" t="s">
        <v>411</v>
      </c>
      <c r="AK55" s="371">
        <v>14.5</v>
      </c>
      <c r="AL55" s="146" t="s">
        <v>390</v>
      </c>
    </row>
    <row r="56" spans="1:41" s="10" customFormat="1" ht="24.75" customHeight="1" thickBot="1" x14ac:dyDescent="0.25">
      <c r="A56" s="105" t="s">
        <v>124</v>
      </c>
      <c r="B56" s="105" t="s">
        <v>326</v>
      </c>
      <c r="C56" s="113" t="s">
        <v>156</v>
      </c>
      <c r="D56" s="141"/>
      <c r="E56" s="222" t="s">
        <v>424</v>
      </c>
      <c r="F56" s="222" t="s">
        <v>424</v>
      </c>
      <c r="G56" s="222" t="s">
        <v>424</v>
      </c>
      <c r="H56" s="222" t="s">
        <v>424</v>
      </c>
      <c r="I56" s="182" t="s">
        <v>424</v>
      </c>
      <c r="J56" s="182" t="s">
        <v>424</v>
      </c>
      <c r="K56" s="182" t="s">
        <v>424</v>
      </c>
      <c r="L56" s="182" t="s">
        <v>424</v>
      </c>
      <c r="M56" s="22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97"/>
      <c r="AF56" s="200" t="s">
        <v>411</v>
      </c>
      <c r="AG56" s="200" t="s">
        <v>411</v>
      </c>
      <c r="AH56" s="200" t="s">
        <v>411</v>
      </c>
      <c r="AI56" s="200" t="s">
        <v>411</v>
      </c>
      <c r="AJ56" s="200" t="s">
        <v>411</v>
      </c>
      <c r="AK56" s="182" t="s">
        <v>424</v>
      </c>
      <c r="AL56" s="232" t="s">
        <v>435</v>
      </c>
    </row>
    <row r="57" spans="1:41" s="10" customFormat="1" ht="24.75" customHeight="1" thickBot="1" x14ac:dyDescent="0.25">
      <c r="A57" s="104" t="s">
        <v>122</v>
      </c>
      <c r="B57" s="104" t="s">
        <v>198</v>
      </c>
      <c r="C57" s="112" t="s">
        <v>77</v>
      </c>
      <c r="D57" s="96"/>
      <c r="E57" s="183" t="s">
        <v>425</v>
      </c>
      <c r="F57" s="183" t="s">
        <v>425</v>
      </c>
      <c r="G57" s="183" t="s">
        <v>425</v>
      </c>
      <c r="H57" s="183" t="s">
        <v>425</v>
      </c>
      <c r="I57" s="388">
        <v>0.18140173999999998</v>
      </c>
      <c r="J57" s="388">
        <v>0.32652313199999999</v>
      </c>
      <c r="K57" s="388">
        <v>0.36280347999999996</v>
      </c>
      <c r="L57" s="388">
        <v>5.4420521999999994E-3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97"/>
      <c r="AF57" s="200" t="s">
        <v>411</v>
      </c>
      <c r="AG57" s="200" t="s">
        <v>411</v>
      </c>
      <c r="AH57" s="200" t="s">
        <v>411</v>
      </c>
      <c r="AI57" s="200" t="s">
        <v>411</v>
      </c>
      <c r="AJ57" s="200" t="s">
        <v>411</v>
      </c>
      <c r="AK57" s="371" t="s">
        <v>433</v>
      </c>
      <c r="AL57" s="146" t="s">
        <v>391</v>
      </c>
    </row>
    <row r="58" spans="1:41" s="10" customFormat="1" ht="24.75" customHeight="1" thickBot="1" x14ac:dyDescent="0.25">
      <c r="A58" s="104" t="s">
        <v>122</v>
      </c>
      <c r="B58" s="104" t="s">
        <v>199</v>
      </c>
      <c r="C58" s="112" t="s">
        <v>78</v>
      </c>
      <c r="D58" s="96"/>
      <c r="E58" s="183" t="s">
        <v>425</v>
      </c>
      <c r="F58" s="183" t="s">
        <v>425</v>
      </c>
      <c r="G58" s="183" t="s">
        <v>425</v>
      </c>
      <c r="H58" s="389" t="s">
        <v>411</v>
      </c>
      <c r="I58" s="388">
        <v>0.1068012</v>
      </c>
      <c r="J58" s="388">
        <v>0.48060539999999996</v>
      </c>
      <c r="K58" s="388">
        <v>1.1748132</v>
      </c>
      <c r="L58" s="388">
        <v>9.8257104000000007E-4</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97"/>
      <c r="AF58" s="200" t="s">
        <v>411</v>
      </c>
      <c r="AG58" s="200" t="s">
        <v>411</v>
      </c>
      <c r="AH58" s="200" t="s">
        <v>411</v>
      </c>
      <c r="AI58" s="200" t="s">
        <v>411</v>
      </c>
      <c r="AJ58" s="200" t="s">
        <v>411</v>
      </c>
      <c r="AK58" s="157">
        <v>53.400599999999997</v>
      </c>
      <c r="AL58" s="146" t="s">
        <v>392</v>
      </c>
    </row>
    <row r="59" spans="1:41" s="10" customFormat="1" ht="24.75" customHeight="1" thickBot="1" x14ac:dyDescent="0.25">
      <c r="A59" s="104" t="s">
        <v>122</v>
      </c>
      <c r="B59" s="106" t="s">
        <v>200</v>
      </c>
      <c r="C59" s="112" t="s">
        <v>110</v>
      </c>
      <c r="D59" s="96"/>
      <c r="E59" s="183" t="s">
        <v>425</v>
      </c>
      <c r="F59" s="183" t="s">
        <v>425</v>
      </c>
      <c r="G59" s="183" t="s">
        <v>425</v>
      </c>
      <c r="H59" s="183" t="s">
        <v>425</v>
      </c>
      <c r="I59" s="371">
        <v>1.3440000000000001E-2</v>
      </c>
      <c r="J59" s="371">
        <v>1.512E-2</v>
      </c>
      <c r="K59" s="371">
        <v>1.6799999999999999E-2</v>
      </c>
      <c r="L59" s="371">
        <v>8.3328000000000009E-6</v>
      </c>
      <c r="M59" s="183" t="s">
        <v>425</v>
      </c>
      <c r="N59" s="388">
        <v>9.5200000000000007E-2</v>
      </c>
      <c r="O59" s="388">
        <v>7.28E-3</v>
      </c>
      <c r="P59" s="371">
        <v>1.6799999999999999E-4</v>
      </c>
      <c r="Q59" s="388">
        <v>1.064E-2</v>
      </c>
      <c r="R59" s="371">
        <v>1.2880000000000001E-2</v>
      </c>
      <c r="S59" s="371">
        <v>3.9199999999999999E-4</v>
      </c>
      <c r="T59" s="388">
        <v>2.7439999999999999E-2</v>
      </c>
      <c r="U59" s="388">
        <v>4.48E-2</v>
      </c>
      <c r="V59" s="388">
        <v>2.0719999999999999E-2</v>
      </c>
      <c r="W59" s="183" t="s">
        <v>425</v>
      </c>
      <c r="X59" s="183" t="s">
        <v>425</v>
      </c>
      <c r="Y59" s="183" t="s">
        <v>425</v>
      </c>
      <c r="Z59" s="183" t="s">
        <v>425</v>
      </c>
      <c r="AA59" s="183" t="s">
        <v>425</v>
      </c>
      <c r="AB59" s="183" t="s">
        <v>425</v>
      </c>
      <c r="AC59" s="183" t="s">
        <v>425</v>
      </c>
      <c r="AD59" s="389" t="s">
        <v>411</v>
      </c>
      <c r="AE59" s="97"/>
      <c r="AF59" s="200" t="s">
        <v>411</v>
      </c>
      <c r="AG59" s="200" t="s">
        <v>411</v>
      </c>
      <c r="AH59" s="178">
        <v>596.29244216040001</v>
      </c>
      <c r="AI59" s="200" t="s">
        <v>411</v>
      </c>
      <c r="AJ59" s="200" t="s">
        <v>411</v>
      </c>
      <c r="AK59" s="157" t="s">
        <v>433</v>
      </c>
      <c r="AL59" s="232" t="s">
        <v>437</v>
      </c>
    </row>
    <row r="60" spans="1:41" s="10" customFormat="1" ht="24.75" customHeight="1" thickBot="1" x14ac:dyDescent="0.25">
      <c r="A60" s="104" t="s">
        <v>122</v>
      </c>
      <c r="B60" s="106" t="s">
        <v>337</v>
      </c>
      <c r="C60" s="112" t="s">
        <v>81</v>
      </c>
      <c r="D60" s="139"/>
      <c r="E60" s="389" t="s">
        <v>411</v>
      </c>
      <c r="F60" s="389" t="s">
        <v>411</v>
      </c>
      <c r="G60" s="389" t="s">
        <v>411</v>
      </c>
      <c r="H60" s="389" t="s">
        <v>411</v>
      </c>
      <c r="I60" s="371">
        <v>8.7373794228166837E-2</v>
      </c>
      <c r="J60" s="371">
        <v>0.87373794228166846</v>
      </c>
      <c r="K60" s="371">
        <v>1.7824254022546036</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97"/>
      <c r="AF60" s="200" t="s">
        <v>411</v>
      </c>
      <c r="AG60" s="200" t="s">
        <v>411</v>
      </c>
      <c r="AH60" s="200" t="s">
        <v>411</v>
      </c>
      <c r="AI60" s="200" t="s">
        <v>411</v>
      </c>
      <c r="AJ60" s="200" t="s">
        <v>411</v>
      </c>
      <c r="AK60" s="371">
        <v>17474.758845633369</v>
      </c>
      <c r="AL60" s="232" t="s">
        <v>438</v>
      </c>
    </row>
    <row r="61" spans="1:41" s="10" customFormat="1" ht="24.75" customHeight="1" thickBot="1" x14ac:dyDescent="0.25">
      <c r="A61" s="104" t="s">
        <v>122</v>
      </c>
      <c r="B61" s="106" t="s">
        <v>338</v>
      </c>
      <c r="C61" s="112" t="s">
        <v>82</v>
      </c>
      <c r="D61" s="96"/>
      <c r="E61" s="220" t="s">
        <v>411</v>
      </c>
      <c r="F61" s="200" t="s">
        <v>411</v>
      </c>
      <c r="G61" s="22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97"/>
      <c r="AF61" s="200" t="s">
        <v>411</v>
      </c>
      <c r="AG61" s="200" t="s">
        <v>411</v>
      </c>
      <c r="AH61" s="200" t="s">
        <v>411</v>
      </c>
      <c r="AI61" s="200" t="s">
        <v>411</v>
      </c>
      <c r="AJ61" s="200" t="s">
        <v>411</v>
      </c>
      <c r="AK61" s="183" t="s">
        <v>425</v>
      </c>
      <c r="AL61" s="232" t="s">
        <v>439</v>
      </c>
    </row>
    <row r="62" spans="1:41" s="10" customFormat="1" ht="24.75" customHeight="1" thickBot="1" x14ac:dyDescent="0.25">
      <c r="A62" s="104" t="s">
        <v>122</v>
      </c>
      <c r="B62" s="106" t="s">
        <v>339</v>
      </c>
      <c r="C62" s="112" t="s">
        <v>83</v>
      </c>
      <c r="D62" s="96"/>
      <c r="E62" s="220" t="s">
        <v>411</v>
      </c>
      <c r="F62" s="200" t="s">
        <v>411</v>
      </c>
      <c r="G62" s="22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97"/>
      <c r="AF62" s="200" t="s">
        <v>411</v>
      </c>
      <c r="AG62" s="200" t="s">
        <v>411</v>
      </c>
      <c r="AH62" s="200" t="s">
        <v>411</v>
      </c>
      <c r="AI62" s="200" t="s">
        <v>411</v>
      </c>
      <c r="AJ62" s="200" t="s">
        <v>411</v>
      </c>
      <c r="AK62" s="200" t="s">
        <v>411</v>
      </c>
      <c r="AL62" s="232" t="s">
        <v>440</v>
      </c>
    </row>
    <row r="63" spans="1:41" s="10" customFormat="1" ht="42.75" customHeight="1" thickBot="1" x14ac:dyDescent="0.25">
      <c r="A63" s="104" t="s">
        <v>122</v>
      </c>
      <c r="B63" s="211" t="s">
        <v>329</v>
      </c>
      <c r="C63" s="113" t="s">
        <v>317</v>
      </c>
      <c r="D63" s="142"/>
      <c r="E63" s="391">
        <v>1.937902053549144E-2</v>
      </c>
      <c r="F63" s="388">
        <v>3.0050966237939012E-3</v>
      </c>
      <c r="G63" s="388">
        <v>7.6475856387575564E-2</v>
      </c>
      <c r="H63" s="389" t="s">
        <v>411</v>
      </c>
      <c r="I63" s="183" t="s">
        <v>425</v>
      </c>
      <c r="J63" s="183" t="s">
        <v>425</v>
      </c>
      <c r="K63" s="371">
        <v>4.0253046729145803</v>
      </c>
      <c r="L63" s="183" t="s">
        <v>425</v>
      </c>
      <c r="M63" s="371">
        <v>1.2213020894136752E-2</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97"/>
      <c r="AF63" s="200" t="s">
        <v>411</v>
      </c>
      <c r="AG63" s="200" t="s">
        <v>411</v>
      </c>
      <c r="AH63" s="200" t="s">
        <v>411</v>
      </c>
      <c r="AI63" s="200" t="s">
        <v>411</v>
      </c>
      <c r="AJ63" s="200" t="s">
        <v>411</v>
      </c>
      <c r="AK63" s="371" t="s">
        <v>548</v>
      </c>
      <c r="AL63" s="146" t="s">
        <v>529</v>
      </c>
      <c r="AO63" s="254"/>
    </row>
    <row r="64" spans="1:41" s="10" customFormat="1" ht="24.75" customHeight="1" thickBot="1" x14ac:dyDescent="0.25">
      <c r="A64" s="104" t="s">
        <v>122</v>
      </c>
      <c r="B64" s="106" t="s">
        <v>201</v>
      </c>
      <c r="C64" s="112" t="s">
        <v>84</v>
      </c>
      <c r="D64" s="96"/>
      <c r="E64" s="388">
        <v>0.23688968980489264</v>
      </c>
      <c r="F64" s="183" t="s">
        <v>425</v>
      </c>
      <c r="G64" s="183" t="s">
        <v>425</v>
      </c>
      <c r="H64" s="388">
        <v>2.3688968980489266E-3</v>
      </c>
      <c r="I64" s="183" t="s">
        <v>425</v>
      </c>
      <c r="J64" s="389" t="s">
        <v>411</v>
      </c>
      <c r="K64" s="389" t="s">
        <v>411</v>
      </c>
      <c r="L64" s="389" t="s">
        <v>411</v>
      </c>
      <c r="M64" s="388">
        <v>2.3688968980489264E-2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97"/>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5" t="s">
        <v>202</v>
      </c>
      <c r="C65" s="112" t="s">
        <v>85</v>
      </c>
      <c r="D65" s="96"/>
      <c r="E65" s="388">
        <v>4.1461868338249319</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97"/>
      <c r="AF65" s="200" t="s">
        <v>411</v>
      </c>
      <c r="AG65" s="200" t="s">
        <v>411</v>
      </c>
      <c r="AH65" s="200" t="s">
        <v>411</v>
      </c>
      <c r="AI65" s="200" t="s">
        <v>411</v>
      </c>
      <c r="AJ65" s="200" t="s">
        <v>411</v>
      </c>
      <c r="AK65" s="371" t="s">
        <v>433</v>
      </c>
      <c r="AL65" s="146" t="s">
        <v>395</v>
      </c>
    </row>
    <row r="66" spans="1:38" s="10" customFormat="1" ht="24.75" customHeight="1" thickBot="1" x14ac:dyDescent="0.25">
      <c r="A66" s="104" t="s">
        <v>122</v>
      </c>
      <c r="B66" s="105" t="s">
        <v>203</v>
      </c>
      <c r="C66" s="112" t="s">
        <v>86</v>
      </c>
      <c r="D66" s="96"/>
      <c r="E66" s="222" t="s">
        <v>424</v>
      </c>
      <c r="F66" s="182" t="s">
        <v>424</v>
      </c>
      <c r="G66" s="22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97"/>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5" t="s">
        <v>204</v>
      </c>
      <c r="C67" s="112" t="s">
        <v>87</v>
      </c>
      <c r="D67" s="96"/>
      <c r="E67" s="222" t="s">
        <v>424</v>
      </c>
      <c r="F67" s="182" t="s">
        <v>424</v>
      </c>
      <c r="G67" s="22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97"/>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5" t="s">
        <v>205</v>
      </c>
      <c r="C68" s="112" t="s">
        <v>278</v>
      </c>
      <c r="D68" s="96"/>
      <c r="E68" s="222" t="s">
        <v>424</v>
      </c>
      <c r="F68" s="182" t="s">
        <v>424</v>
      </c>
      <c r="G68" s="22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97"/>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222" t="s">
        <v>424</v>
      </c>
      <c r="F69" s="182" t="s">
        <v>424</v>
      </c>
      <c r="G69" s="22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97"/>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3.1189800000000031E-2</v>
      </c>
      <c r="I70" s="183" t="s">
        <v>425</v>
      </c>
      <c r="J70" s="183" t="s">
        <v>425</v>
      </c>
      <c r="K70" s="371">
        <v>0.1439718199999982</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97"/>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20" t="s">
        <v>411</v>
      </c>
      <c r="F71" s="200" t="s">
        <v>411</v>
      </c>
      <c r="G71" s="22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97"/>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18" t="s">
        <v>427</v>
      </c>
      <c r="F72" s="157">
        <v>2.3774954999999997E-2</v>
      </c>
      <c r="G72" s="218" t="s">
        <v>427</v>
      </c>
      <c r="H72" s="183" t="s">
        <v>425</v>
      </c>
      <c r="I72" s="157">
        <v>2.2189957999999999E-2</v>
      </c>
      <c r="J72" s="157">
        <v>2.8529946000000004E-2</v>
      </c>
      <c r="K72" s="157">
        <v>4.7549909999999994E-2</v>
      </c>
      <c r="L72" s="157">
        <v>7.9883848800000007E-5</v>
      </c>
      <c r="M72" s="190" t="s">
        <v>427</v>
      </c>
      <c r="N72" s="175">
        <v>0.72909862000000003</v>
      </c>
      <c r="O72" s="175">
        <v>3.1699940000000002E-3</v>
      </c>
      <c r="P72" s="175">
        <v>1.5849970000000001E-2</v>
      </c>
      <c r="Q72" s="175">
        <v>6.3399880000000006E-2</v>
      </c>
      <c r="R72" s="175">
        <v>0.71324865000000004</v>
      </c>
      <c r="S72" s="175">
        <v>1.1094979000000001E-2</v>
      </c>
      <c r="T72" s="175">
        <v>2.2189958000000003E-2</v>
      </c>
      <c r="U72" s="175">
        <v>3.1699940000000002E-3</v>
      </c>
      <c r="V72" s="175">
        <v>0.63399880000000008</v>
      </c>
      <c r="W72" s="157">
        <v>0.47549910000000006</v>
      </c>
      <c r="X72" s="183" t="s">
        <v>425</v>
      </c>
      <c r="Y72" s="183" t="s">
        <v>425</v>
      </c>
      <c r="Z72" s="183" t="s">
        <v>425</v>
      </c>
      <c r="AA72" s="183" t="s">
        <v>425</v>
      </c>
      <c r="AB72" s="157">
        <v>7.6079856000000001E-2</v>
      </c>
      <c r="AC72" s="175">
        <v>4.7549910000000001E-3</v>
      </c>
      <c r="AD72" s="157">
        <v>0.39624925</v>
      </c>
      <c r="AE72" s="97"/>
      <c r="AF72" s="200" t="s">
        <v>411</v>
      </c>
      <c r="AG72" s="200" t="s">
        <v>411</v>
      </c>
      <c r="AH72" s="200" t="s">
        <v>411</v>
      </c>
      <c r="AI72" s="200" t="s">
        <v>411</v>
      </c>
      <c r="AJ72" s="200" t="s">
        <v>411</v>
      </c>
      <c r="AK72" s="157">
        <v>158.49969999999999</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0.1303734</v>
      </c>
      <c r="J73" s="371">
        <v>0.18469564999999999</v>
      </c>
      <c r="K73" s="371">
        <v>0.21728900000000001</v>
      </c>
      <c r="L73" s="371">
        <v>1.3037340000000001E-2</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97"/>
      <c r="AF73" s="200" t="s">
        <v>411</v>
      </c>
      <c r="AG73" s="200" t="s">
        <v>411</v>
      </c>
      <c r="AH73" s="200" t="s">
        <v>411</v>
      </c>
      <c r="AI73" s="200" t="s">
        <v>411</v>
      </c>
      <c r="AJ73" s="200" t="s">
        <v>411</v>
      </c>
      <c r="AK73" s="157">
        <v>217.28899999999999</v>
      </c>
      <c r="AL73" s="146" t="s">
        <v>401</v>
      </c>
    </row>
    <row r="74" spans="1:38" s="10" customFormat="1" ht="24.75" customHeight="1" thickBot="1" x14ac:dyDescent="0.25">
      <c r="A74" s="104" t="s">
        <v>122</v>
      </c>
      <c r="B74" s="104" t="s">
        <v>211</v>
      </c>
      <c r="C74" s="112" t="s">
        <v>301</v>
      </c>
      <c r="D74" s="96"/>
      <c r="E74" s="219" t="s">
        <v>425</v>
      </c>
      <c r="F74" s="183" t="s">
        <v>425</v>
      </c>
      <c r="G74" s="219" t="s">
        <v>425</v>
      </c>
      <c r="H74" s="183" t="s">
        <v>425</v>
      </c>
      <c r="I74" s="157">
        <v>1.6808000000000016E-5</v>
      </c>
      <c r="J74" s="157">
        <v>3.2088000000000022E-5</v>
      </c>
      <c r="K74" s="157">
        <v>3.8200000000000034E-5</v>
      </c>
      <c r="L74" s="157">
        <v>3.8658400000000044E-7</v>
      </c>
      <c r="M74" s="183" t="s">
        <v>425</v>
      </c>
      <c r="N74" s="183" t="s">
        <v>425</v>
      </c>
      <c r="O74" s="183" t="s">
        <v>425</v>
      </c>
      <c r="P74" s="183" t="s">
        <v>425</v>
      </c>
      <c r="Q74" s="183" t="s">
        <v>425</v>
      </c>
      <c r="R74" s="183" t="s">
        <v>425</v>
      </c>
      <c r="S74" s="183" t="s">
        <v>425</v>
      </c>
      <c r="T74" s="183" t="s">
        <v>425</v>
      </c>
      <c r="U74" s="183" t="s">
        <v>425</v>
      </c>
      <c r="V74" s="183" t="s">
        <v>425</v>
      </c>
      <c r="W74" s="157">
        <v>0.13370000000000001</v>
      </c>
      <c r="X74" s="183" t="s">
        <v>425</v>
      </c>
      <c r="Y74" s="183" t="s">
        <v>425</v>
      </c>
      <c r="Z74" s="183" t="s">
        <v>425</v>
      </c>
      <c r="AA74" s="183" t="s">
        <v>425</v>
      </c>
      <c r="AB74" s="183" t="s">
        <v>425</v>
      </c>
      <c r="AC74" s="371">
        <v>19.099999999999998</v>
      </c>
      <c r="AD74" s="200" t="s">
        <v>411</v>
      </c>
      <c r="AE74" s="97"/>
      <c r="AF74" s="200" t="s">
        <v>411</v>
      </c>
      <c r="AG74" s="200" t="s">
        <v>411</v>
      </c>
      <c r="AH74" s="200" t="s">
        <v>411</v>
      </c>
      <c r="AI74" s="200" t="s">
        <v>411</v>
      </c>
      <c r="AJ74" s="200" t="s">
        <v>411</v>
      </c>
      <c r="AK74" s="371" t="s">
        <v>433</v>
      </c>
      <c r="AL74" s="146" t="s">
        <v>402</v>
      </c>
    </row>
    <row r="75" spans="1:38" s="10" customFormat="1" ht="24.75" customHeight="1" thickBot="1" x14ac:dyDescent="0.25">
      <c r="A75" s="104" t="s">
        <v>122</v>
      </c>
      <c r="B75" s="104" t="s">
        <v>212</v>
      </c>
      <c r="C75" s="112" t="s">
        <v>280</v>
      </c>
      <c r="D75" s="140"/>
      <c r="E75" s="222" t="s">
        <v>424</v>
      </c>
      <c r="F75" s="182" t="s">
        <v>424</v>
      </c>
      <c r="G75" s="22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97"/>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218" t="s">
        <v>427</v>
      </c>
      <c r="F76" s="183" t="s">
        <v>425</v>
      </c>
      <c r="G76" s="218" t="s">
        <v>427</v>
      </c>
      <c r="H76" s="183" t="s">
        <v>425</v>
      </c>
      <c r="I76" s="157">
        <v>7.0514400000000061E-6</v>
      </c>
      <c r="J76" s="157">
        <v>9.4553400000000103E-6</v>
      </c>
      <c r="K76" s="157">
        <v>1.1859240000000011E-5</v>
      </c>
      <c r="L76" s="183" t="s">
        <v>425</v>
      </c>
      <c r="M76" s="183" t="s">
        <v>425</v>
      </c>
      <c r="N76" s="175">
        <v>4.6475400000000038E-3</v>
      </c>
      <c r="O76" s="175">
        <v>1.2019500000000009E-5</v>
      </c>
      <c r="P76" s="183" t="s">
        <v>425</v>
      </c>
      <c r="Q76" s="157">
        <v>3.7661100000000031E-5</v>
      </c>
      <c r="R76" s="183" t="s">
        <v>425</v>
      </c>
      <c r="S76" s="183" t="s">
        <v>425</v>
      </c>
      <c r="T76" s="183" t="s">
        <v>425</v>
      </c>
      <c r="U76" s="183" t="s">
        <v>425</v>
      </c>
      <c r="V76" s="157">
        <v>2.8045500000000021E-5</v>
      </c>
      <c r="W76" s="157">
        <v>6.4103999999999993E-3</v>
      </c>
      <c r="X76" s="183" t="s">
        <v>425</v>
      </c>
      <c r="Y76" s="183" t="s">
        <v>425</v>
      </c>
      <c r="Z76" s="183" t="s">
        <v>425</v>
      </c>
      <c r="AA76" s="183" t="s">
        <v>425</v>
      </c>
      <c r="AB76" s="183" t="s">
        <v>425</v>
      </c>
      <c r="AC76" s="183" t="s">
        <v>425</v>
      </c>
      <c r="AD76" s="157">
        <v>2.5641600000000001E-6</v>
      </c>
      <c r="AE76" s="97"/>
      <c r="AF76" s="200" t="s">
        <v>411</v>
      </c>
      <c r="AG76" s="200" t="s">
        <v>411</v>
      </c>
      <c r="AH76" s="200" t="s">
        <v>411</v>
      </c>
      <c r="AI76" s="200" t="s">
        <v>411</v>
      </c>
      <c r="AJ76" s="200" t="s">
        <v>411</v>
      </c>
      <c r="AK76" s="371" t="s">
        <v>433</v>
      </c>
      <c r="AL76" s="146" t="s">
        <v>404</v>
      </c>
    </row>
    <row r="77" spans="1:38" s="10" customFormat="1" ht="24.75" customHeight="1" thickBot="1" x14ac:dyDescent="0.25">
      <c r="A77" s="104" t="s">
        <v>122</v>
      </c>
      <c r="B77" s="104" t="s">
        <v>214</v>
      </c>
      <c r="C77" s="112" t="s">
        <v>93</v>
      </c>
      <c r="D77" s="96"/>
      <c r="E77" s="222" t="s">
        <v>424</v>
      </c>
      <c r="F77" s="182" t="s">
        <v>424</v>
      </c>
      <c r="G77" s="22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97"/>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222" t="s">
        <v>424</v>
      </c>
      <c r="F78" s="182" t="s">
        <v>424</v>
      </c>
      <c r="G78" s="22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97"/>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222" t="s">
        <v>424</v>
      </c>
      <c r="F79" s="182" t="s">
        <v>424</v>
      </c>
      <c r="G79" s="22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97"/>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5" t="s">
        <v>217</v>
      </c>
      <c r="C80" s="113" t="s">
        <v>318</v>
      </c>
      <c r="D80" s="96"/>
      <c r="E80" s="222" t="s">
        <v>424</v>
      </c>
      <c r="F80" s="182" t="s">
        <v>424</v>
      </c>
      <c r="G80" s="22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97"/>
      <c r="AF80" s="200" t="s">
        <v>411</v>
      </c>
      <c r="AG80" s="200" t="s">
        <v>411</v>
      </c>
      <c r="AH80" s="200" t="s">
        <v>411</v>
      </c>
      <c r="AI80" s="200" t="s">
        <v>411</v>
      </c>
      <c r="AJ80" s="200" t="s">
        <v>411</v>
      </c>
      <c r="AK80" s="182" t="s">
        <v>424</v>
      </c>
      <c r="AL80" s="232" t="s">
        <v>435</v>
      </c>
    </row>
    <row r="81" spans="1:38" s="10" customFormat="1" ht="24.75" customHeight="1" thickBot="1" x14ac:dyDescent="0.25">
      <c r="A81" s="104" t="s">
        <v>122</v>
      </c>
      <c r="B81" s="105" t="s">
        <v>218</v>
      </c>
      <c r="C81" s="113" t="s">
        <v>371</v>
      </c>
      <c r="D81" s="96"/>
      <c r="E81" s="220" t="s">
        <v>411</v>
      </c>
      <c r="F81" s="200" t="s">
        <v>411</v>
      </c>
      <c r="G81" s="22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97"/>
      <c r="AF81" s="200" t="s">
        <v>411</v>
      </c>
      <c r="AG81" s="200" t="s">
        <v>411</v>
      </c>
      <c r="AH81" s="200" t="s">
        <v>411</v>
      </c>
      <c r="AI81" s="200" t="s">
        <v>411</v>
      </c>
      <c r="AJ81" s="200" t="s">
        <v>411</v>
      </c>
      <c r="AK81" s="200" t="s">
        <v>411</v>
      </c>
      <c r="AL81" s="146" t="s">
        <v>408</v>
      </c>
    </row>
    <row r="82" spans="1:38" s="10" customFormat="1" ht="24.75" customHeight="1" thickBot="1" x14ac:dyDescent="0.25">
      <c r="A82" s="104" t="s">
        <v>125</v>
      </c>
      <c r="B82" s="105" t="s">
        <v>225</v>
      </c>
      <c r="C82" s="95" t="s">
        <v>100</v>
      </c>
      <c r="D82" s="96"/>
      <c r="E82" s="220" t="s">
        <v>411</v>
      </c>
      <c r="F82" s="157">
        <v>4.4662991999999981</v>
      </c>
      <c r="G82" s="22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97"/>
      <c r="AF82" s="200" t="s">
        <v>411</v>
      </c>
      <c r="AG82" s="200" t="s">
        <v>411</v>
      </c>
      <c r="AH82" s="200" t="s">
        <v>411</v>
      </c>
      <c r="AI82" s="200" t="s">
        <v>411</v>
      </c>
      <c r="AJ82" s="200" t="s">
        <v>411</v>
      </c>
      <c r="AK82" s="157">
        <v>3721.9159999999993</v>
      </c>
      <c r="AL82" s="146" t="s">
        <v>432</v>
      </c>
    </row>
    <row r="83" spans="1:38" s="10" customFormat="1" ht="24.75" customHeight="1" thickBot="1" x14ac:dyDescent="0.25">
      <c r="A83" s="104" t="s">
        <v>125</v>
      </c>
      <c r="B83" s="125" t="s">
        <v>226</v>
      </c>
      <c r="C83" s="98" t="s">
        <v>80</v>
      </c>
      <c r="D83" s="96"/>
      <c r="E83" s="183" t="s">
        <v>425</v>
      </c>
      <c r="F83" s="371">
        <v>1.0037851034805305E-2</v>
      </c>
      <c r="G83" s="183" t="s">
        <v>425</v>
      </c>
      <c r="H83" s="389" t="s">
        <v>411</v>
      </c>
      <c r="I83" s="371">
        <v>7.5283882761039787E-3</v>
      </c>
      <c r="J83" s="371">
        <v>5.6462912070779837E-2</v>
      </c>
      <c r="K83" s="371">
        <v>0.26349358966363928</v>
      </c>
      <c r="L83" s="371">
        <v>4.2911813173792681E-4</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97"/>
      <c r="AF83" s="200" t="s">
        <v>411</v>
      </c>
      <c r="AG83" s="200" t="s">
        <v>411</v>
      </c>
      <c r="AH83" s="200" t="s">
        <v>411</v>
      </c>
      <c r="AI83" s="200" t="s">
        <v>411</v>
      </c>
      <c r="AJ83" s="200" t="s">
        <v>411</v>
      </c>
      <c r="AK83" s="371">
        <v>627.36568967533151</v>
      </c>
      <c r="AL83" s="146" t="s">
        <v>428</v>
      </c>
    </row>
    <row r="84" spans="1:38" s="10" customFormat="1" ht="24.75" customHeight="1" thickBot="1" x14ac:dyDescent="0.25">
      <c r="A84" s="104" t="s">
        <v>122</v>
      </c>
      <c r="B84" s="125" t="s">
        <v>227</v>
      </c>
      <c r="C84" s="98"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97"/>
      <c r="AF84" s="200" t="s">
        <v>411</v>
      </c>
      <c r="AG84" s="200" t="s">
        <v>411</v>
      </c>
      <c r="AH84" s="200" t="s">
        <v>411</v>
      </c>
      <c r="AI84" s="200" t="s">
        <v>411</v>
      </c>
      <c r="AJ84" s="200" t="s">
        <v>411</v>
      </c>
      <c r="AK84" s="183" t="s">
        <v>425</v>
      </c>
      <c r="AL84" s="232" t="s">
        <v>435</v>
      </c>
    </row>
    <row r="85" spans="1:38" s="10" customFormat="1" ht="24.75" customHeight="1" thickBot="1" x14ac:dyDescent="0.25">
      <c r="A85" s="104" t="s">
        <v>125</v>
      </c>
      <c r="B85" s="113" t="s">
        <v>228</v>
      </c>
      <c r="C85" s="98" t="s">
        <v>357</v>
      </c>
      <c r="D85" s="96"/>
      <c r="E85" s="220" t="s">
        <v>411</v>
      </c>
      <c r="F85" s="371">
        <v>3.8783619690181506</v>
      </c>
      <c r="G85" s="22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97"/>
      <c r="AF85" s="200" t="s">
        <v>411</v>
      </c>
      <c r="AG85" s="200" t="s">
        <v>411</v>
      </c>
      <c r="AH85" s="200" t="s">
        <v>411</v>
      </c>
      <c r="AI85" s="200" t="s">
        <v>411</v>
      </c>
      <c r="AJ85" s="200" t="s">
        <v>411</v>
      </c>
      <c r="AK85" s="371">
        <v>15.513447876072602</v>
      </c>
      <c r="AL85" s="146" t="s">
        <v>409</v>
      </c>
    </row>
    <row r="86" spans="1:38" s="10" customFormat="1" ht="24.75" customHeight="1" thickBot="1" x14ac:dyDescent="0.25">
      <c r="A86" s="104" t="s">
        <v>125</v>
      </c>
      <c r="B86" s="113" t="s">
        <v>229</v>
      </c>
      <c r="C86" s="95" t="s">
        <v>96</v>
      </c>
      <c r="D86" s="96"/>
      <c r="E86" s="220" t="s">
        <v>411</v>
      </c>
      <c r="F86" s="183" t="s">
        <v>425</v>
      </c>
      <c r="G86" s="22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97"/>
      <c r="AF86" s="200" t="s">
        <v>411</v>
      </c>
      <c r="AG86" s="200" t="s">
        <v>411</v>
      </c>
      <c r="AH86" s="200" t="s">
        <v>411</v>
      </c>
      <c r="AI86" s="200" t="s">
        <v>411</v>
      </c>
      <c r="AJ86" s="200" t="s">
        <v>411</v>
      </c>
      <c r="AK86" s="200" t="s">
        <v>411</v>
      </c>
      <c r="AL86" s="146" t="s">
        <v>410</v>
      </c>
    </row>
    <row r="87" spans="1:38" s="10" customFormat="1" ht="24.75" customHeight="1" thickBot="1" x14ac:dyDescent="0.25">
      <c r="A87" s="104" t="s">
        <v>125</v>
      </c>
      <c r="B87" s="113" t="s">
        <v>230</v>
      </c>
      <c r="C87" s="95" t="s">
        <v>97</v>
      </c>
      <c r="D87" s="96"/>
      <c r="E87" s="220" t="s">
        <v>411</v>
      </c>
      <c r="F87" s="183" t="s">
        <v>425</v>
      </c>
      <c r="G87" s="22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97"/>
      <c r="AF87" s="200" t="s">
        <v>411</v>
      </c>
      <c r="AG87" s="200" t="s">
        <v>411</v>
      </c>
      <c r="AH87" s="200" t="s">
        <v>411</v>
      </c>
      <c r="AI87" s="200" t="s">
        <v>411</v>
      </c>
      <c r="AJ87" s="200" t="s">
        <v>411</v>
      </c>
      <c r="AK87" s="200" t="s">
        <v>411</v>
      </c>
      <c r="AL87" s="146" t="s">
        <v>410</v>
      </c>
    </row>
    <row r="88" spans="1:38" s="10" customFormat="1" ht="24.75" customHeight="1" thickBot="1" x14ac:dyDescent="0.25">
      <c r="A88" s="104" t="s">
        <v>125</v>
      </c>
      <c r="B88" s="113"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97"/>
      <c r="AF88" s="200" t="s">
        <v>411</v>
      </c>
      <c r="AG88" s="200" t="s">
        <v>411</v>
      </c>
      <c r="AH88" s="200" t="s">
        <v>411</v>
      </c>
      <c r="AI88" s="200" t="s">
        <v>411</v>
      </c>
      <c r="AJ88" s="200" t="s">
        <v>411</v>
      </c>
      <c r="AK88" s="200" t="s">
        <v>411</v>
      </c>
      <c r="AL88" s="232" t="s">
        <v>435</v>
      </c>
    </row>
    <row r="89" spans="1:38" s="10" customFormat="1" ht="24.75" customHeight="1" thickBot="1" x14ac:dyDescent="0.25">
      <c r="A89" s="104" t="s">
        <v>125</v>
      </c>
      <c r="B89" s="113" t="s">
        <v>232</v>
      </c>
      <c r="C89" s="95" t="s">
        <v>99</v>
      </c>
      <c r="D89" s="96"/>
      <c r="E89" s="220" t="s">
        <v>411</v>
      </c>
      <c r="F89" s="183" t="s">
        <v>425</v>
      </c>
      <c r="G89" s="22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97"/>
      <c r="AF89" s="200" t="s">
        <v>411</v>
      </c>
      <c r="AG89" s="200" t="s">
        <v>411</v>
      </c>
      <c r="AH89" s="200" t="s">
        <v>411</v>
      </c>
      <c r="AI89" s="200" t="s">
        <v>411</v>
      </c>
      <c r="AJ89" s="200" t="s">
        <v>411</v>
      </c>
      <c r="AK89" s="200" t="s">
        <v>411</v>
      </c>
      <c r="AL89" s="232" t="s">
        <v>435</v>
      </c>
    </row>
    <row r="90" spans="1:38" s="18" customFormat="1" ht="24.75" customHeight="1" thickBot="1" x14ac:dyDescent="0.25">
      <c r="A90" s="104" t="s">
        <v>125</v>
      </c>
      <c r="B90" s="113"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97"/>
      <c r="AF90" s="200" t="s">
        <v>411</v>
      </c>
      <c r="AG90" s="200" t="s">
        <v>411</v>
      </c>
      <c r="AH90" s="200" t="s">
        <v>411</v>
      </c>
      <c r="AI90" s="200" t="s">
        <v>411</v>
      </c>
      <c r="AJ90" s="200" t="s">
        <v>411</v>
      </c>
      <c r="AK90" s="200" t="s">
        <v>411</v>
      </c>
      <c r="AL90" s="232" t="s">
        <v>435</v>
      </c>
    </row>
    <row r="91" spans="1:38" s="10" customFormat="1" ht="24.75" customHeight="1" thickBot="1" x14ac:dyDescent="0.25">
      <c r="A91" s="104" t="s">
        <v>125</v>
      </c>
      <c r="B91" s="105" t="s">
        <v>266</v>
      </c>
      <c r="C91" s="113"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97"/>
      <c r="AF91" s="200" t="s">
        <v>411</v>
      </c>
      <c r="AG91" s="200" t="s">
        <v>411</v>
      </c>
      <c r="AH91" s="200" t="s">
        <v>411</v>
      </c>
      <c r="AI91" s="200" t="s">
        <v>411</v>
      </c>
      <c r="AJ91" s="200" t="s">
        <v>411</v>
      </c>
      <c r="AK91" s="200" t="s">
        <v>411</v>
      </c>
      <c r="AL91" s="232" t="s">
        <v>435</v>
      </c>
    </row>
    <row r="92" spans="1:38" s="10" customFormat="1" ht="24.75" customHeight="1" thickBot="1" x14ac:dyDescent="0.25">
      <c r="A92" s="104" t="s">
        <v>122</v>
      </c>
      <c r="B92" s="104" t="s">
        <v>219</v>
      </c>
      <c r="C92" s="112" t="s">
        <v>118</v>
      </c>
      <c r="D92" s="140"/>
      <c r="E92" s="388">
        <v>9.3915999999999999E-3</v>
      </c>
      <c r="F92" s="388">
        <v>1.87832E-2</v>
      </c>
      <c r="G92" s="388">
        <v>1.87832E-2</v>
      </c>
      <c r="H92" s="183" t="s">
        <v>425</v>
      </c>
      <c r="I92" s="371">
        <v>5.6349600000000005E-3</v>
      </c>
      <c r="J92" s="371">
        <v>7.5132800000000007E-3</v>
      </c>
      <c r="K92" s="371">
        <v>9.3915999999999999E-3</v>
      </c>
      <c r="L92" s="371">
        <v>1.4650896000000001E-4</v>
      </c>
      <c r="M92" s="371">
        <v>5.1653800000000007E-2</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97"/>
      <c r="AF92" s="200" t="s">
        <v>411</v>
      </c>
      <c r="AG92" s="200" t="s">
        <v>411</v>
      </c>
      <c r="AH92" s="200" t="s">
        <v>411</v>
      </c>
      <c r="AI92" s="200" t="s">
        <v>411</v>
      </c>
      <c r="AJ92" s="200" t="s">
        <v>411</v>
      </c>
      <c r="AK92" s="157">
        <v>9.3916348755972994</v>
      </c>
      <c r="AL92" s="146" t="s">
        <v>412</v>
      </c>
    </row>
    <row r="93" spans="1:38" s="10" customFormat="1" ht="24.75" customHeight="1" thickBot="1" x14ac:dyDescent="0.25">
      <c r="A93" s="104" t="s">
        <v>122</v>
      </c>
      <c r="B93" s="105" t="s">
        <v>220</v>
      </c>
      <c r="C93" s="112" t="s">
        <v>119</v>
      </c>
      <c r="D93" s="140"/>
      <c r="E93" s="220" t="s">
        <v>411</v>
      </c>
      <c r="F93" s="371">
        <v>2.8042612544032566</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97"/>
      <c r="AF93" s="200" t="s">
        <v>411</v>
      </c>
      <c r="AG93" s="200" t="s">
        <v>411</v>
      </c>
      <c r="AH93" s="200" t="s">
        <v>411</v>
      </c>
      <c r="AI93" s="200" t="s">
        <v>411</v>
      </c>
      <c r="AJ93" s="200" t="s">
        <v>411</v>
      </c>
      <c r="AK93" s="157">
        <v>325.42196795357904</v>
      </c>
      <c r="AL93" s="146" t="s">
        <v>413</v>
      </c>
    </row>
    <row r="94" spans="1:38" s="10" customFormat="1" ht="24.75" customHeight="1" thickBot="1" x14ac:dyDescent="0.25">
      <c r="A94" s="104" t="s">
        <v>122</v>
      </c>
      <c r="B94" s="90" t="s">
        <v>265</v>
      </c>
      <c r="C94" s="112" t="s">
        <v>303</v>
      </c>
      <c r="D94" s="96"/>
      <c r="E94" s="220" t="s">
        <v>411</v>
      </c>
      <c r="F94" s="200" t="s">
        <v>411</v>
      </c>
      <c r="G94" s="22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97"/>
      <c r="AF94" s="200" t="s">
        <v>411</v>
      </c>
      <c r="AG94" s="200" t="s">
        <v>411</v>
      </c>
      <c r="AH94" s="200" t="s">
        <v>411</v>
      </c>
      <c r="AI94" s="200" t="s">
        <v>411</v>
      </c>
      <c r="AJ94" s="200" t="s">
        <v>411</v>
      </c>
      <c r="AK94" s="200" t="s">
        <v>411</v>
      </c>
      <c r="AL94" s="232" t="s">
        <v>435</v>
      </c>
    </row>
    <row r="95" spans="1:38" s="10" customFormat="1" ht="24.75" customHeight="1" thickBot="1" x14ac:dyDescent="0.25">
      <c r="A95" s="104" t="s">
        <v>122</v>
      </c>
      <c r="B95" s="90" t="s">
        <v>221</v>
      </c>
      <c r="C95" s="112" t="s">
        <v>94</v>
      </c>
      <c r="D95" s="140"/>
      <c r="E95" s="183" t="s">
        <v>425</v>
      </c>
      <c r="F95" s="183" t="s">
        <v>425</v>
      </c>
      <c r="G95" s="183" t="s">
        <v>425</v>
      </c>
      <c r="H95" s="183" t="s">
        <v>425</v>
      </c>
      <c r="I95" s="183" t="s">
        <v>425</v>
      </c>
      <c r="J95" s="183" t="s">
        <v>425</v>
      </c>
      <c r="K95" s="157">
        <v>0.182646949728591</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97"/>
      <c r="AF95" s="200" t="s">
        <v>411</v>
      </c>
      <c r="AG95" s="200" t="s">
        <v>411</v>
      </c>
      <c r="AH95" s="200" t="s">
        <v>411</v>
      </c>
      <c r="AI95" s="200" t="s">
        <v>411</v>
      </c>
      <c r="AJ95" s="200" t="s">
        <v>411</v>
      </c>
      <c r="AK95" s="157">
        <v>60.88231657619712</v>
      </c>
      <c r="AL95" s="146" t="s">
        <v>430</v>
      </c>
    </row>
    <row r="96" spans="1:38" s="10" customFormat="1" ht="24.75" customHeight="1" thickBot="1" x14ac:dyDescent="0.25">
      <c r="A96" s="104" t="s">
        <v>122</v>
      </c>
      <c r="B96" s="105" t="s">
        <v>222</v>
      </c>
      <c r="C96" s="112" t="s">
        <v>95</v>
      </c>
      <c r="D96" s="144"/>
      <c r="E96" s="222" t="s">
        <v>424</v>
      </c>
      <c r="F96" s="182" t="s">
        <v>424</v>
      </c>
      <c r="G96" s="22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97"/>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5" t="s">
        <v>223</v>
      </c>
      <c r="C97" s="112" t="s">
        <v>370</v>
      </c>
      <c r="D97" s="144"/>
      <c r="E97" s="220" t="s">
        <v>411</v>
      </c>
      <c r="F97" s="200" t="s">
        <v>411</v>
      </c>
      <c r="G97" s="220" t="s">
        <v>411</v>
      </c>
      <c r="H97" s="200" t="s">
        <v>411</v>
      </c>
      <c r="I97" s="200" t="s">
        <v>411</v>
      </c>
      <c r="J97" s="200" t="s">
        <v>411</v>
      </c>
      <c r="K97" s="200" t="s">
        <v>411</v>
      </c>
      <c r="L97" s="200" t="s">
        <v>411</v>
      </c>
      <c r="M97" s="200" t="s">
        <v>411</v>
      </c>
      <c r="N97" s="183" t="s">
        <v>425</v>
      </c>
      <c r="O97" s="183" t="s">
        <v>425</v>
      </c>
      <c r="P97" s="157">
        <v>3.7219159999999994E-2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372.19159999999994</v>
      </c>
      <c r="AE97" s="97"/>
      <c r="AF97" s="200" t="s">
        <v>411</v>
      </c>
      <c r="AG97" s="200" t="s">
        <v>411</v>
      </c>
      <c r="AH97" s="200" t="s">
        <v>411</v>
      </c>
      <c r="AI97" s="200" t="s">
        <v>411</v>
      </c>
      <c r="AJ97" s="200" t="s">
        <v>411</v>
      </c>
      <c r="AK97" s="157">
        <v>3721.9159999999993</v>
      </c>
      <c r="AL97" s="146" t="s">
        <v>432</v>
      </c>
    </row>
    <row r="98" spans="1:39" s="10" customFormat="1" ht="24.75" customHeight="1" thickBot="1" x14ac:dyDescent="0.25">
      <c r="A98" s="104" t="s">
        <v>122</v>
      </c>
      <c r="B98" s="105" t="s">
        <v>224</v>
      </c>
      <c r="C98" s="113" t="s">
        <v>319</v>
      </c>
      <c r="D98" s="144"/>
      <c r="E98" s="220" t="s">
        <v>411</v>
      </c>
      <c r="F98" s="200" t="s">
        <v>411</v>
      </c>
      <c r="G98" s="22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97"/>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223">
        <v>0.20764500000000002</v>
      </c>
      <c r="F99" s="157">
        <v>4.3856150000000005</v>
      </c>
      <c r="G99" s="200" t="s">
        <v>411</v>
      </c>
      <c r="H99" s="175">
        <v>10.382250000000001</v>
      </c>
      <c r="I99" s="157">
        <v>0.22344999999999998</v>
      </c>
      <c r="J99" s="157">
        <v>0.34335000000000004</v>
      </c>
      <c r="K99" s="157">
        <v>0.75209999999999988</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97"/>
      <c r="AF99" s="200" t="s">
        <v>411</v>
      </c>
      <c r="AG99" s="200" t="s">
        <v>411</v>
      </c>
      <c r="AH99" s="200" t="s">
        <v>411</v>
      </c>
      <c r="AI99" s="200" t="s">
        <v>411</v>
      </c>
      <c r="AJ99" s="200" t="s">
        <v>411</v>
      </c>
      <c r="AK99" s="178">
        <v>545</v>
      </c>
      <c r="AL99" s="146" t="s">
        <v>414</v>
      </c>
    </row>
    <row r="100" spans="1:39" s="10" customFormat="1" ht="24.75" customHeight="1" thickBot="1" x14ac:dyDescent="0.25">
      <c r="A100" s="104" t="s">
        <v>126</v>
      </c>
      <c r="B100" s="104" t="s">
        <v>235</v>
      </c>
      <c r="C100" s="112" t="s">
        <v>288</v>
      </c>
      <c r="D100" s="144"/>
      <c r="E100" s="223">
        <v>4.9181000000000002E-2</v>
      </c>
      <c r="F100" s="157">
        <v>1.6104542000000002</v>
      </c>
      <c r="G100" s="200" t="s">
        <v>411</v>
      </c>
      <c r="H100" s="175">
        <v>3.0402800000000005</v>
      </c>
      <c r="I100" s="157">
        <v>8.0477999999999994E-2</v>
      </c>
      <c r="J100" s="157">
        <v>0.12071700000000002</v>
      </c>
      <c r="K100" s="157">
        <v>0.263789</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97"/>
      <c r="AF100" s="200" t="s">
        <v>411</v>
      </c>
      <c r="AG100" s="200" t="s">
        <v>411</v>
      </c>
      <c r="AH100" s="200" t="s">
        <v>411</v>
      </c>
      <c r="AI100" s="200" t="s">
        <v>411</v>
      </c>
      <c r="AJ100" s="200" t="s">
        <v>411</v>
      </c>
      <c r="AK100" s="178">
        <v>447.1</v>
      </c>
      <c r="AL100" s="146" t="s">
        <v>414</v>
      </c>
      <c r="AM100" s="255"/>
    </row>
    <row r="101" spans="1:39" s="10" customFormat="1" ht="24.75" customHeight="1" thickBot="1" x14ac:dyDescent="0.25">
      <c r="A101" s="104" t="s">
        <v>126</v>
      </c>
      <c r="B101" s="104" t="s">
        <v>237</v>
      </c>
      <c r="C101" s="112" t="s">
        <v>281</v>
      </c>
      <c r="D101" s="144"/>
      <c r="E101" s="223">
        <v>1.0099199999999999E-2</v>
      </c>
      <c r="F101" s="157">
        <v>0.14223040000000001</v>
      </c>
      <c r="G101" s="200" t="s">
        <v>411</v>
      </c>
      <c r="H101" s="175">
        <v>0.33664000000000005</v>
      </c>
      <c r="I101" s="157">
        <v>1.6832E-2</v>
      </c>
      <c r="J101" s="157">
        <v>5.0495999999999999E-2</v>
      </c>
      <c r="K101" s="157">
        <v>0.11782400000000001</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97"/>
      <c r="AF101" s="200" t="s">
        <v>411</v>
      </c>
      <c r="AG101" s="200" t="s">
        <v>411</v>
      </c>
      <c r="AH101" s="200" t="s">
        <v>411</v>
      </c>
      <c r="AI101" s="200" t="s">
        <v>411</v>
      </c>
      <c r="AJ101" s="200" t="s">
        <v>411</v>
      </c>
      <c r="AK101" s="168">
        <v>841.6</v>
      </c>
      <c r="AL101" s="146" t="s">
        <v>414</v>
      </c>
      <c r="AM101" s="255"/>
    </row>
    <row r="102" spans="1:39" s="10" customFormat="1" ht="24.75" customHeight="1" thickBot="1" x14ac:dyDescent="0.25">
      <c r="A102" s="104" t="s">
        <v>126</v>
      </c>
      <c r="B102" s="104" t="s">
        <v>238</v>
      </c>
      <c r="C102" s="112" t="s">
        <v>282</v>
      </c>
      <c r="D102" s="144"/>
      <c r="E102" s="223">
        <v>7.918583333333333E-3</v>
      </c>
      <c r="F102" s="157">
        <v>6.5403699999999995E-2</v>
      </c>
      <c r="G102" s="200" t="s">
        <v>411</v>
      </c>
      <c r="H102" s="175">
        <v>0.81982500000000003</v>
      </c>
      <c r="I102" s="157">
        <v>7.1220000000000007E-4</v>
      </c>
      <c r="J102" s="157">
        <v>1.6618000000000001E-2</v>
      </c>
      <c r="K102" s="157">
        <v>0.12463500000000001</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97"/>
      <c r="AF102" s="200" t="s">
        <v>411</v>
      </c>
      <c r="AG102" s="200" t="s">
        <v>411</v>
      </c>
      <c r="AH102" s="200" t="s">
        <v>411</v>
      </c>
      <c r="AI102" s="200" t="s">
        <v>411</v>
      </c>
      <c r="AJ102" s="200" t="s">
        <v>411</v>
      </c>
      <c r="AK102" s="178">
        <v>161.5</v>
      </c>
      <c r="AL102" s="146" t="s">
        <v>414</v>
      </c>
      <c r="AM102" s="255"/>
    </row>
    <row r="103" spans="1:39" s="10" customFormat="1" ht="24.75" customHeight="1" thickBot="1" x14ac:dyDescent="0.25">
      <c r="A103" s="104" t="s">
        <v>126</v>
      </c>
      <c r="B103" s="104" t="s">
        <v>236</v>
      </c>
      <c r="C103" s="112" t="s">
        <v>283</v>
      </c>
      <c r="D103" s="144"/>
      <c r="E103" s="224" t="s">
        <v>427</v>
      </c>
      <c r="F103" s="194" t="s">
        <v>427</v>
      </c>
      <c r="G103" s="200" t="s">
        <v>411</v>
      </c>
      <c r="H103" s="225"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97"/>
      <c r="AF103" s="200" t="s">
        <v>411</v>
      </c>
      <c r="AG103" s="200" t="s">
        <v>411</v>
      </c>
      <c r="AH103" s="200" t="s">
        <v>411</v>
      </c>
      <c r="AI103" s="200" t="s">
        <v>411</v>
      </c>
      <c r="AJ103" s="200" t="s">
        <v>411</v>
      </c>
      <c r="AK103" s="190" t="s">
        <v>427</v>
      </c>
      <c r="AL103" s="146" t="s">
        <v>414</v>
      </c>
      <c r="AM103" s="255"/>
    </row>
    <row r="104" spans="1:39" s="10" customFormat="1" ht="24.75" customHeight="1" thickBot="1" x14ac:dyDescent="0.25">
      <c r="A104" s="104" t="s">
        <v>126</v>
      </c>
      <c r="B104" s="104" t="s">
        <v>362</v>
      </c>
      <c r="C104" s="112" t="s">
        <v>284</v>
      </c>
      <c r="D104" s="144"/>
      <c r="E104" s="223">
        <v>5.976E-4</v>
      </c>
      <c r="F104" s="157">
        <v>2.6991600000000001E-2</v>
      </c>
      <c r="G104" s="200" t="s">
        <v>411</v>
      </c>
      <c r="H104" s="175">
        <v>1.992E-2</v>
      </c>
      <c r="I104" s="157">
        <v>9.9599999999999992E-4</v>
      </c>
      <c r="J104" s="157">
        <v>2.9879999999999993E-3</v>
      </c>
      <c r="K104" s="157">
        <v>6.9720000000000008E-3</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97"/>
      <c r="AF104" s="200" t="s">
        <v>411</v>
      </c>
      <c r="AG104" s="200" t="s">
        <v>411</v>
      </c>
      <c r="AH104" s="200" t="s">
        <v>411</v>
      </c>
      <c r="AI104" s="200" t="s">
        <v>411</v>
      </c>
      <c r="AJ104" s="200" t="s">
        <v>411</v>
      </c>
      <c r="AK104" s="157">
        <v>49.8</v>
      </c>
      <c r="AL104" s="146" t="s">
        <v>414</v>
      </c>
      <c r="AM104" s="255"/>
    </row>
    <row r="105" spans="1:39" s="10" customFormat="1" ht="24.75" customHeight="1" thickBot="1" x14ac:dyDescent="0.25">
      <c r="A105" s="104" t="s">
        <v>126</v>
      </c>
      <c r="B105" s="104" t="s">
        <v>363</v>
      </c>
      <c r="C105" s="112" t="s">
        <v>285</v>
      </c>
      <c r="D105" s="144"/>
      <c r="E105" s="388">
        <v>8.5216227637695471E-3</v>
      </c>
      <c r="F105" s="371">
        <v>0.14571974926045927</v>
      </c>
      <c r="G105" s="200" t="s">
        <v>411</v>
      </c>
      <c r="H105" s="388">
        <v>0.23860543738554732</v>
      </c>
      <c r="I105" s="371">
        <v>4.7721087477109476E-3</v>
      </c>
      <c r="J105" s="371">
        <v>7.4990280321172026E-3</v>
      </c>
      <c r="K105" s="371">
        <v>1.636151570643753E-2</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97"/>
      <c r="AF105" s="200" t="s">
        <v>411</v>
      </c>
      <c r="AG105" s="200" t="s">
        <v>411</v>
      </c>
      <c r="AH105" s="200" t="s">
        <v>411</v>
      </c>
      <c r="AI105" s="200" t="s">
        <v>411</v>
      </c>
      <c r="AJ105" s="200" t="s">
        <v>411</v>
      </c>
      <c r="AK105" s="371">
        <v>34.1</v>
      </c>
      <c r="AL105" s="146" t="s">
        <v>414</v>
      </c>
      <c r="AM105" s="255"/>
    </row>
    <row r="106" spans="1:39" s="10" customFormat="1" ht="24.75" customHeight="1" thickBot="1" x14ac:dyDescent="0.25">
      <c r="A106" s="104" t="s">
        <v>126</v>
      </c>
      <c r="B106" s="104" t="s">
        <v>257</v>
      </c>
      <c r="C106" s="112" t="s">
        <v>286</v>
      </c>
      <c r="D106" s="144"/>
      <c r="E106" s="219" t="s">
        <v>425</v>
      </c>
      <c r="F106" s="183" t="s">
        <v>425</v>
      </c>
      <c r="G106" s="200" t="s">
        <v>411</v>
      </c>
      <c r="H106" s="219"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97"/>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99" t="s">
        <v>126</v>
      </c>
      <c r="B107" s="104" t="s">
        <v>364</v>
      </c>
      <c r="C107" s="100" t="s">
        <v>341</v>
      </c>
      <c r="D107" s="144"/>
      <c r="E107" s="224" t="s">
        <v>427</v>
      </c>
      <c r="F107" s="194" t="s">
        <v>427</v>
      </c>
      <c r="G107" s="200" t="s">
        <v>411</v>
      </c>
      <c r="H107" s="225"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97"/>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99" t="s">
        <v>126</v>
      </c>
      <c r="B108" s="104" t="s">
        <v>365</v>
      </c>
      <c r="C108" s="100" t="s">
        <v>342</v>
      </c>
      <c r="D108" s="144"/>
      <c r="E108" s="223">
        <v>0.11258153</v>
      </c>
      <c r="F108" s="157">
        <v>1.1341239000000001</v>
      </c>
      <c r="G108" s="200" t="s">
        <v>411</v>
      </c>
      <c r="H108" s="175">
        <v>1.8694350000000002</v>
      </c>
      <c r="I108" s="157">
        <v>2.0771499999999998E-2</v>
      </c>
      <c r="J108" s="157">
        <v>0.24925800000000001</v>
      </c>
      <c r="K108" s="157">
        <v>0.95548900000000003</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97"/>
      <c r="AF108" s="200" t="s">
        <v>411</v>
      </c>
      <c r="AG108" s="200" t="s">
        <v>411</v>
      </c>
      <c r="AH108" s="200" t="s">
        <v>411</v>
      </c>
      <c r="AI108" s="200" t="s">
        <v>411</v>
      </c>
      <c r="AJ108" s="200" t="s">
        <v>411</v>
      </c>
      <c r="AK108" s="157">
        <v>8308.6</v>
      </c>
      <c r="AL108" s="146" t="s">
        <v>414</v>
      </c>
      <c r="AM108" s="255"/>
    </row>
    <row r="109" spans="1:39" s="10" customFormat="1" ht="24.75" customHeight="1" thickBot="1" x14ac:dyDescent="0.25">
      <c r="A109" s="99" t="s">
        <v>126</v>
      </c>
      <c r="B109" s="104" t="s">
        <v>366</v>
      </c>
      <c r="C109" s="100" t="s">
        <v>324</v>
      </c>
      <c r="D109" s="144"/>
      <c r="E109" s="219" t="s">
        <v>425</v>
      </c>
      <c r="F109" s="183" t="s">
        <v>425</v>
      </c>
      <c r="G109" s="200" t="s">
        <v>411</v>
      </c>
      <c r="H109" s="219" t="s">
        <v>425</v>
      </c>
      <c r="I109" s="183" t="s">
        <v>425</v>
      </c>
      <c r="J109" s="183" t="s">
        <v>425</v>
      </c>
      <c r="K109" s="183" t="s">
        <v>425</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97"/>
      <c r="AF109" s="200" t="s">
        <v>411</v>
      </c>
      <c r="AG109" s="200" t="s">
        <v>411</v>
      </c>
      <c r="AH109" s="200" t="s">
        <v>411</v>
      </c>
      <c r="AI109" s="200" t="s">
        <v>411</v>
      </c>
      <c r="AJ109" s="200" t="s">
        <v>411</v>
      </c>
      <c r="AK109" s="183" t="s">
        <v>425</v>
      </c>
      <c r="AL109" s="146" t="s">
        <v>414</v>
      </c>
      <c r="AM109" s="255"/>
    </row>
    <row r="110" spans="1:39" s="10" customFormat="1" ht="24.75" customHeight="1" thickBot="1" x14ac:dyDescent="0.25">
      <c r="A110" s="99" t="s">
        <v>126</v>
      </c>
      <c r="B110" s="104" t="s">
        <v>367</v>
      </c>
      <c r="C110" s="101" t="s">
        <v>325</v>
      </c>
      <c r="D110" s="144"/>
      <c r="E110" s="219" t="s">
        <v>425</v>
      </c>
      <c r="F110" s="183" t="s">
        <v>425</v>
      </c>
      <c r="G110" s="200" t="s">
        <v>411</v>
      </c>
      <c r="H110" s="219" t="s">
        <v>425</v>
      </c>
      <c r="I110" s="183" t="s">
        <v>425</v>
      </c>
      <c r="J110" s="183" t="s">
        <v>425</v>
      </c>
      <c r="K110" s="183" t="s">
        <v>425</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97"/>
      <c r="AF110" s="200" t="s">
        <v>411</v>
      </c>
      <c r="AG110" s="200" t="s">
        <v>411</v>
      </c>
      <c r="AH110" s="200" t="s">
        <v>411</v>
      </c>
      <c r="AI110" s="200" t="s">
        <v>411</v>
      </c>
      <c r="AJ110" s="200" t="s">
        <v>411</v>
      </c>
      <c r="AK110" s="200" t="s">
        <v>411</v>
      </c>
      <c r="AL110" s="146" t="s">
        <v>414</v>
      </c>
      <c r="AM110" s="255"/>
    </row>
    <row r="111" spans="1:39" s="10" customFormat="1" ht="24.75" customHeight="1" thickBot="1" x14ac:dyDescent="0.25">
      <c r="A111" s="104" t="s">
        <v>126</v>
      </c>
      <c r="B111" s="104" t="s">
        <v>368</v>
      </c>
      <c r="C111" s="112" t="s">
        <v>287</v>
      </c>
      <c r="D111" s="144"/>
      <c r="E111" s="220" t="s">
        <v>411</v>
      </c>
      <c r="F111" s="200" t="s">
        <v>411</v>
      </c>
      <c r="G111" s="200" t="s">
        <v>411</v>
      </c>
      <c r="H111" s="22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97"/>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75">
        <v>3.0605333333333333</v>
      </c>
      <c r="F112" s="200" t="s">
        <v>411</v>
      </c>
      <c r="G112" s="200" t="s">
        <v>411</v>
      </c>
      <c r="H112" s="175">
        <v>4.2415000000000003</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97"/>
      <c r="AF112" s="200" t="s">
        <v>411</v>
      </c>
      <c r="AG112" s="200" t="s">
        <v>411</v>
      </c>
      <c r="AH112" s="200" t="s">
        <v>411</v>
      </c>
      <c r="AI112" s="200" t="s">
        <v>411</v>
      </c>
      <c r="AJ112" s="200" t="s">
        <v>411</v>
      </c>
      <c r="AK112" s="167">
        <v>49900000</v>
      </c>
      <c r="AL112" s="146" t="s">
        <v>423</v>
      </c>
    </row>
    <row r="113" spans="1:38" s="10" customFormat="1" ht="24.75" customHeight="1" thickBot="1" x14ac:dyDescent="0.25">
      <c r="A113" s="104" t="s">
        <v>136</v>
      </c>
      <c r="B113" s="91" t="s">
        <v>254</v>
      </c>
      <c r="C113" s="114" t="s">
        <v>143</v>
      </c>
      <c r="D113" s="96"/>
      <c r="E113" s="157">
        <v>3.9439911599999999</v>
      </c>
      <c r="F113" s="200" t="s">
        <v>411</v>
      </c>
      <c r="G113" s="200" t="s">
        <v>411</v>
      </c>
      <c r="H113" s="157">
        <v>8.8907288591820457</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97"/>
      <c r="AF113" s="200" t="s">
        <v>411</v>
      </c>
      <c r="AG113" s="200" t="s">
        <v>411</v>
      </c>
      <c r="AH113" s="200" t="s">
        <v>411</v>
      </c>
      <c r="AI113" s="200" t="s">
        <v>411</v>
      </c>
      <c r="AJ113" s="200" t="s">
        <v>411</v>
      </c>
      <c r="AK113" s="157">
        <v>10387.700000000001</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97"/>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97"/>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3" t="s">
        <v>304</v>
      </c>
      <c r="D116" s="96"/>
      <c r="E116" s="183" t="s">
        <v>425</v>
      </c>
      <c r="F116" s="200" t="s">
        <v>411</v>
      </c>
      <c r="G116" s="200" t="s">
        <v>411</v>
      </c>
      <c r="H116" s="157">
        <v>4.3459275954359766</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97"/>
      <c r="AF116" s="200" t="s">
        <v>411</v>
      </c>
      <c r="AG116" s="200" t="s">
        <v>411</v>
      </c>
      <c r="AH116" s="200" t="s">
        <v>411</v>
      </c>
      <c r="AI116" s="200" t="s">
        <v>411</v>
      </c>
      <c r="AJ116" s="200" t="s">
        <v>411</v>
      </c>
      <c r="AK116" s="157">
        <v>10387.700000000001</v>
      </c>
      <c r="AL116" s="146" t="s">
        <v>414</v>
      </c>
    </row>
    <row r="117" spans="1:38" s="10" customFormat="1" ht="24.75" customHeight="1" thickBot="1" x14ac:dyDescent="0.25">
      <c r="A117" s="104" t="s">
        <v>136</v>
      </c>
      <c r="B117" s="104" t="s">
        <v>308</v>
      </c>
      <c r="C117" s="113"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97"/>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3"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97"/>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1.5821999999999999E-2</v>
      </c>
      <c r="J119" s="157">
        <v>0.41137200000000002</v>
      </c>
      <c r="K119" s="157">
        <v>0.41137200000000002</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97"/>
      <c r="AF119" s="200" t="s">
        <v>411</v>
      </c>
      <c r="AG119" s="200" t="s">
        <v>411</v>
      </c>
      <c r="AH119" s="200" t="s">
        <v>411</v>
      </c>
      <c r="AI119" s="200" t="s">
        <v>411</v>
      </c>
      <c r="AJ119" s="200" t="s">
        <v>411</v>
      </c>
      <c r="AK119" s="258">
        <v>263700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97"/>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3" t="s">
        <v>311</v>
      </c>
      <c r="D121" s="141"/>
      <c r="E121" s="200" t="s">
        <v>411</v>
      </c>
      <c r="F121" s="157">
        <v>0.22678199999999998</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97"/>
      <c r="AF121" s="200" t="s">
        <v>411</v>
      </c>
      <c r="AG121" s="200" t="s">
        <v>411</v>
      </c>
      <c r="AH121" s="200" t="s">
        <v>411</v>
      </c>
      <c r="AI121" s="200" t="s">
        <v>411</v>
      </c>
      <c r="AJ121" s="200" t="s">
        <v>411</v>
      </c>
      <c r="AK121" s="258">
        <v>263700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97"/>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97"/>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97"/>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20" t="s">
        <v>411</v>
      </c>
      <c r="F125" s="371">
        <v>0.89505674464907925</v>
      </c>
      <c r="G125" s="22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97"/>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219" t="s">
        <v>425</v>
      </c>
      <c r="F126" s="183" t="s">
        <v>425</v>
      </c>
      <c r="G126" s="219"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97"/>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97"/>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5" t="s">
        <v>242</v>
      </c>
      <c r="C128" s="113" t="s">
        <v>108</v>
      </c>
      <c r="D128" s="96"/>
      <c r="E128" s="219" t="s">
        <v>425</v>
      </c>
      <c r="F128" s="183" t="s">
        <v>425</v>
      </c>
      <c r="G128" s="219"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97"/>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5" t="s">
        <v>343</v>
      </c>
      <c r="C129" s="98" t="s">
        <v>107</v>
      </c>
      <c r="D129" s="96"/>
      <c r="E129" s="175">
        <v>1.9782020000000001E-3</v>
      </c>
      <c r="F129" s="183" t="s">
        <v>425</v>
      </c>
      <c r="G129" s="175">
        <v>5.3979899999999999E-4</v>
      </c>
      <c r="H129" s="183" t="s">
        <v>425</v>
      </c>
      <c r="I129" s="176">
        <v>3.3678400484E-4</v>
      </c>
      <c r="J129" s="176">
        <v>5.8937200846999988E-4</v>
      </c>
      <c r="K129" s="176">
        <v>8.4196001209999993E-4</v>
      </c>
      <c r="L129" s="157">
        <v>1.1787440169400001E-5</v>
      </c>
      <c r="M129" s="157">
        <v>8.8055999999999996E-4</v>
      </c>
      <c r="N129" s="183" t="s">
        <v>425</v>
      </c>
      <c r="O129" s="183" t="s">
        <v>425</v>
      </c>
      <c r="P129" s="183" t="s">
        <v>425</v>
      </c>
      <c r="Q129" s="183" t="s">
        <v>425</v>
      </c>
      <c r="R129" s="183" t="s">
        <v>425</v>
      </c>
      <c r="S129" s="183" t="s">
        <v>425</v>
      </c>
      <c r="T129" s="183" t="s">
        <v>425</v>
      </c>
      <c r="U129" s="183" t="s">
        <v>425</v>
      </c>
      <c r="V129" s="183" t="s">
        <v>425</v>
      </c>
      <c r="W129" s="183" t="s">
        <v>425</v>
      </c>
      <c r="X129" s="157">
        <v>1.2100000000000001E-8</v>
      </c>
      <c r="Y129" s="183" t="s">
        <v>425</v>
      </c>
      <c r="Z129" s="183" t="s">
        <v>425</v>
      </c>
      <c r="AA129" s="183" t="s">
        <v>425</v>
      </c>
      <c r="AB129" s="183" t="s">
        <v>425</v>
      </c>
      <c r="AC129" s="183" t="s">
        <v>425</v>
      </c>
      <c r="AD129" s="200" t="s">
        <v>411</v>
      </c>
      <c r="AE129" s="97"/>
      <c r="AF129" s="200" t="s">
        <v>411</v>
      </c>
      <c r="AG129" s="200" t="s">
        <v>411</v>
      </c>
      <c r="AH129" s="200" t="s">
        <v>411</v>
      </c>
      <c r="AI129" s="200" t="s">
        <v>411</v>
      </c>
      <c r="AJ129" s="200" t="s">
        <v>411</v>
      </c>
      <c r="AK129" s="157">
        <v>0.27500000000000002</v>
      </c>
      <c r="AL129" s="146" t="s">
        <v>416</v>
      </c>
    </row>
    <row r="130" spans="1:67" s="10" customFormat="1" ht="24.75" customHeight="1" thickBot="1" x14ac:dyDescent="0.25">
      <c r="A130" s="104" t="s">
        <v>127</v>
      </c>
      <c r="B130" s="105" t="s">
        <v>344</v>
      </c>
      <c r="C130" s="126" t="s">
        <v>345</v>
      </c>
      <c r="D130" s="96"/>
      <c r="E130" s="219" t="s">
        <v>425</v>
      </c>
      <c r="F130" s="183" t="s">
        <v>425</v>
      </c>
      <c r="G130" s="219"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97"/>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5" t="s">
        <v>346</v>
      </c>
      <c r="C131" s="98" t="s">
        <v>158</v>
      </c>
      <c r="D131" s="96"/>
      <c r="E131" s="175">
        <v>4.669721600000001E-3</v>
      </c>
      <c r="F131" s="157">
        <v>2.05E-4</v>
      </c>
      <c r="G131" s="175">
        <v>1.5129000000000002E-3</v>
      </c>
      <c r="H131" s="183" t="s">
        <v>425</v>
      </c>
      <c r="I131" s="183" t="s">
        <v>425</v>
      </c>
      <c r="J131" s="183" t="s">
        <v>425</v>
      </c>
      <c r="K131" s="157">
        <v>2.3861007047000001E-3</v>
      </c>
      <c r="L131" s="157">
        <v>5.4880316208100004E-5</v>
      </c>
      <c r="M131" s="157">
        <v>9.733853399999999E-3</v>
      </c>
      <c r="N131" s="183" t="s">
        <v>425</v>
      </c>
      <c r="O131" s="183" t="s">
        <v>425</v>
      </c>
      <c r="P131" s="183" t="s">
        <v>425</v>
      </c>
      <c r="Q131" s="183" t="s">
        <v>425</v>
      </c>
      <c r="R131" s="183" t="s">
        <v>425</v>
      </c>
      <c r="S131" s="183" t="s">
        <v>425</v>
      </c>
      <c r="T131" s="183" t="s">
        <v>425</v>
      </c>
      <c r="U131" s="183" t="s">
        <v>425</v>
      </c>
      <c r="V131" s="183" t="s">
        <v>425</v>
      </c>
      <c r="W131" s="183" t="s">
        <v>425</v>
      </c>
      <c r="X131" s="157">
        <v>5.8570000000000006E-7</v>
      </c>
      <c r="Y131" s="183" t="s">
        <v>425</v>
      </c>
      <c r="Z131" s="183" t="s">
        <v>425</v>
      </c>
      <c r="AA131" s="183" t="s">
        <v>425</v>
      </c>
      <c r="AB131" s="183" t="s">
        <v>425</v>
      </c>
      <c r="AC131" s="183" t="s">
        <v>425</v>
      </c>
      <c r="AD131" s="183" t="s">
        <v>425</v>
      </c>
      <c r="AE131" s="97"/>
      <c r="AF131" s="200" t="s">
        <v>411</v>
      </c>
      <c r="AG131" s="200" t="s">
        <v>411</v>
      </c>
      <c r="AH131" s="200" t="s">
        <v>411</v>
      </c>
      <c r="AI131" s="200" t="s">
        <v>411</v>
      </c>
      <c r="AJ131" s="200" t="s">
        <v>411</v>
      </c>
      <c r="AK131" s="157">
        <v>0.81499999999999995</v>
      </c>
      <c r="AL131" s="146" t="s">
        <v>416</v>
      </c>
    </row>
    <row r="132" spans="1:67" s="10" customFormat="1" ht="24.75" customHeight="1" thickBot="1" x14ac:dyDescent="0.25">
      <c r="A132" s="104" t="s">
        <v>127</v>
      </c>
      <c r="B132" s="105" t="s">
        <v>347</v>
      </c>
      <c r="C132" s="98" t="s">
        <v>113</v>
      </c>
      <c r="D132" s="96"/>
      <c r="E132" s="219" t="s">
        <v>425</v>
      </c>
      <c r="F132" s="183" t="s">
        <v>425</v>
      </c>
      <c r="G132" s="219"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97"/>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5" t="s">
        <v>348</v>
      </c>
      <c r="C133" s="98" t="s">
        <v>102</v>
      </c>
      <c r="D133" s="96"/>
      <c r="E133" s="222" t="s">
        <v>424</v>
      </c>
      <c r="F133" s="182" t="s">
        <v>424</v>
      </c>
      <c r="G133" s="22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97"/>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5" t="s">
        <v>349</v>
      </c>
      <c r="C134" s="112" t="s">
        <v>297</v>
      </c>
      <c r="D134" s="96"/>
      <c r="E134" s="220" t="s">
        <v>411</v>
      </c>
      <c r="F134" s="200" t="s">
        <v>411</v>
      </c>
      <c r="G134" s="22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97"/>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219" t="s">
        <v>425</v>
      </c>
      <c r="F135" s="183" t="s">
        <v>425</v>
      </c>
      <c r="G135" s="219"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97"/>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20" t="s">
        <v>411</v>
      </c>
      <c r="F136" s="175">
        <v>2.4531000000000002E-3</v>
      </c>
      <c r="G136" s="220" t="s">
        <v>411</v>
      </c>
      <c r="H136" s="157">
        <v>3.3229266047999992</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97"/>
      <c r="AF136" s="200" t="s">
        <v>411</v>
      </c>
      <c r="AG136" s="200" t="s">
        <v>411</v>
      </c>
      <c r="AH136" s="200" t="s">
        <v>411</v>
      </c>
      <c r="AI136" s="200" t="s">
        <v>411</v>
      </c>
      <c r="AJ136" s="200" t="s">
        <v>411</v>
      </c>
      <c r="AK136" s="157" t="s">
        <v>494</v>
      </c>
      <c r="AL136" s="232" t="s">
        <v>492</v>
      </c>
    </row>
    <row r="137" spans="1:67" s="10" customFormat="1" ht="24.75" customHeight="1" thickBot="1" x14ac:dyDescent="0.25">
      <c r="A137" s="104" t="s">
        <v>127</v>
      </c>
      <c r="B137" s="104" t="s">
        <v>115</v>
      </c>
      <c r="C137" s="112" t="s">
        <v>117</v>
      </c>
      <c r="D137" s="96"/>
      <c r="E137" s="220" t="s">
        <v>411</v>
      </c>
      <c r="F137" s="176">
        <v>1.9814999999999999E-4</v>
      </c>
      <c r="G137" s="22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97"/>
      <c r="AF137" s="200" t="s">
        <v>411</v>
      </c>
      <c r="AG137" s="200" t="s">
        <v>411</v>
      </c>
      <c r="AH137" s="200" t="s">
        <v>411</v>
      </c>
      <c r="AI137" s="200" t="s">
        <v>411</v>
      </c>
      <c r="AJ137" s="200" t="s">
        <v>411</v>
      </c>
      <c r="AK137" s="157">
        <v>13.21</v>
      </c>
      <c r="AL137" s="232" t="s">
        <v>479</v>
      </c>
    </row>
    <row r="138" spans="1:67" s="10" customFormat="1" ht="24.75" customHeight="1" thickBot="1" x14ac:dyDescent="0.25">
      <c r="A138" s="105" t="s">
        <v>127</v>
      </c>
      <c r="B138" s="105" t="s">
        <v>263</v>
      </c>
      <c r="C138" s="113" t="s">
        <v>264</v>
      </c>
      <c r="D138" s="141"/>
      <c r="E138" s="220" t="s">
        <v>411</v>
      </c>
      <c r="F138" s="200" t="s">
        <v>411</v>
      </c>
      <c r="G138" s="22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97"/>
      <c r="AF138" s="200" t="s">
        <v>411</v>
      </c>
      <c r="AG138" s="200" t="s">
        <v>411</v>
      </c>
      <c r="AH138" s="200" t="s">
        <v>411</v>
      </c>
      <c r="AI138" s="200" t="s">
        <v>411</v>
      </c>
      <c r="AJ138" s="200" t="s">
        <v>411</v>
      </c>
      <c r="AK138" s="200" t="s">
        <v>411</v>
      </c>
      <c r="AL138" s="232" t="s">
        <v>447</v>
      </c>
    </row>
    <row r="139" spans="1:67" s="10" customFormat="1" ht="24.75" customHeight="1" thickBot="1" x14ac:dyDescent="0.25">
      <c r="A139" s="105" t="s">
        <v>127</v>
      </c>
      <c r="B139" s="105" t="s">
        <v>244</v>
      </c>
      <c r="C139" s="113" t="s">
        <v>302</v>
      </c>
      <c r="D139" s="141"/>
      <c r="E139" s="219" t="s">
        <v>425</v>
      </c>
      <c r="F139" s="183" t="s">
        <v>425</v>
      </c>
      <c r="G139" s="219"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97"/>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97"/>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129" t="s">
        <v>350</v>
      </c>
      <c r="D141" s="252" t="s">
        <v>314</v>
      </c>
      <c r="E141" s="229">
        <f>SUM(E14:E140)</f>
        <v>35.539817265569141</v>
      </c>
      <c r="F141" s="229">
        <f t="shared" ref="F141:AD141" si="0">SUM(F14:F140)</f>
        <v>40.385527861720036</v>
      </c>
      <c r="G141" s="229">
        <f t="shared" si="0"/>
        <v>4.9841334505258148</v>
      </c>
      <c r="H141" s="229">
        <f t="shared" si="0"/>
        <v>38.244225740253881</v>
      </c>
      <c r="I141" s="161">
        <f>SUM(I14:I140)</f>
        <v>14.247281926085062</v>
      </c>
      <c r="J141" s="161">
        <f t="shared" si="0"/>
        <v>17.086537351238988</v>
      </c>
      <c r="K141" s="161">
        <f t="shared" si="0"/>
        <v>25.615321392772696</v>
      </c>
      <c r="L141" s="161">
        <f t="shared" si="0"/>
        <v>1.5278269109104785</v>
      </c>
      <c r="M141" s="161">
        <f t="shared" si="0"/>
        <v>109.06534055784915</v>
      </c>
      <c r="N141" s="161">
        <f t="shared" si="0"/>
        <v>2.906513154286031</v>
      </c>
      <c r="O141" s="161">
        <f t="shared" si="0"/>
        <v>0.25777442027348707</v>
      </c>
      <c r="P141" s="161">
        <f t="shared" si="0"/>
        <v>0.16887976595657136</v>
      </c>
      <c r="Q141" s="161">
        <f t="shared" si="0"/>
        <v>0.13552981076723644</v>
      </c>
      <c r="R141" s="161">
        <f t="shared" si="0"/>
        <v>1.2546295930172313</v>
      </c>
      <c r="S141" s="161">
        <f t="shared" si="0"/>
        <v>0.32396437215353618</v>
      </c>
      <c r="T141" s="161">
        <f t="shared" si="0"/>
        <v>0.23072657264816904</v>
      </c>
      <c r="U141" s="161">
        <f t="shared" si="0"/>
        <v>0.10195046256695652</v>
      </c>
      <c r="V141" s="161">
        <f t="shared" si="0"/>
        <v>12.979314806460302</v>
      </c>
      <c r="W141" s="161">
        <f t="shared" si="0"/>
        <v>14.63861130012616</v>
      </c>
      <c r="X141" s="161">
        <f t="shared" si="0"/>
        <v>2.183168032489176</v>
      </c>
      <c r="Y141" s="161">
        <f t="shared" si="0"/>
        <v>2.0900865491121192</v>
      </c>
      <c r="Z141" s="161">
        <f t="shared" si="0"/>
        <v>0.8047876704985728</v>
      </c>
      <c r="AA141" s="161">
        <f t="shared" si="0"/>
        <v>1.2506293895541174</v>
      </c>
      <c r="AB141" s="161">
        <f t="shared" si="0"/>
        <v>6.4042941798539852</v>
      </c>
      <c r="AC141" s="161">
        <f t="shared" si="0"/>
        <v>19.197268804734708</v>
      </c>
      <c r="AD141" s="161">
        <f t="shared" si="0"/>
        <v>373.41819559697336</v>
      </c>
      <c r="AE141" s="72"/>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61"/>
      <c r="F142" s="61"/>
      <c r="G142" s="61"/>
      <c r="H142" s="61"/>
      <c r="I142" s="61"/>
      <c r="J142" s="61"/>
      <c r="K142" s="61"/>
      <c r="L142" s="61"/>
      <c r="M142" s="61"/>
      <c r="N142" s="61"/>
      <c r="O142" s="61"/>
      <c r="P142" s="61"/>
      <c r="Q142" s="61"/>
      <c r="R142" s="61"/>
      <c r="S142" s="61"/>
      <c r="T142" s="61"/>
      <c r="U142" s="61"/>
      <c r="V142" s="61"/>
      <c r="W142" s="61"/>
      <c r="X142" s="61"/>
      <c r="Y142" s="61"/>
      <c r="Z142" s="61"/>
      <c r="AA142" s="61"/>
      <c r="AB142" s="61"/>
      <c r="AC142" s="61"/>
      <c r="AD142" s="61"/>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244"/>
      <c r="B152" s="245" t="s">
        <v>470</v>
      </c>
      <c r="C152" s="246" t="s">
        <v>471</v>
      </c>
      <c r="D152" s="244" t="s">
        <v>106</v>
      </c>
      <c r="E152" s="164">
        <f>SUM(E$141, E$151, IF(AND(ISNUMBER(SEARCH($B$4,"AT|BE|CH|GB|IE|LT|LU|NL")),SUM(E$143:E$149)&gt;0),SUM(E$143:E$149)-SUM(E$27:E$33),0))</f>
        <v>35.539817265569141</v>
      </c>
      <c r="F152" s="164">
        <f t="shared" ref="F152:AD152" si="1">SUM(F$141, F$151, IF(AND(ISNUMBER(SEARCH($B$4,"AT|BE|CH|GB|IE|LT|LU|NL")),SUM(F$143:F$149)&gt;0),SUM(F$143:F$149)-SUM(F$27:F$33),0))</f>
        <v>40.385527861720036</v>
      </c>
      <c r="G152" s="164">
        <f t="shared" si="1"/>
        <v>4.9841334505258148</v>
      </c>
      <c r="H152" s="164">
        <f t="shared" si="1"/>
        <v>38.244225740253881</v>
      </c>
      <c r="I152" s="164">
        <f t="shared" si="1"/>
        <v>14.247281926085062</v>
      </c>
      <c r="J152" s="164">
        <f t="shared" si="1"/>
        <v>17.086537351238988</v>
      </c>
      <c r="K152" s="164">
        <f t="shared" si="1"/>
        <v>25.615321392772696</v>
      </c>
      <c r="L152" s="164">
        <f t="shared" si="1"/>
        <v>1.5278269109104785</v>
      </c>
      <c r="M152" s="164">
        <f t="shared" si="1"/>
        <v>109.06534055784915</v>
      </c>
      <c r="N152" s="164">
        <f t="shared" si="1"/>
        <v>2.906513154286031</v>
      </c>
      <c r="O152" s="164">
        <f t="shared" si="1"/>
        <v>0.25777442027348707</v>
      </c>
      <c r="P152" s="164">
        <f t="shared" si="1"/>
        <v>0.16887976595657136</v>
      </c>
      <c r="Q152" s="164">
        <f t="shared" si="1"/>
        <v>0.13552981076723644</v>
      </c>
      <c r="R152" s="164">
        <f t="shared" si="1"/>
        <v>1.2546295930172313</v>
      </c>
      <c r="S152" s="164">
        <f t="shared" si="1"/>
        <v>0.32396437215353618</v>
      </c>
      <c r="T152" s="164">
        <f t="shared" si="1"/>
        <v>0.23072657264816904</v>
      </c>
      <c r="U152" s="164">
        <f t="shared" si="1"/>
        <v>0.10195046256695652</v>
      </c>
      <c r="V152" s="164">
        <f t="shared" si="1"/>
        <v>12.979314806460302</v>
      </c>
      <c r="W152" s="164">
        <f t="shared" si="1"/>
        <v>14.63861130012616</v>
      </c>
      <c r="X152" s="164">
        <f t="shared" si="1"/>
        <v>2.183168032489176</v>
      </c>
      <c r="Y152" s="164">
        <f t="shared" si="1"/>
        <v>2.0900865491121192</v>
      </c>
      <c r="Z152" s="164">
        <f t="shared" si="1"/>
        <v>0.8047876704985728</v>
      </c>
      <c r="AA152" s="164">
        <f t="shared" si="1"/>
        <v>1.2506293895541174</v>
      </c>
      <c r="AB152" s="164">
        <f t="shared" si="1"/>
        <v>6.4042941798539852</v>
      </c>
      <c r="AC152" s="164">
        <f t="shared" si="1"/>
        <v>19.197268804734708</v>
      </c>
      <c r="AD152" s="164">
        <f t="shared" si="1"/>
        <v>373.41819559697336</v>
      </c>
      <c r="AE152" s="239"/>
      <c r="AF152" s="164"/>
      <c r="AG152" s="164"/>
      <c r="AH152" s="164"/>
      <c r="AI152" s="164"/>
      <c r="AJ152" s="164"/>
      <c r="AK152" s="164"/>
      <c r="AL152" s="149" t="s">
        <v>411</v>
      </c>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35.539817265569141</v>
      </c>
      <c r="F154" s="164">
        <f>SUM(F$141, F$153, -1 * IF(OR($B$6=2005,$B$6&gt;=2020),SUM(F$99:F$122),0), IF(AND(ISNUMBER(SEARCH($B$4,"AT|BE|CH|GB|IE|LT|LU|NL")),SUM(F$143:F$149)&gt;0),SUM(F$143:F$149)-SUM(F$27:F$33),0))</f>
        <v>40.385527861720036</v>
      </c>
      <c r="G154" s="164">
        <f>SUM(G$141, G$153, IF(AND(ISNUMBER(SEARCH($B$4,"AT|BE|CH|GB|IE|LT|LU|NL")),SUM(G$143:G$149)&gt;0),SUM(G$143:G$149)-SUM(G$27:G$33),0))</f>
        <v>4.9841334505258148</v>
      </c>
      <c r="H154" s="164">
        <f>SUM(H$141, H$153, IF(AND(ISNUMBER(SEARCH($B$4,"AT|BE|CH|GB|IE|LT|LU|NL")),SUM(H$143:H$149)&gt;0),SUM(H$143:H$149)-SUM(H$27:H$33),0))</f>
        <v>38.244225740253881</v>
      </c>
      <c r="I154" s="164">
        <f t="shared" ref="I154:AD154" si="2">SUM(I$141, I$153, IF(AND(ISNUMBER(SEARCH($B$4,"AT|BE|CH|GB|IE|LT|LU|NL")),SUM(I$143:I$149)&gt;0),SUM(I$143:I$149)-SUM(I$27:I$33),0))</f>
        <v>14.247281926085062</v>
      </c>
      <c r="J154" s="164">
        <f t="shared" si="2"/>
        <v>17.086537351238988</v>
      </c>
      <c r="K154" s="164">
        <f t="shared" si="2"/>
        <v>25.615321392772696</v>
      </c>
      <c r="L154" s="164">
        <f t="shared" si="2"/>
        <v>1.5278269109104785</v>
      </c>
      <c r="M154" s="164">
        <f t="shared" si="2"/>
        <v>109.06534055784915</v>
      </c>
      <c r="N154" s="164">
        <f t="shared" si="2"/>
        <v>2.906513154286031</v>
      </c>
      <c r="O154" s="164">
        <f t="shared" si="2"/>
        <v>0.25777442027348707</v>
      </c>
      <c r="P154" s="164">
        <f t="shared" si="2"/>
        <v>0.16887976595657136</v>
      </c>
      <c r="Q154" s="164">
        <f t="shared" si="2"/>
        <v>0.13552981076723644</v>
      </c>
      <c r="R154" s="164">
        <f t="shared" si="2"/>
        <v>1.2546295930172313</v>
      </c>
      <c r="S154" s="164">
        <f t="shared" si="2"/>
        <v>0.32396437215353618</v>
      </c>
      <c r="T154" s="164">
        <f t="shared" si="2"/>
        <v>0.23072657264816904</v>
      </c>
      <c r="U154" s="164">
        <f t="shared" si="2"/>
        <v>0.10195046256695652</v>
      </c>
      <c r="V154" s="164">
        <f t="shared" si="2"/>
        <v>12.979314806460302</v>
      </c>
      <c r="W154" s="164">
        <f t="shared" si="2"/>
        <v>14.63861130012616</v>
      </c>
      <c r="X154" s="164">
        <f t="shared" si="2"/>
        <v>2.183168032489176</v>
      </c>
      <c r="Y154" s="164">
        <f t="shared" si="2"/>
        <v>2.0900865491121192</v>
      </c>
      <c r="Z154" s="164">
        <f t="shared" si="2"/>
        <v>0.8047876704985728</v>
      </c>
      <c r="AA154" s="164">
        <f t="shared" si="2"/>
        <v>1.2506293895541174</v>
      </c>
      <c r="AB154" s="164">
        <f t="shared" si="2"/>
        <v>6.4042941798539852</v>
      </c>
      <c r="AC154" s="164">
        <f t="shared" si="2"/>
        <v>19.197268804734708</v>
      </c>
      <c r="AD154" s="164">
        <f t="shared" si="2"/>
        <v>373.41819559697336</v>
      </c>
      <c r="AE154" s="247"/>
      <c r="AF154" s="164"/>
      <c r="AG154" s="164"/>
      <c r="AH154" s="164"/>
      <c r="AI154" s="164"/>
      <c r="AJ154" s="164"/>
      <c r="AK154" s="164"/>
      <c r="AL154" s="149" t="s">
        <v>411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53"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88"/>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13.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54" customHeight="1" x14ac:dyDescent="0.2">
      <c r="A166" s="463" t="s">
        <v>448</v>
      </c>
      <c r="B166" s="463"/>
      <c r="C166" s="463"/>
      <c r="D166" s="463"/>
      <c r="E166" s="463"/>
      <c r="F166" s="463"/>
      <c r="G166" s="463"/>
    </row>
    <row r="167" spans="1:67" s="84" customFormat="1" ht="68.25" customHeight="1" x14ac:dyDescent="0.2">
      <c r="A167" s="463" t="s">
        <v>449</v>
      </c>
      <c r="B167" s="463"/>
      <c r="C167" s="463"/>
      <c r="D167" s="463"/>
      <c r="E167" s="463"/>
      <c r="F167" s="463"/>
      <c r="G167" s="463"/>
    </row>
    <row r="168" spans="1:67" s="84" customFormat="1" ht="24.75" customHeight="1" x14ac:dyDescent="0.2">
      <c r="A168" s="463" t="s">
        <v>450</v>
      </c>
      <c r="B168" s="463"/>
      <c r="C168" s="463"/>
      <c r="D168" s="463"/>
      <c r="E168" s="463"/>
      <c r="F168" s="463"/>
      <c r="G168" s="463"/>
    </row>
    <row r="169" spans="1:67" s="84" customFormat="1" ht="24.75" customHeight="1" x14ac:dyDescent="0.2">
      <c r="A169" s="463" t="s">
        <v>451</v>
      </c>
      <c r="B169" s="463"/>
      <c r="C169" s="463"/>
      <c r="D169" s="463"/>
      <c r="E169" s="463"/>
      <c r="F169" s="463"/>
      <c r="G169" s="463"/>
    </row>
    <row r="170" spans="1:67" s="84" customFormat="1" ht="51" customHeight="1" x14ac:dyDescent="0.2">
      <c r="A170" s="463" t="s">
        <v>452</v>
      </c>
      <c r="B170" s="463"/>
      <c r="C170" s="463"/>
      <c r="D170" s="463"/>
      <c r="E170" s="463"/>
      <c r="F170" s="463"/>
      <c r="G170" s="463"/>
    </row>
    <row r="171" spans="1:67" s="84" customFormat="1" ht="12" x14ac:dyDescent="0.2">
      <c r="C171" s="122"/>
    </row>
  </sheetData>
  <mergeCells count="42">
    <mergeCell ref="AF10:AL10"/>
    <mergeCell ref="H11:H12"/>
    <mergeCell ref="I11:I12"/>
    <mergeCell ref="J11:J12"/>
    <mergeCell ref="K11:K12"/>
    <mergeCell ref="AH11:AH12"/>
    <mergeCell ref="L11:L12"/>
    <mergeCell ref="T11:T12"/>
    <mergeCell ref="U11:U12"/>
    <mergeCell ref="N10:P10"/>
    <mergeCell ref="Q10:V10"/>
    <mergeCell ref="M11:M12"/>
    <mergeCell ref="N11:N12"/>
    <mergeCell ref="O11:O12"/>
    <mergeCell ref="P11:P12"/>
    <mergeCell ref="V11:V12"/>
    <mergeCell ref="AK11:AK12"/>
    <mergeCell ref="AL11:AL12"/>
    <mergeCell ref="W11:W12"/>
    <mergeCell ref="X11:AB11"/>
    <mergeCell ref="AC11:AC12"/>
    <mergeCell ref="AD11:AD12"/>
    <mergeCell ref="AJ11:AJ12"/>
    <mergeCell ref="Q11:Q12"/>
    <mergeCell ref="R11:R12"/>
    <mergeCell ref="S11:S12"/>
    <mergeCell ref="E11:E12"/>
    <mergeCell ref="F11:F12"/>
    <mergeCell ref="G11:G12"/>
    <mergeCell ref="A170:G170"/>
    <mergeCell ref="AI11:AI12"/>
    <mergeCell ref="A10:A12"/>
    <mergeCell ref="B10:D12"/>
    <mergeCell ref="E10:H10"/>
    <mergeCell ref="I10:L10"/>
    <mergeCell ref="AF11:AF12"/>
    <mergeCell ref="AG11:AG12"/>
    <mergeCell ref="A166:G166"/>
    <mergeCell ref="A167:G167"/>
    <mergeCell ref="A168:G168"/>
    <mergeCell ref="A169:G169"/>
    <mergeCell ref="W10:AD10"/>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9329"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99330"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11">
    <tabColor rgb="FF7030A0"/>
  </sheetPr>
  <dimension ref="A1:BO171"/>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0" style="32" customWidth="1"/>
    <col min="38" max="38" width="46.85546875" style="32"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2016</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2016</v>
      </c>
      <c r="B10" s="448" t="s">
        <v>351</v>
      </c>
      <c r="C10" s="449"/>
      <c r="D10" s="450"/>
      <c r="E10" s="423" t="s">
        <v>54</v>
      </c>
      <c r="F10" s="432"/>
      <c r="G10" s="432"/>
      <c r="H10" s="433"/>
      <c r="I10" s="423" t="s">
        <v>49</v>
      </c>
      <c r="J10" s="434"/>
      <c r="K10" s="434"/>
      <c r="L10" s="435"/>
      <c r="M10" s="22" t="s">
        <v>55</v>
      </c>
      <c r="N10" s="423" t="s">
        <v>50</v>
      </c>
      <c r="O10" s="434"/>
      <c r="P10" s="436"/>
      <c r="Q10" s="423" t="s">
        <v>273</v>
      </c>
      <c r="R10" s="434"/>
      <c r="S10" s="434"/>
      <c r="T10" s="434"/>
      <c r="U10" s="434"/>
      <c r="V10" s="436"/>
      <c r="W10" s="423" t="s">
        <v>151</v>
      </c>
      <c r="X10" s="434"/>
      <c r="Y10" s="434"/>
      <c r="Z10" s="434"/>
      <c r="AA10" s="434"/>
      <c r="AB10" s="434"/>
      <c r="AC10" s="434"/>
      <c r="AD10" s="436"/>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51"/>
      <c r="C11" s="452"/>
      <c r="D11" s="453"/>
      <c r="E11" s="426" t="s">
        <v>146</v>
      </c>
      <c r="F11" s="426" t="s">
        <v>27</v>
      </c>
      <c r="G11" s="426" t="s">
        <v>147</v>
      </c>
      <c r="H11" s="426" t="s">
        <v>148</v>
      </c>
      <c r="I11" s="426" t="s">
        <v>149</v>
      </c>
      <c r="J11" s="428" t="s">
        <v>150</v>
      </c>
      <c r="K11" s="428" t="s">
        <v>274</v>
      </c>
      <c r="L11" s="430" t="s">
        <v>374</v>
      </c>
      <c r="M11" s="437" t="s">
        <v>26</v>
      </c>
      <c r="N11" s="428" t="s">
        <v>28</v>
      </c>
      <c r="O11" s="428" t="s">
        <v>29</v>
      </c>
      <c r="P11" s="428" t="s">
        <v>30</v>
      </c>
      <c r="Q11" s="428" t="s">
        <v>32</v>
      </c>
      <c r="R11" s="428" t="s">
        <v>33</v>
      </c>
      <c r="S11" s="428" t="s">
        <v>34</v>
      </c>
      <c r="T11" s="428" t="s">
        <v>35</v>
      </c>
      <c r="U11" s="428" t="s">
        <v>36</v>
      </c>
      <c r="V11" s="428" t="s">
        <v>37</v>
      </c>
      <c r="W11" s="437" t="s">
        <v>298</v>
      </c>
      <c r="X11" s="442" t="s">
        <v>46</v>
      </c>
      <c r="Y11" s="443"/>
      <c r="Z11" s="443"/>
      <c r="AA11" s="443"/>
      <c r="AB11" s="444"/>
      <c r="AC11" s="428" t="s">
        <v>31</v>
      </c>
      <c r="AD11" s="428"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51"/>
      <c r="C12" s="452"/>
      <c r="D12" s="453"/>
      <c r="E12" s="427"/>
      <c r="F12" s="427"/>
      <c r="G12" s="427"/>
      <c r="H12" s="427"/>
      <c r="I12" s="427"/>
      <c r="J12" s="429"/>
      <c r="K12" s="429"/>
      <c r="L12" s="431"/>
      <c r="M12" s="429"/>
      <c r="N12" s="429"/>
      <c r="O12" s="429"/>
      <c r="P12" s="429"/>
      <c r="Q12" s="429"/>
      <c r="R12" s="429"/>
      <c r="S12" s="429"/>
      <c r="T12" s="429"/>
      <c r="U12" s="429"/>
      <c r="V12" s="429"/>
      <c r="W12" s="429"/>
      <c r="X12" s="43" t="s">
        <v>10</v>
      </c>
      <c r="Y12" s="43" t="s">
        <v>8</v>
      </c>
      <c r="Z12" s="43" t="s">
        <v>9</v>
      </c>
      <c r="AA12" s="43" t="s">
        <v>48</v>
      </c>
      <c r="AB12" s="43" t="s">
        <v>38</v>
      </c>
      <c r="AC12" s="429"/>
      <c r="AD12" s="445"/>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103" t="s">
        <v>41</v>
      </c>
      <c r="B13" s="103" t="s">
        <v>42</v>
      </c>
      <c r="C13" s="111" t="s">
        <v>43</v>
      </c>
      <c r="D13" s="103" t="s">
        <v>315</v>
      </c>
      <c r="E13" s="103" t="s">
        <v>330</v>
      </c>
      <c r="F13" s="103" t="s">
        <v>137</v>
      </c>
      <c r="G13" s="103" t="s">
        <v>330</v>
      </c>
      <c r="H13" s="103" t="s">
        <v>137</v>
      </c>
      <c r="I13" s="103" t="s">
        <v>137</v>
      </c>
      <c r="J13" s="103" t="s">
        <v>137</v>
      </c>
      <c r="K13" s="103" t="s">
        <v>137</v>
      </c>
      <c r="L13" s="103" t="s">
        <v>137</v>
      </c>
      <c r="M13" s="103" t="s">
        <v>137</v>
      </c>
      <c r="N13" s="103" t="s">
        <v>138</v>
      </c>
      <c r="O13" s="103" t="s">
        <v>138</v>
      </c>
      <c r="P13" s="103" t="s">
        <v>138</v>
      </c>
      <c r="Q13" s="103" t="s">
        <v>138</v>
      </c>
      <c r="R13" s="103" t="s">
        <v>138</v>
      </c>
      <c r="S13" s="103" t="s">
        <v>138</v>
      </c>
      <c r="T13" s="103" t="s">
        <v>138</v>
      </c>
      <c r="U13" s="103" t="s">
        <v>138</v>
      </c>
      <c r="V13" s="103" t="s">
        <v>138</v>
      </c>
      <c r="W13" s="103" t="s">
        <v>275</v>
      </c>
      <c r="X13" s="103" t="s">
        <v>138</v>
      </c>
      <c r="Y13" s="103" t="s">
        <v>138</v>
      </c>
      <c r="Z13" s="103" t="s">
        <v>138</v>
      </c>
      <c r="AA13" s="103" t="s">
        <v>138</v>
      </c>
      <c r="AB13" s="103" t="s">
        <v>138</v>
      </c>
      <c r="AC13" s="103" t="s">
        <v>39</v>
      </c>
      <c r="AD13" s="103"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75">
        <v>1.077595356</v>
      </c>
      <c r="F14" s="175">
        <v>3.2772767199999997E-2</v>
      </c>
      <c r="G14" s="215">
        <v>0.77862016000000001</v>
      </c>
      <c r="H14" s="219" t="s">
        <v>425</v>
      </c>
      <c r="I14" s="157">
        <v>5.4897536000000002E-3</v>
      </c>
      <c r="J14" s="157">
        <v>7.6543292000000006E-3</v>
      </c>
      <c r="K14" s="157">
        <v>9.404411599999999E-3</v>
      </c>
      <c r="L14" s="157">
        <v>1.004E-4</v>
      </c>
      <c r="M14" s="175">
        <v>0.1003907676</v>
      </c>
      <c r="N14" s="176">
        <v>6.9383400000000003E-3</v>
      </c>
      <c r="O14" s="176">
        <v>8.3400640000000001E-4</v>
      </c>
      <c r="P14" s="176">
        <v>3.3435891999999997E-3</v>
      </c>
      <c r="Q14" s="176">
        <v>8.9954364000000009E-3</v>
      </c>
      <c r="R14" s="176">
        <v>4.2062475999999991E-3</v>
      </c>
      <c r="S14" s="176">
        <v>4.6207408000000004E-4</v>
      </c>
      <c r="T14" s="176">
        <v>4.4775563999999999E-3</v>
      </c>
      <c r="U14" s="176">
        <v>2.0949555999999998E-2</v>
      </c>
      <c r="V14" s="176">
        <v>4.0829424000000001E-3</v>
      </c>
      <c r="W14" s="177">
        <v>4.6054799999999995E-3</v>
      </c>
      <c r="X14" s="177">
        <v>1.1843512400000002E-5</v>
      </c>
      <c r="Y14" s="177">
        <v>4.8766676000000003E-5</v>
      </c>
      <c r="Z14" s="177">
        <v>3.5644691999999999E-5</v>
      </c>
      <c r="AA14" s="177">
        <v>1.688359508E-4</v>
      </c>
      <c r="AB14" s="176">
        <f>SUM(X14:AA14)</f>
        <v>2.6509083119999999E-4</v>
      </c>
      <c r="AC14" s="176">
        <v>3.0856716000000001E-3</v>
      </c>
      <c r="AD14" s="176">
        <v>1.5198083999999998E-6</v>
      </c>
      <c r="AE14" s="97"/>
      <c r="AF14" s="181" t="s">
        <v>424</v>
      </c>
      <c r="AG14" s="167">
        <v>460.548</v>
      </c>
      <c r="AH14" s="167">
        <v>20080</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217" t="s">
        <v>424</v>
      </c>
      <c r="F15" s="217" t="s">
        <v>424</v>
      </c>
      <c r="G15" s="217" t="s">
        <v>424</v>
      </c>
      <c r="H15" s="217"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97"/>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217" t="s">
        <v>424</v>
      </c>
      <c r="F16" s="217" t="s">
        <v>424</v>
      </c>
      <c r="G16" s="217" t="s">
        <v>424</v>
      </c>
      <c r="H16" s="217"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97"/>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175">
        <v>0.71392610229816622</v>
      </c>
      <c r="F17" s="175">
        <v>0.32810001468264449</v>
      </c>
      <c r="G17" s="175">
        <v>3.1912176910594727</v>
      </c>
      <c r="H17" s="219" t="s">
        <v>425</v>
      </c>
      <c r="I17" s="157">
        <v>0.3851637256911597</v>
      </c>
      <c r="J17" s="157">
        <v>0.41701076844626139</v>
      </c>
      <c r="K17" s="157">
        <v>0.44178069058911829</v>
      </c>
      <c r="L17" s="157">
        <v>2.5951597656270538E-2</v>
      </c>
      <c r="M17" s="175">
        <v>3.316447419978263</v>
      </c>
      <c r="N17" s="177">
        <v>0.47418270100501847</v>
      </c>
      <c r="O17" s="177">
        <v>6.370614534010775E-3</v>
      </c>
      <c r="P17" s="177">
        <v>2.8218755722553841E-2</v>
      </c>
      <c r="Q17" s="177">
        <v>1.4204180949859653E-2</v>
      </c>
      <c r="R17" s="177">
        <v>4.7802947159623951E-2</v>
      </c>
      <c r="S17" s="177">
        <v>6.1955047160298822E-2</v>
      </c>
      <c r="T17" s="177">
        <v>4.6008317462282962E-2</v>
      </c>
      <c r="U17" s="177">
        <v>6.4105994656948788E-3</v>
      </c>
      <c r="V17" s="177">
        <v>0.7118765443129984</v>
      </c>
      <c r="W17" s="177">
        <v>0.71875167263708684</v>
      </c>
      <c r="X17" s="177">
        <v>0.16125567984162387</v>
      </c>
      <c r="Y17" s="177">
        <v>0.21040296856438137</v>
      </c>
      <c r="Z17" s="177">
        <v>8.4088834112528293E-2</v>
      </c>
      <c r="AA17" s="177">
        <v>6.5754325763148519E-2</v>
      </c>
      <c r="AB17" s="176">
        <f>SUM(X17:AA17)</f>
        <v>0.52150180828168213</v>
      </c>
      <c r="AC17" s="176">
        <v>2.1939073897958971E-3</v>
      </c>
      <c r="AD17" s="176">
        <v>0.60155525204081051</v>
      </c>
      <c r="AE17" s="97"/>
      <c r="AF17" s="167">
        <v>132.02887645719701</v>
      </c>
      <c r="AG17" s="167">
        <v>3538.5603061224142</v>
      </c>
      <c r="AH17" s="167">
        <v>459.78859076279008</v>
      </c>
      <c r="AI17" s="196" t="s">
        <v>411</v>
      </c>
      <c r="AJ17" s="196" t="s">
        <v>411</v>
      </c>
      <c r="AK17" s="196" t="s">
        <v>411</v>
      </c>
      <c r="AL17" s="146" t="s">
        <v>18</v>
      </c>
    </row>
    <row r="18" spans="1:39" s="10" customFormat="1" ht="24.75" customHeight="1" thickBot="1" x14ac:dyDescent="0.25">
      <c r="A18" s="104" t="s">
        <v>122</v>
      </c>
      <c r="B18" s="104" t="s">
        <v>164</v>
      </c>
      <c r="C18" s="112" t="s">
        <v>277</v>
      </c>
      <c r="D18" s="96"/>
      <c r="E18" s="388">
        <v>2.2242142299999999E-3</v>
      </c>
      <c r="F18" s="219" t="s">
        <v>425</v>
      </c>
      <c r="G18" s="388">
        <v>5.3885047500000002E-3</v>
      </c>
      <c r="H18" s="219" t="s">
        <v>425</v>
      </c>
      <c r="I18" s="219" t="s">
        <v>425</v>
      </c>
      <c r="J18" s="219" t="s">
        <v>425</v>
      </c>
      <c r="K18" s="219" t="s">
        <v>425</v>
      </c>
      <c r="L18" s="219" t="s">
        <v>425</v>
      </c>
      <c r="M18" s="219" t="s">
        <v>425</v>
      </c>
      <c r="N18" s="219" t="s">
        <v>425</v>
      </c>
      <c r="O18" s="219" t="s">
        <v>425</v>
      </c>
      <c r="P18" s="219" t="s">
        <v>425</v>
      </c>
      <c r="Q18" s="219" t="s">
        <v>425</v>
      </c>
      <c r="R18" s="219" t="s">
        <v>425</v>
      </c>
      <c r="S18" s="219" t="s">
        <v>425</v>
      </c>
      <c r="T18" s="219" t="s">
        <v>425</v>
      </c>
      <c r="U18" s="219" t="s">
        <v>425</v>
      </c>
      <c r="V18" s="219" t="s">
        <v>425</v>
      </c>
      <c r="W18" s="219" t="s">
        <v>425</v>
      </c>
      <c r="X18" s="219" t="s">
        <v>425</v>
      </c>
      <c r="Y18" s="219" t="s">
        <v>425</v>
      </c>
      <c r="Z18" s="219" t="s">
        <v>425</v>
      </c>
      <c r="AA18" s="219" t="s">
        <v>425</v>
      </c>
      <c r="AB18" s="219" t="s">
        <v>425</v>
      </c>
      <c r="AC18" s="219" t="s">
        <v>425</v>
      </c>
      <c r="AD18" s="219" t="s">
        <v>425</v>
      </c>
      <c r="AE18" s="97"/>
      <c r="AF18" s="184" t="s">
        <v>425</v>
      </c>
      <c r="AG18" s="372" t="s">
        <v>411</v>
      </c>
      <c r="AH18" s="184" t="s">
        <v>425</v>
      </c>
      <c r="AI18" s="196" t="s">
        <v>411</v>
      </c>
      <c r="AJ18" s="196" t="s">
        <v>411</v>
      </c>
      <c r="AK18" s="371" t="s">
        <v>433</v>
      </c>
      <c r="AL18" s="146" t="s">
        <v>497</v>
      </c>
    </row>
    <row r="19" spans="1:39" s="10" customFormat="1" ht="24.75" customHeight="1" thickBot="1" x14ac:dyDescent="0.25">
      <c r="A19" s="104" t="s">
        <v>122</v>
      </c>
      <c r="B19" s="104" t="s">
        <v>165</v>
      </c>
      <c r="C19" s="112" t="s">
        <v>58</v>
      </c>
      <c r="D19" s="96"/>
      <c r="E19" s="218" t="s">
        <v>427</v>
      </c>
      <c r="F19" s="219" t="s">
        <v>425</v>
      </c>
      <c r="G19" s="218" t="s">
        <v>427</v>
      </c>
      <c r="H19" s="218" t="s">
        <v>427</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83" t="s">
        <v>425</v>
      </c>
      <c r="Y19" s="183" t="s">
        <v>425</v>
      </c>
      <c r="Z19" s="183" t="s">
        <v>425</v>
      </c>
      <c r="AA19" s="183" t="s">
        <v>425</v>
      </c>
      <c r="AB19" s="183" t="s">
        <v>425</v>
      </c>
      <c r="AC19" s="183" t="s">
        <v>425</v>
      </c>
      <c r="AD19" s="183" t="s">
        <v>425</v>
      </c>
      <c r="AE19" s="97"/>
      <c r="AF19" s="196" t="s">
        <v>411</v>
      </c>
      <c r="AG19" s="196" t="s">
        <v>411</v>
      </c>
      <c r="AH19" s="184" t="s">
        <v>425</v>
      </c>
      <c r="AI19" s="196" t="s">
        <v>411</v>
      </c>
      <c r="AJ19" s="196" t="s">
        <v>411</v>
      </c>
      <c r="AK19" s="196" t="s">
        <v>411</v>
      </c>
      <c r="AL19" s="146" t="s">
        <v>18</v>
      </c>
    </row>
    <row r="20" spans="1:39" s="10" customFormat="1" ht="24.75" customHeight="1" thickBot="1" x14ac:dyDescent="0.25">
      <c r="A20" s="104" t="s">
        <v>122</v>
      </c>
      <c r="B20" s="104" t="s">
        <v>166</v>
      </c>
      <c r="C20" s="112" t="s">
        <v>59</v>
      </c>
      <c r="D20" s="96"/>
      <c r="E20" s="175">
        <v>7.8123663300641057E-3</v>
      </c>
      <c r="F20" s="175">
        <v>3.8526738066069561E-5</v>
      </c>
      <c r="G20" s="175">
        <v>1.4982620359027052E-4</v>
      </c>
      <c r="H20" s="219" t="s">
        <v>425</v>
      </c>
      <c r="I20" s="157">
        <v>4.8158422582586954E-5</v>
      </c>
      <c r="J20" s="157">
        <v>4.8158422582586954E-5</v>
      </c>
      <c r="K20" s="157">
        <v>4.8158422582586954E-5</v>
      </c>
      <c r="L20" s="157">
        <v>2.6005548194596956E-6</v>
      </c>
      <c r="M20" s="175">
        <v>2.5684492044046373E-3</v>
      </c>
      <c r="N20" s="179">
        <v>1.6052807527528984E-7</v>
      </c>
      <c r="O20" s="179">
        <v>2.6754679212548307E-8</v>
      </c>
      <c r="P20" s="179">
        <v>1.0701871685019323E-5</v>
      </c>
      <c r="Q20" s="179">
        <v>1.2842246022023187E-5</v>
      </c>
      <c r="R20" s="179">
        <v>8.133422480614685E-8</v>
      </c>
      <c r="S20" s="179">
        <v>8.1334224806146863E-9</v>
      </c>
      <c r="T20" s="179">
        <v>5.4579545593598552E-8</v>
      </c>
      <c r="U20" s="179">
        <v>1.1772058853521254E-6</v>
      </c>
      <c r="V20" s="179">
        <v>1.6052807527528984E-7</v>
      </c>
      <c r="W20" s="179">
        <v>5.3509358425096615E-5</v>
      </c>
      <c r="X20" s="179">
        <v>5.993048143610822E-8</v>
      </c>
      <c r="Y20" s="179">
        <v>8.989572215416231E-8</v>
      </c>
      <c r="Z20" s="179">
        <v>8.989572215416231E-8</v>
      </c>
      <c r="AA20" s="179">
        <v>8.989572215416231E-8</v>
      </c>
      <c r="AB20" s="176">
        <v>3.2961764789859512E-7</v>
      </c>
      <c r="AC20" s="199" t="s">
        <v>411</v>
      </c>
      <c r="AD20" s="199" t="s">
        <v>411</v>
      </c>
      <c r="AE20" s="97"/>
      <c r="AF20" s="196" t="s">
        <v>411</v>
      </c>
      <c r="AG20" s="196" t="s">
        <v>411</v>
      </c>
      <c r="AH20" s="167">
        <v>107.01871685019323</v>
      </c>
      <c r="AI20" s="196" t="s">
        <v>411</v>
      </c>
      <c r="AJ20" s="196" t="s">
        <v>411</v>
      </c>
      <c r="AK20" s="196" t="s">
        <v>411</v>
      </c>
      <c r="AL20" s="146" t="s">
        <v>18</v>
      </c>
    </row>
    <row r="21" spans="1:39" s="10" customFormat="1" ht="24.75" customHeight="1" thickBot="1" x14ac:dyDescent="0.25">
      <c r="A21" s="104" t="s">
        <v>122</v>
      </c>
      <c r="B21" s="104" t="s">
        <v>167</v>
      </c>
      <c r="C21" s="112" t="s">
        <v>60</v>
      </c>
      <c r="D21" s="96"/>
      <c r="E21" s="175">
        <v>8.4365302384741436E-2</v>
      </c>
      <c r="F21" s="175">
        <v>5.0139949578587577E-2</v>
      </c>
      <c r="G21" s="175">
        <v>0.10713001418702843</v>
      </c>
      <c r="H21" s="215">
        <v>8.0207536218992453E-5</v>
      </c>
      <c r="I21" s="157">
        <v>3.3048118673138289E-2</v>
      </c>
      <c r="J21" s="157">
        <v>3.5585389801209587E-2</v>
      </c>
      <c r="K21" s="157">
        <v>3.7242204185328164E-2</v>
      </c>
      <c r="L21" s="157">
        <v>4.8772580602058895E-3</v>
      </c>
      <c r="M21" s="175">
        <v>0.31878517157163017</v>
      </c>
      <c r="N21" s="176">
        <v>2.5487307658979302E-2</v>
      </c>
      <c r="O21" s="176">
        <v>1.3928473104678442E-3</v>
      </c>
      <c r="P21" s="176">
        <v>9.928281417053166E-4</v>
      </c>
      <c r="Q21" s="176">
        <v>7.7783919383070561E-4</v>
      </c>
      <c r="R21" s="176">
        <v>3.9214255450828505E-3</v>
      </c>
      <c r="S21" s="176">
        <v>4.1028682563413552E-3</v>
      </c>
      <c r="T21" s="176">
        <v>7.7540523335498691E-3</v>
      </c>
      <c r="U21" s="176">
        <v>2.8542376710319263E-4</v>
      </c>
      <c r="V21" s="176">
        <v>7.5694663225190473E-2</v>
      </c>
      <c r="W21" s="157">
        <v>5.4841863700542073E-2</v>
      </c>
      <c r="X21" s="175">
        <v>1.2427348626223382E-2</v>
      </c>
      <c r="Y21" s="175">
        <v>1.6371619327018222E-2</v>
      </c>
      <c r="Z21" s="175">
        <v>6.2497797218305185E-3</v>
      </c>
      <c r="AA21" s="175">
        <v>4.9682852967828433E-3</v>
      </c>
      <c r="AB21" s="176">
        <v>4.0017032971854966E-2</v>
      </c>
      <c r="AC21" s="176">
        <v>4.7223378519680608E-4</v>
      </c>
      <c r="AD21" s="176">
        <v>1.9526324867194824E-2</v>
      </c>
      <c r="AE21" s="97"/>
      <c r="AF21" s="167">
        <v>17.654209707174726</v>
      </c>
      <c r="AG21" s="167">
        <v>114.83242597071579</v>
      </c>
      <c r="AH21" s="167">
        <v>1423.195186569528</v>
      </c>
      <c r="AI21" s="167">
        <v>80.207536218992459</v>
      </c>
      <c r="AJ21" s="196" t="s">
        <v>411</v>
      </c>
      <c r="AK21" s="196" t="s">
        <v>411</v>
      </c>
      <c r="AL21" s="146" t="s">
        <v>18</v>
      </c>
    </row>
    <row r="22" spans="1:39" s="10" customFormat="1" ht="24.75" customHeight="1" thickBot="1" x14ac:dyDescent="0.25">
      <c r="A22" s="104" t="s">
        <v>122</v>
      </c>
      <c r="B22" s="105" t="s">
        <v>168</v>
      </c>
      <c r="C22" s="112" t="s">
        <v>299</v>
      </c>
      <c r="D22" s="96"/>
      <c r="E22" s="388">
        <v>1.8903653547999999</v>
      </c>
      <c r="F22" s="388">
        <v>2.2154778E-2</v>
      </c>
      <c r="G22" s="388">
        <v>0.62159501342000001</v>
      </c>
      <c r="H22" s="387" t="s">
        <v>425</v>
      </c>
      <c r="I22" s="190" t="s">
        <v>427</v>
      </c>
      <c r="J22" s="190" t="s">
        <v>427</v>
      </c>
      <c r="K22" s="190" t="s">
        <v>427</v>
      </c>
      <c r="L22" s="190" t="s">
        <v>427</v>
      </c>
      <c r="M22" s="388">
        <v>2.0361482633000003</v>
      </c>
      <c r="N22" s="388">
        <v>0.120620458</v>
      </c>
      <c r="O22" s="388">
        <v>9.846568E-3</v>
      </c>
      <c r="P22" s="388">
        <v>6.0310229E-2</v>
      </c>
      <c r="Q22" s="388">
        <v>3.2616756499999996E-2</v>
      </c>
      <c r="R22" s="388">
        <v>5.0463661E-2</v>
      </c>
      <c r="S22" s="388">
        <v>7.9634118699999992E-2</v>
      </c>
      <c r="T22" s="388">
        <v>6.0310229E-2</v>
      </c>
      <c r="U22" s="388">
        <v>3.1139771299999997E-2</v>
      </c>
      <c r="V22" s="388">
        <v>0.52186810399999994</v>
      </c>
      <c r="W22" s="388">
        <v>5.0463660999999996E-3</v>
      </c>
      <c r="X22" s="388">
        <v>8.0003364999999991E-5</v>
      </c>
      <c r="Y22" s="388">
        <v>3.4462987999999995E-4</v>
      </c>
      <c r="Z22" s="388">
        <v>9.4773216999999996E-5</v>
      </c>
      <c r="AA22" s="388">
        <v>5.2925303000000001E-5</v>
      </c>
      <c r="AB22" s="388">
        <v>5.723317649999999E-4</v>
      </c>
      <c r="AC22" s="388">
        <v>5.6617765999999996E-3</v>
      </c>
      <c r="AD22" s="388">
        <v>0.12677456299999998</v>
      </c>
      <c r="AE22" s="97"/>
      <c r="AF22" s="372" t="s">
        <v>411</v>
      </c>
      <c r="AG22" s="372" t="s">
        <v>411</v>
      </c>
      <c r="AH22" s="372" t="s">
        <v>411</v>
      </c>
      <c r="AI22" s="372" t="s">
        <v>411</v>
      </c>
      <c r="AJ22" s="196" t="s">
        <v>411</v>
      </c>
      <c r="AK22" s="167" t="s">
        <v>564</v>
      </c>
      <c r="AL22" s="146" t="s">
        <v>498</v>
      </c>
    </row>
    <row r="23" spans="1:39" s="10" customFormat="1" ht="24.75" customHeight="1" thickBot="1" x14ac:dyDescent="0.25">
      <c r="A23" s="104" t="s">
        <v>129</v>
      </c>
      <c r="B23" s="105"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97"/>
      <c r="AF23" s="199" t="s">
        <v>411</v>
      </c>
      <c r="AG23" s="199" t="s">
        <v>411</v>
      </c>
      <c r="AH23" s="199" t="s">
        <v>411</v>
      </c>
      <c r="AI23" s="199" t="s">
        <v>411</v>
      </c>
      <c r="AJ23" s="196" t="s">
        <v>411</v>
      </c>
      <c r="AK23" s="196" t="s">
        <v>411</v>
      </c>
      <c r="AL23" s="146" t="s">
        <v>18</v>
      </c>
    </row>
    <row r="24" spans="1:39" s="10" customFormat="1" ht="24.75" customHeight="1" thickBot="1" x14ac:dyDescent="0.25">
      <c r="A24" s="94" t="s">
        <v>122</v>
      </c>
      <c r="B24" s="105"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97"/>
      <c r="AF24" s="199" t="s">
        <v>411</v>
      </c>
      <c r="AG24" s="199" t="s">
        <v>411</v>
      </c>
      <c r="AH24" s="199" t="s">
        <v>411</v>
      </c>
      <c r="AI24" s="199" t="s">
        <v>411</v>
      </c>
      <c r="AJ24" s="196" t="s">
        <v>411</v>
      </c>
      <c r="AK24" s="196" t="s">
        <v>411</v>
      </c>
      <c r="AL24" s="146" t="s">
        <v>18</v>
      </c>
    </row>
    <row r="25" spans="1:39" s="10" customFormat="1" ht="24.75" customHeight="1" thickBot="1" x14ac:dyDescent="0.25">
      <c r="A25" s="104" t="s">
        <v>130</v>
      </c>
      <c r="B25" s="105" t="s">
        <v>170</v>
      </c>
      <c r="C25" s="113"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97"/>
      <c r="AF25" s="183" t="s">
        <v>425</v>
      </c>
      <c r="AG25" s="180" t="s">
        <v>411</v>
      </c>
      <c r="AH25" s="180" t="s">
        <v>411</v>
      </c>
      <c r="AI25" s="180" t="s">
        <v>411</v>
      </c>
      <c r="AJ25" s="180" t="s">
        <v>411</v>
      </c>
      <c r="AK25" s="196"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97"/>
      <c r="AF26" s="183" t="s">
        <v>425</v>
      </c>
      <c r="AG26" s="180" t="s">
        <v>411</v>
      </c>
      <c r="AH26" s="180" t="s">
        <v>411</v>
      </c>
      <c r="AI26" s="180" t="s">
        <v>411</v>
      </c>
      <c r="AJ26" s="180" t="s">
        <v>411</v>
      </c>
      <c r="AK26" s="196" t="s">
        <v>411</v>
      </c>
      <c r="AL26" s="146" t="s">
        <v>18</v>
      </c>
    </row>
    <row r="27" spans="1:39" s="10" customFormat="1" ht="24.75" customHeight="1" thickBot="1" x14ac:dyDescent="0.25">
      <c r="A27" s="104" t="s">
        <v>131</v>
      </c>
      <c r="B27" s="104" t="s">
        <v>171</v>
      </c>
      <c r="C27" s="112" t="s">
        <v>61</v>
      </c>
      <c r="D27" s="96"/>
      <c r="E27" s="388">
        <v>3.2162179200000005</v>
      </c>
      <c r="F27" s="388">
        <v>6.0721357200000003</v>
      </c>
      <c r="G27" s="388">
        <v>5.9660000000000005E-2</v>
      </c>
      <c r="H27" s="388">
        <v>0.65782008000000003</v>
      </c>
      <c r="I27" s="403">
        <v>1.6519120000000002E-2</v>
      </c>
      <c r="J27" s="403">
        <v>1.6519120000000002E-2</v>
      </c>
      <c r="K27" s="388">
        <v>1.6519120000000002E-2</v>
      </c>
      <c r="L27" s="388">
        <v>1.43184E-3</v>
      </c>
      <c r="M27" s="388">
        <v>37.794400880000005</v>
      </c>
      <c r="N27" s="388">
        <v>0.23286800000000002</v>
      </c>
      <c r="O27" s="388">
        <v>8.0714824000000015E-3</v>
      </c>
      <c r="P27" s="185" t="s">
        <v>425</v>
      </c>
      <c r="Q27" s="185" t="s">
        <v>425</v>
      </c>
      <c r="R27" s="388">
        <v>1.0914457200000002E-2</v>
      </c>
      <c r="S27" s="388">
        <v>3.0667309199999999E-2</v>
      </c>
      <c r="T27" s="388">
        <v>9.3993627999999999E-3</v>
      </c>
      <c r="U27" s="388">
        <v>1.1932000000000002E-4</v>
      </c>
      <c r="V27" s="388">
        <v>1.6182189200000001</v>
      </c>
      <c r="W27" s="185" t="s">
        <v>425</v>
      </c>
      <c r="X27" s="388">
        <v>3.4966595919999999E-3</v>
      </c>
      <c r="Y27" s="388">
        <v>4.2656899999999999E-3</v>
      </c>
      <c r="Z27" s="388">
        <v>2.7509095920000004E-3</v>
      </c>
      <c r="AA27" s="388">
        <v>4.7316215920000012E-3</v>
      </c>
      <c r="AB27" s="388">
        <v>1.5244880776000001E-2</v>
      </c>
      <c r="AC27" s="187" t="s">
        <v>425</v>
      </c>
      <c r="AD27" s="187" t="s">
        <v>425</v>
      </c>
      <c r="AE27" s="97"/>
      <c r="AF27" s="167">
        <v>26250.799999999999</v>
      </c>
      <c r="AG27" s="204" t="s">
        <v>411</v>
      </c>
      <c r="AH27" s="167">
        <v>9691.5</v>
      </c>
      <c r="AI27" s="180" t="s">
        <v>424</v>
      </c>
      <c r="AJ27" s="197" t="s">
        <v>411</v>
      </c>
      <c r="AK27" s="198" t="s">
        <v>411</v>
      </c>
      <c r="AL27" s="146" t="s">
        <v>18</v>
      </c>
    </row>
    <row r="28" spans="1:39" s="10" customFormat="1" ht="24.75" customHeight="1" thickBot="1" x14ac:dyDescent="0.25">
      <c r="A28" s="104" t="s">
        <v>131</v>
      </c>
      <c r="B28" s="104" t="s">
        <v>172</v>
      </c>
      <c r="C28" s="112" t="s">
        <v>154</v>
      </c>
      <c r="D28" s="96"/>
      <c r="E28" s="388">
        <v>1.9128713451540833</v>
      </c>
      <c r="F28" s="388">
        <v>0.17454241502518711</v>
      </c>
      <c r="G28" s="388">
        <v>4.2571320737850513E-2</v>
      </c>
      <c r="H28" s="388">
        <v>1.4190440245950172E-3</v>
      </c>
      <c r="I28" s="403">
        <v>0.17312337100059208</v>
      </c>
      <c r="J28" s="403">
        <v>0.17312337100059208</v>
      </c>
      <c r="K28" s="388">
        <v>0.17312337100059208</v>
      </c>
      <c r="L28" s="388">
        <v>9.5217854050325651E-2</v>
      </c>
      <c r="M28" s="388">
        <v>0.96636898074920652</v>
      </c>
      <c r="N28" s="388">
        <v>0.22137086783682267</v>
      </c>
      <c r="O28" s="388">
        <v>1.2345683013976648E-3</v>
      </c>
      <c r="P28" s="185" t="s">
        <v>425</v>
      </c>
      <c r="Q28" s="185" t="s">
        <v>425</v>
      </c>
      <c r="R28" s="388">
        <v>4.2571320737850513E-3</v>
      </c>
      <c r="S28" s="388">
        <v>3.0083733321414363E-3</v>
      </c>
      <c r="T28" s="388">
        <v>1.2487587416436152E-3</v>
      </c>
      <c r="U28" s="388">
        <v>1.4190440245950172E-5</v>
      </c>
      <c r="V28" s="388">
        <v>0.24662985147461397</v>
      </c>
      <c r="W28" s="185" t="s">
        <v>425</v>
      </c>
      <c r="X28" s="388">
        <v>3.4198960992739913E-3</v>
      </c>
      <c r="Y28" s="388">
        <v>3.831418866406546E-3</v>
      </c>
      <c r="Z28" s="388">
        <v>3.0083733321414363E-3</v>
      </c>
      <c r="AA28" s="388">
        <v>3.1928490553387889E-3</v>
      </c>
      <c r="AB28" s="388">
        <v>1.3452537353160762E-2</v>
      </c>
      <c r="AC28" s="185" t="s">
        <v>425</v>
      </c>
      <c r="AD28" s="185" t="s">
        <v>425</v>
      </c>
      <c r="AE28" s="97"/>
      <c r="AF28" s="167">
        <v>6038.4852110426264</v>
      </c>
      <c r="AG28" s="204" t="s">
        <v>411</v>
      </c>
      <c r="AH28" s="171">
        <v>0</v>
      </c>
      <c r="AI28" s="180" t="s">
        <v>424</v>
      </c>
      <c r="AJ28" s="197" t="s">
        <v>411</v>
      </c>
      <c r="AK28" s="198" t="s">
        <v>411</v>
      </c>
      <c r="AL28" s="146" t="s">
        <v>18</v>
      </c>
    </row>
    <row r="29" spans="1:39" s="10" customFormat="1" ht="24.75" customHeight="1" thickBot="1" x14ac:dyDescent="0.25">
      <c r="A29" s="104" t="s">
        <v>131</v>
      </c>
      <c r="B29" s="104" t="s">
        <v>173</v>
      </c>
      <c r="C29" s="112" t="s">
        <v>155</v>
      </c>
      <c r="D29" s="96"/>
      <c r="E29" s="388">
        <v>12.302780756175933</v>
      </c>
      <c r="F29" s="388">
        <v>0.42668603778644854</v>
      </c>
      <c r="G29" s="388">
        <v>0.14222867926214949</v>
      </c>
      <c r="H29" s="388">
        <v>9.4819119508099681E-3</v>
      </c>
      <c r="I29" s="403">
        <v>0.26075257864727408</v>
      </c>
      <c r="J29" s="403">
        <v>0.26075257864727408</v>
      </c>
      <c r="K29" s="388">
        <v>0.26075257864727408</v>
      </c>
      <c r="L29" s="388">
        <v>0.13819886668305528</v>
      </c>
      <c r="M29" s="388">
        <v>2.8919831449970399</v>
      </c>
      <c r="N29" s="388">
        <v>0.45797634722412139</v>
      </c>
      <c r="O29" s="388">
        <v>4.1246316986023358E-3</v>
      </c>
      <c r="P29" s="185" t="s">
        <v>425</v>
      </c>
      <c r="Q29" s="185" t="s">
        <v>425</v>
      </c>
      <c r="R29" s="388">
        <v>1.4222867926214952E-2</v>
      </c>
      <c r="S29" s="388">
        <v>1.0050826667858566E-2</v>
      </c>
      <c r="T29" s="388">
        <v>4.1720412583563862E-3</v>
      </c>
      <c r="U29" s="388">
        <v>4.740955975404984E-5</v>
      </c>
      <c r="V29" s="388">
        <v>0.8239781485253862</v>
      </c>
      <c r="W29" s="185" t="s">
        <v>425</v>
      </c>
      <c r="X29" s="388">
        <v>1.6593345913917443E-3</v>
      </c>
      <c r="Y29" s="388">
        <v>1.0050826667858566E-2</v>
      </c>
      <c r="Z29" s="388">
        <v>1.1236065661709812E-2</v>
      </c>
      <c r="AA29" s="388">
        <v>2.5838210065957162E-3</v>
      </c>
      <c r="AB29" s="388">
        <v>2.5530047927555838E-2</v>
      </c>
      <c r="AC29" s="185" t="s">
        <v>425</v>
      </c>
      <c r="AD29" s="185" t="s">
        <v>425</v>
      </c>
      <c r="AE29" s="97"/>
      <c r="AF29" s="167">
        <v>20174.280746404187</v>
      </c>
      <c r="AG29" s="204" t="s">
        <v>411</v>
      </c>
      <c r="AH29" s="171">
        <v>0</v>
      </c>
      <c r="AI29" s="180" t="s">
        <v>424</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7" t="s">
        <v>425</v>
      </c>
      <c r="AD30" s="187" t="s">
        <v>425</v>
      </c>
      <c r="AE30" s="97"/>
      <c r="AF30" s="183" t="s">
        <v>425</v>
      </c>
      <c r="AG30" s="204" t="s">
        <v>411</v>
      </c>
      <c r="AH30" s="183" t="s">
        <v>425</v>
      </c>
      <c r="AI30" s="180" t="s">
        <v>424</v>
      </c>
      <c r="AJ30" s="197" t="s">
        <v>411</v>
      </c>
      <c r="AK30" s="198" t="s">
        <v>411</v>
      </c>
      <c r="AL30" s="146" t="s">
        <v>18</v>
      </c>
      <c r="AM30" s="44"/>
    </row>
    <row r="31" spans="1:39" s="10" customFormat="1" ht="24.75" customHeight="1" thickBot="1" x14ac:dyDescent="0.25">
      <c r="A31" s="104" t="s">
        <v>131</v>
      </c>
      <c r="B31" s="104" t="s">
        <v>175</v>
      </c>
      <c r="C31" s="112" t="s">
        <v>63</v>
      </c>
      <c r="D31" s="96"/>
      <c r="E31" s="206" t="s">
        <v>411</v>
      </c>
      <c r="F31" s="388">
        <v>1.8263116649999998</v>
      </c>
      <c r="G31" s="206" t="s">
        <v>411</v>
      </c>
      <c r="H31" s="206" t="s">
        <v>411</v>
      </c>
      <c r="I31" s="206" t="s">
        <v>411</v>
      </c>
      <c r="J31" s="206" t="s">
        <v>411</v>
      </c>
      <c r="K31" s="206" t="s">
        <v>411</v>
      </c>
      <c r="L31" s="206" t="s">
        <v>411</v>
      </c>
      <c r="M31" s="206" t="s">
        <v>411</v>
      </c>
      <c r="N31" s="206" t="s">
        <v>411</v>
      </c>
      <c r="O31" s="206" t="s">
        <v>411</v>
      </c>
      <c r="P31" s="206" t="s">
        <v>411</v>
      </c>
      <c r="Q31" s="206" t="s">
        <v>411</v>
      </c>
      <c r="R31" s="206" t="s">
        <v>411</v>
      </c>
      <c r="S31" s="206" t="s">
        <v>411</v>
      </c>
      <c r="T31" s="206" t="s">
        <v>411</v>
      </c>
      <c r="U31" s="206" t="s">
        <v>411</v>
      </c>
      <c r="V31" s="206" t="s">
        <v>411</v>
      </c>
      <c r="W31" s="187" t="s">
        <v>425</v>
      </c>
      <c r="X31" s="187" t="s">
        <v>425</v>
      </c>
      <c r="Y31" s="187" t="s">
        <v>425</v>
      </c>
      <c r="Z31" s="187" t="s">
        <v>425</v>
      </c>
      <c r="AA31" s="187" t="s">
        <v>425</v>
      </c>
      <c r="AB31" s="206" t="s">
        <v>411</v>
      </c>
      <c r="AC31" s="187" t="s">
        <v>425</v>
      </c>
      <c r="AD31" s="187" t="s">
        <v>425</v>
      </c>
      <c r="AE31" s="97"/>
      <c r="AF31" s="195" t="s">
        <v>427</v>
      </c>
      <c r="AG31" s="204" t="s">
        <v>411</v>
      </c>
      <c r="AH31" s="204" t="s">
        <v>411</v>
      </c>
      <c r="AI31" s="204" t="s">
        <v>411</v>
      </c>
      <c r="AJ31" s="197" t="s">
        <v>411</v>
      </c>
      <c r="AK31" s="198" t="s">
        <v>411</v>
      </c>
      <c r="AL31" s="146" t="s">
        <v>18</v>
      </c>
    </row>
    <row r="32" spans="1:39" s="10" customFormat="1" ht="24.75" customHeight="1" thickBot="1" x14ac:dyDescent="0.25">
      <c r="A32" s="104" t="s">
        <v>131</v>
      </c>
      <c r="B32" s="104" t="s">
        <v>176</v>
      </c>
      <c r="C32" s="112" t="s">
        <v>64</v>
      </c>
      <c r="D32" s="96"/>
      <c r="E32" s="206" t="s">
        <v>411</v>
      </c>
      <c r="F32" s="206" t="s">
        <v>411</v>
      </c>
      <c r="G32" s="206" t="s">
        <v>411</v>
      </c>
      <c r="H32" s="206" t="s">
        <v>411</v>
      </c>
      <c r="I32" s="388">
        <v>0.15917773999999998</v>
      </c>
      <c r="J32" s="388">
        <v>0.31010019999999999</v>
      </c>
      <c r="K32" s="394">
        <v>0.391840464</v>
      </c>
      <c r="L32" s="394">
        <v>1.5917773999999999E-2</v>
      </c>
      <c r="M32" s="206" t="s">
        <v>411</v>
      </c>
      <c r="N32" s="183" t="s">
        <v>425</v>
      </c>
      <c r="O32" s="183" t="s">
        <v>425</v>
      </c>
      <c r="P32" s="183" t="s">
        <v>425</v>
      </c>
      <c r="Q32" s="183" t="s">
        <v>425</v>
      </c>
      <c r="R32" s="183" t="s">
        <v>425</v>
      </c>
      <c r="S32" s="183" t="s">
        <v>425</v>
      </c>
      <c r="T32" s="183" t="s">
        <v>425</v>
      </c>
      <c r="U32" s="183" t="s">
        <v>425</v>
      </c>
      <c r="V32" s="183" t="s">
        <v>425</v>
      </c>
      <c r="W32" s="206" t="s">
        <v>411</v>
      </c>
      <c r="X32" s="187" t="s">
        <v>425</v>
      </c>
      <c r="Y32" s="187" t="s">
        <v>425</v>
      </c>
      <c r="Z32" s="187" t="s">
        <v>425</v>
      </c>
      <c r="AA32" s="187" t="s">
        <v>425</v>
      </c>
      <c r="AB32" s="187" t="s">
        <v>425</v>
      </c>
      <c r="AC32" s="187" t="s">
        <v>425</v>
      </c>
      <c r="AD32" s="187" t="s">
        <v>425</v>
      </c>
      <c r="AE32" s="97"/>
      <c r="AF32" s="204" t="s">
        <v>411</v>
      </c>
      <c r="AG32" s="204" t="s">
        <v>411</v>
      </c>
      <c r="AH32" s="204" t="s">
        <v>411</v>
      </c>
      <c r="AI32" s="204"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394">
        <v>7.8374810000000017E-2</v>
      </c>
      <c r="J33" s="394">
        <v>0.1440661</v>
      </c>
      <c r="K33" s="394">
        <v>0.19952745000000002</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97"/>
      <c r="AF33" s="204" t="s">
        <v>411</v>
      </c>
      <c r="AG33" s="204" t="s">
        <v>411</v>
      </c>
      <c r="AH33" s="204" t="s">
        <v>411</v>
      </c>
      <c r="AI33" s="204" t="s">
        <v>411</v>
      </c>
      <c r="AJ33" s="197" t="s">
        <v>411</v>
      </c>
      <c r="AK33" s="186" t="s">
        <v>425</v>
      </c>
      <c r="AL33" s="232" t="s">
        <v>434</v>
      </c>
    </row>
    <row r="34" spans="1:38" s="10" customFormat="1" ht="24.75" customHeight="1" thickBot="1" x14ac:dyDescent="0.25">
      <c r="A34" s="104" t="s">
        <v>129</v>
      </c>
      <c r="B34" s="104" t="s">
        <v>178</v>
      </c>
      <c r="C34" s="112" t="s">
        <v>66</v>
      </c>
      <c r="D34" s="96"/>
      <c r="E34" s="176">
        <v>0.55543999999999993</v>
      </c>
      <c r="F34" s="176">
        <v>4.929E-2</v>
      </c>
      <c r="G34" s="388">
        <v>8.0299999999999989E-3</v>
      </c>
      <c r="H34" s="176">
        <v>7.4200000000000001E-5</v>
      </c>
      <c r="I34" s="176">
        <v>1.4522E-2</v>
      </c>
      <c r="J34" s="176">
        <v>1.5264E-2</v>
      </c>
      <c r="K34" s="176">
        <v>1.6111999999999998E-2</v>
      </c>
      <c r="L34" s="187" t="s">
        <v>425</v>
      </c>
      <c r="M34" s="176">
        <v>0.11341999999999999</v>
      </c>
      <c r="N34" s="187" t="s">
        <v>425</v>
      </c>
      <c r="O34" s="176">
        <v>1.06E-4</v>
      </c>
      <c r="P34" s="187" t="s">
        <v>425</v>
      </c>
      <c r="Q34" s="187" t="s">
        <v>425</v>
      </c>
      <c r="R34" s="176">
        <v>5.2999999999999998E-4</v>
      </c>
      <c r="S34" s="176">
        <v>1.8020000000000001E-2</v>
      </c>
      <c r="T34" s="176">
        <v>7.4200000000000004E-4</v>
      </c>
      <c r="U34" s="176">
        <v>1.06E-4</v>
      </c>
      <c r="V34" s="176">
        <v>1.06E-2</v>
      </c>
      <c r="W34" s="187" t="s">
        <v>425</v>
      </c>
      <c r="X34" s="176">
        <v>3.1800000000000003E-4</v>
      </c>
      <c r="Y34" s="176">
        <v>5.2999999999999998E-4</v>
      </c>
      <c r="Z34" s="187" t="s">
        <v>425</v>
      </c>
      <c r="AA34" s="187" t="s">
        <v>425</v>
      </c>
      <c r="AB34" s="187" t="s">
        <v>425</v>
      </c>
      <c r="AC34" s="206" t="s">
        <v>411</v>
      </c>
      <c r="AD34" s="206" t="s">
        <v>411</v>
      </c>
      <c r="AE34" s="97"/>
      <c r="AF34" s="178">
        <v>448.3</v>
      </c>
      <c r="AG34" s="197" t="s">
        <v>411</v>
      </c>
      <c r="AH34" s="197" t="s">
        <v>411</v>
      </c>
      <c r="AI34" s="197" t="s">
        <v>411</v>
      </c>
      <c r="AJ34" s="197" t="s">
        <v>411</v>
      </c>
      <c r="AK34" s="196"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97"/>
      <c r="AF35" s="180" t="s">
        <v>424</v>
      </c>
      <c r="AG35" s="180" t="s">
        <v>424</v>
      </c>
      <c r="AH35" s="180" t="s">
        <v>424</v>
      </c>
      <c r="AI35" s="180" t="s">
        <v>424</v>
      </c>
      <c r="AJ35" s="180" t="s">
        <v>424</v>
      </c>
      <c r="AK35" s="196" t="s">
        <v>411</v>
      </c>
      <c r="AL35" s="146" t="s">
        <v>18</v>
      </c>
    </row>
    <row r="36" spans="1:38" s="10" customFormat="1" ht="24.75" customHeight="1" thickBot="1" x14ac:dyDescent="0.25">
      <c r="A36" s="104" t="s">
        <v>132</v>
      </c>
      <c r="B36" s="104" t="s">
        <v>180</v>
      </c>
      <c r="C36" s="112" t="s">
        <v>354</v>
      </c>
      <c r="D36" s="96"/>
      <c r="E36" s="176">
        <v>5.0540000000000002E-2</v>
      </c>
      <c r="F36" s="176">
        <v>1.225E-3</v>
      </c>
      <c r="G36" s="400">
        <v>2.0999999999999999E-3</v>
      </c>
      <c r="H36" s="183" t="s">
        <v>425</v>
      </c>
      <c r="I36" s="176">
        <v>7.4899999999999999E-4</v>
      </c>
      <c r="J36" s="176">
        <v>7.4899999999999999E-4</v>
      </c>
      <c r="K36" s="176">
        <v>7.4899999999999999E-4</v>
      </c>
      <c r="L36" s="176">
        <v>2.3218999999999998E-4</v>
      </c>
      <c r="M36" s="176">
        <v>2.6879999999999999E-3</v>
      </c>
      <c r="N36" s="176">
        <v>9.1000000000000003E-5</v>
      </c>
      <c r="O36" s="176">
        <v>6.999999999999999E-6</v>
      </c>
      <c r="P36" s="176">
        <v>2.0999999999999999E-5</v>
      </c>
      <c r="Q36" s="176">
        <v>2.7999999999999996E-5</v>
      </c>
      <c r="R36" s="176">
        <v>3.4999999999999997E-5</v>
      </c>
      <c r="S36" s="176">
        <v>6.1600000000000001E-4</v>
      </c>
      <c r="T36" s="176">
        <v>6.9999999999999999E-4</v>
      </c>
      <c r="U36" s="176">
        <v>6.9999999999999994E-5</v>
      </c>
      <c r="V36" s="176">
        <v>8.3999999999999993E-4</v>
      </c>
      <c r="W36" s="176">
        <v>9.1000000000000003E-5</v>
      </c>
      <c r="X36" s="176">
        <v>1.3999999999999999E-6</v>
      </c>
      <c r="Y36" s="176">
        <v>6.999999999999999E-6</v>
      </c>
      <c r="Z36" s="176">
        <v>6.999999999999999E-6</v>
      </c>
      <c r="AA36" s="176">
        <v>6.9999999999999997E-7</v>
      </c>
      <c r="AB36" s="176">
        <v>1.6099999999999998E-5</v>
      </c>
      <c r="AC36" s="176">
        <v>5.5999999999999992E-5</v>
      </c>
      <c r="AD36" s="176">
        <v>2.6599999999999999E-5</v>
      </c>
      <c r="AE36" s="97"/>
      <c r="AF36" s="178">
        <v>28.5</v>
      </c>
      <c r="AG36" s="183" t="s">
        <v>425</v>
      </c>
      <c r="AH36" s="183" t="s">
        <v>425</v>
      </c>
      <c r="AI36" s="183" t="s">
        <v>425</v>
      </c>
      <c r="AJ36" s="183" t="s">
        <v>425</v>
      </c>
      <c r="AK36" s="196"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97"/>
      <c r="AF37" s="183" t="s">
        <v>425</v>
      </c>
      <c r="AG37" s="183" t="s">
        <v>425</v>
      </c>
      <c r="AH37" s="183" t="s">
        <v>425</v>
      </c>
      <c r="AI37" s="183" t="s">
        <v>425</v>
      </c>
      <c r="AJ37" s="183" t="s">
        <v>425</v>
      </c>
      <c r="AK37" s="196"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97"/>
      <c r="AF38" s="180" t="s">
        <v>424</v>
      </c>
      <c r="AG38" s="180" t="s">
        <v>424</v>
      </c>
      <c r="AH38" s="180" t="s">
        <v>424</v>
      </c>
      <c r="AI38" s="180" t="s">
        <v>424</v>
      </c>
      <c r="AJ38" s="180" t="s">
        <v>424</v>
      </c>
      <c r="AK38" s="196" t="s">
        <v>411</v>
      </c>
      <c r="AL38" s="146" t="s">
        <v>18</v>
      </c>
    </row>
    <row r="39" spans="1:38" s="10" customFormat="1" ht="24.75" customHeight="1" thickBot="1" x14ac:dyDescent="0.25">
      <c r="A39" s="104" t="s">
        <v>123</v>
      </c>
      <c r="B39" s="104" t="s">
        <v>183</v>
      </c>
      <c r="C39" s="112" t="s">
        <v>356</v>
      </c>
      <c r="D39" s="96"/>
      <c r="E39" s="175">
        <v>0.65560080000000021</v>
      </c>
      <c r="F39" s="175">
        <v>0.22164600000000001</v>
      </c>
      <c r="G39" s="175">
        <v>7.4159559999999999E-2</v>
      </c>
      <c r="H39" s="215">
        <v>1.8830000000000002E-4</v>
      </c>
      <c r="I39" s="157">
        <v>4.6514840000000002E-2</v>
      </c>
      <c r="J39" s="157">
        <v>4.8695240000000001E-2</v>
      </c>
      <c r="K39" s="157">
        <v>5.0205840000000002E-2</v>
      </c>
      <c r="L39" s="157">
        <v>1.3430753600000001E-2</v>
      </c>
      <c r="M39" s="175">
        <v>0.36900350000000004</v>
      </c>
      <c r="N39" s="175">
        <v>1.2490558000000001E-2</v>
      </c>
      <c r="O39" s="175">
        <v>2.5718102000000004E-3</v>
      </c>
      <c r="P39" s="175">
        <v>1.1947844000000003E-2</v>
      </c>
      <c r="Q39" s="175">
        <v>1.0415770000000001E-3</v>
      </c>
      <c r="R39" s="175">
        <v>9.3489640000000013E-3</v>
      </c>
      <c r="S39" s="175">
        <v>2.9964128000000002E-3</v>
      </c>
      <c r="T39" s="175">
        <v>8.5352170000000029E-3</v>
      </c>
      <c r="U39" s="175">
        <v>5.7657399999999995E-4</v>
      </c>
      <c r="V39" s="175">
        <v>0.11499254</v>
      </c>
      <c r="W39" s="175">
        <v>3.0621059999999999E-2</v>
      </c>
      <c r="X39" s="175">
        <v>3.13992456E-3</v>
      </c>
      <c r="Y39" s="175">
        <v>4.6587562000000009E-3</v>
      </c>
      <c r="Z39" s="175">
        <v>1.6013709999999999E-3</v>
      </c>
      <c r="AA39" s="175">
        <v>1.2698462400000002E-3</v>
      </c>
      <c r="AB39" s="175">
        <v>1.0669898000000001E-2</v>
      </c>
      <c r="AC39" s="176">
        <v>1.05887E-3</v>
      </c>
      <c r="AD39" s="176">
        <v>4.6863572800000001E-3</v>
      </c>
      <c r="AE39" s="97"/>
      <c r="AF39" s="178">
        <v>456</v>
      </c>
      <c r="AG39" s="178">
        <v>27.5</v>
      </c>
      <c r="AH39" s="178">
        <v>6678</v>
      </c>
      <c r="AI39" s="178">
        <v>188.3</v>
      </c>
      <c r="AJ39" s="200" t="s">
        <v>411</v>
      </c>
      <c r="AK39" s="196" t="s">
        <v>411</v>
      </c>
      <c r="AL39" s="146" t="s">
        <v>18</v>
      </c>
    </row>
    <row r="40" spans="1:38" s="10" customFormat="1" ht="24.75" customHeight="1" thickBot="1" x14ac:dyDescent="0.25">
      <c r="A40" s="104" t="s">
        <v>129</v>
      </c>
      <c r="B40" s="104" t="s">
        <v>184</v>
      </c>
      <c r="C40" s="112" t="s">
        <v>355</v>
      </c>
      <c r="D40" s="96"/>
      <c r="E40" s="219" t="s">
        <v>425</v>
      </c>
      <c r="F40" s="219" t="s">
        <v>425</v>
      </c>
      <c r="G40" s="219" t="s">
        <v>425</v>
      </c>
      <c r="H40" s="219" t="s">
        <v>425</v>
      </c>
      <c r="I40" s="183" t="s">
        <v>425</v>
      </c>
      <c r="J40" s="183" t="s">
        <v>425</v>
      </c>
      <c r="K40" s="183" t="s">
        <v>425</v>
      </c>
      <c r="L40" s="183" t="s">
        <v>425</v>
      </c>
      <c r="M40" s="219"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97"/>
      <c r="AF40" s="183" t="s">
        <v>425</v>
      </c>
      <c r="AG40" s="183" t="s">
        <v>425</v>
      </c>
      <c r="AH40" s="183" t="s">
        <v>425</v>
      </c>
      <c r="AI40" s="183" t="s">
        <v>425</v>
      </c>
      <c r="AJ40" s="200" t="s">
        <v>411</v>
      </c>
      <c r="AK40" s="196" t="s">
        <v>411</v>
      </c>
      <c r="AL40" s="146" t="s">
        <v>18</v>
      </c>
    </row>
    <row r="41" spans="1:38" s="10" customFormat="1" ht="24.75" customHeight="1" thickBot="1" x14ac:dyDescent="0.25">
      <c r="A41" s="104" t="s">
        <v>123</v>
      </c>
      <c r="B41" s="104" t="s">
        <v>185</v>
      </c>
      <c r="C41" s="112" t="s">
        <v>316</v>
      </c>
      <c r="D41" s="96"/>
      <c r="E41" s="175">
        <v>2.2680274533104043</v>
      </c>
      <c r="F41" s="175">
        <v>9.6444228066036128</v>
      </c>
      <c r="G41" s="175">
        <v>0.24595960297506447</v>
      </c>
      <c r="H41" s="175">
        <v>0.12765301999999998</v>
      </c>
      <c r="I41" s="175">
        <v>11.855814932966465</v>
      </c>
      <c r="J41" s="175">
        <v>12.175133332966466</v>
      </c>
      <c r="K41" s="175">
        <v>12.814761332966466</v>
      </c>
      <c r="L41" s="175">
        <v>1.1834986328221495</v>
      </c>
      <c r="M41" s="175">
        <v>64.744927988993979</v>
      </c>
      <c r="N41" s="399">
        <v>0.43544274267136712</v>
      </c>
      <c r="O41" s="399">
        <v>0.20747951052261393</v>
      </c>
      <c r="P41" s="399">
        <v>1.199933871367154E-2</v>
      </c>
      <c r="Q41" s="399">
        <v>4.05550604522786E-3</v>
      </c>
      <c r="R41" s="175">
        <v>0.36747588954678589</v>
      </c>
      <c r="S41" s="175">
        <v>9.6579262442210823E-2</v>
      </c>
      <c r="T41" s="175">
        <v>3.2376774037069643E-2</v>
      </c>
      <c r="U41" s="175">
        <v>1.2538056245227858E-2</v>
      </c>
      <c r="V41" s="175">
        <v>8.1771246510978504</v>
      </c>
      <c r="W41" s="175">
        <v>12.837580143422183</v>
      </c>
      <c r="X41" s="175">
        <v>1.938783554353114</v>
      </c>
      <c r="Y41" s="175">
        <v>1.782761287720557</v>
      </c>
      <c r="Z41" s="175">
        <v>0.674778485398975</v>
      </c>
      <c r="AA41" s="175">
        <v>1.1368128784342288</v>
      </c>
      <c r="AB41" s="175">
        <v>5.5331362059068745</v>
      </c>
      <c r="AC41" s="175">
        <v>7.9798447999999994E-2</v>
      </c>
      <c r="AD41" s="175">
        <v>6.9753180000000003E-3</v>
      </c>
      <c r="AE41" s="97"/>
      <c r="AF41" s="178">
        <v>429.92261392949268</v>
      </c>
      <c r="AG41" s="178">
        <v>35.4</v>
      </c>
      <c r="AH41" s="178">
        <v>28322.400000000001</v>
      </c>
      <c r="AI41" s="178">
        <v>15955.3</v>
      </c>
      <c r="AJ41" s="200" t="s">
        <v>411</v>
      </c>
      <c r="AK41" s="196" t="s">
        <v>411</v>
      </c>
      <c r="AL41" s="146" t="s">
        <v>18</v>
      </c>
    </row>
    <row r="42" spans="1:38" s="10" customFormat="1" ht="24.75" customHeight="1" thickBot="1" x14ac:dyDescent="0.25">
      <c r="A42" s="104" t="s">
        <v>129</v>
      </c>
      <c r="B42" s="104" t="s">
        <v>186</v>
      </c>
      <c r="C42" s="112" t="s">
        <v>68</v>
      </c>
      <c r="D42" s="96"/>
      <c r="E42" s="219" t="s">
        <v>425</v>
      </c>
      <c r="F42" s="219" t="s">
        <v>425</v>
      </c>
      <c r="G42" s="219" t="s">
        <v>425</v>
      </c>
      <c r="H42" s="219" t="s">
        <v>425</v>
      </c>
      <c r="I42" s="183" t="s">
        <v>425</v>
      </c>
      <c r="J42" s="183" t="s">
        <v>425</v>
      </c>
      <c r="K42" s="183" t="s">
        <v>425</v>
      </c>
      <c r="L42" s="183" t="s">
        <v>425</v>
      </c>
      <c r="M42" s="219"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97"/>
      <c r="AF42" s="183" t="s">
        <v>425</v>
      </c>
      <c r="AG42" s="183" t="s">
        <v>425</v>
      </c>
      <c r="AH42" s="183" t="s">
        <v>425</v>
      </c>
      <c r="AI42" s="183" t="s">
        <v>425</v>
      </c>
      <c r="AJ42" s="200" t="s">
        <v>411</v>
      </c>
      <c r="AK42" s="196" t="s">
        <v>411</v>
      </c>
      <c r="AL42" s="146" t="s">
        <v>18</v>
      </c>
    </row>
    <row r="43" spans="1:38" s="10" customFormat="1" ht="24.75" customHeight="1" thickBot="1" x14ac:dyDescent="0.25">
      <c r="A43" s="104" t="s">
        <v>123</v>
      </c>
      <c r="B43" s="104" t="s">
        <v>187</v>
      </c>
      <c r="C43" s="112" t="s">
        <v>69</v>
      </c>
      <c r="D43" s="96"/>
      <c r="E43" s="175">
        <v>3.032E-2</v>
      </c>
      <c r="F43" s="175">
        <v>9.5431399999999986E-3</v>
      </c>
      <c r="G43" s="175">
        <v>9.9237249999999996E-3</v>
      </c>
      <c r="H43" s="175">
        <v>2.9999999999999999E-7</v>
      </c>
      <c r="I43" s="175">
        <v>1.5244500000000003E-3</v>
      </c>
      <c r="J43" s="175">
        <v>1.6309500000000002E-3</v>
      </c>
      <c r="K43" s="175">
        <v>1.7051500000000001E-3</v>
      </c>
      <c r="L43" s="175">
        <v>1.3944360000000001E-4</v>
      </c>
      <c r="M43" s="175">
        <v>2.0817700000000001E-2</v>
      </c>
      <c r="N43" s="175">
        <v>1.4267425000000001E-3</v>
      </c>
      <c r="O43" s="175">
        <v>2.3415750000000004E-5</v>
      </c>
      <c r="P43" s="175">
        <v>1.1871800000000002E-4</v>
      </c>
      <c r="Q43" s="175">
        <v>8.0157000000000012E-5</v>
      </c>
      <c r="R43" s="175">
        <v>1.9372750000000002E-4</v>
      </c>
      <c r="S43" s="175">
        <v>1.959055E-4</v>
      </c>
      <c r="T43" s="175">
        <v>6.767775E-4</v>
      </c>
      <c r="U43" s="175">
        <v>4.0435000000000002E-5</v>
      </c>
      <c r="V43" s="175">
        <v>2.5592750000000002E-3</v>
      </c>
      <c r="W43" s="175">
        <v>2.3378000000000001E-3</v>
      </c>
      <c r="X43" s="175">
        <v>4.7192277000000007E-4</v>
      </c>
      <c r="Y43" s="175">
        <v>6.1260025000000012E-4</v>
      </c>
      <c r="Z43" s="175">
        <v>2.4602156000000001E-4</v>
      </c>
      <c r="AA43" s="175">
        <v>1.9215335000000004E-4</v>
      </c>
      <c r="AB43" s="175">
        <v>1.5226979300000001E-3</v>
      </c>
      <c r="AC43" s="175">
        <v>8.8319999999999995E-6</v>
      </c>
      <c r="AD43" s="175">
        <v>1.7510185590000004E-3</v>
      </c>
      <c r="AE43" s="97"/>
      <c r="AF43" s="157">
        <v>4.3</v>
      </c>
      <c r="AG43" s="157">
        <v>10.3</v>
      </c>
      <c r="AH43" s="178">
        <v>367.5</v>
      </c>
      <c r="AI43" s="178">
        <v>0.3</v>
      </c>
      <c r="AJ43" s="200" t="s">
        <v>411</v>
      </c>
      <c r="AK43" s="196" t="s">
        <v>411</v>
      </c>
      <c r="AL43" s="146" t="s">
        <v>18</v>
      </c>
    </row>
    <row r="44" spans="1:38" s="10" customFormat="1" ht="24.75" customHeight="1" thickBot="1" x14ac:dyDescent="0.25">
      <c r="A44" s="104" t="s">
        <v>129</v>
      </c>
      <c r="B44" s="104" t="s">
        <v>188</v>
      </c>
      <c r="C44" s="112" t="s">
        <v>70</v>
      </c>
      <c r="D44" s="96"/>
      <c r="E44" s="380">
        <v>0.4814408</v>
      </c>
      <c r="F44" s="380">
        <v>0.25379390000000002</v>
      </c>
      <c r="G44" s="380">
        <v>4.2599999999999999E-3</v>
      </c>
      <c r="H44" s="380">
        <v>1.139E-4</v>
      </c>
      <c r="I44" s="380">
        <v>2.9976500000000003E-2</v>
      </c>
      <c r="J44" s="380">
        <v>2.9976500000000003E-2</v>
      </c>
      <c r="K44" s="380">
        <v>2.9976500000000003E-2</v>
      </c>
      <c r="L44" s="380">
        <v>1.5612099999999999E-2</v>
      </c>
      <c r="M44" s="380">
        <v>0.71813280000000013</v>
      </c>
      <c r="N44" s="380">
        <v>1.1739130434782618E-2</v>
      </c>
      <c r="O44" s="380">
        <v>1.48E-7</v>
      </c>
      <c r="P44" s="381" t="s">
        <v>425</v>
      </c>
      <c r="Q44" s="381" t="s">
        <v>425</v>
      </c>
      <c r="R44" s="380">
        <v>7.4000000000000011E-7</v>
      </c>
      <c r="S44" s="380">
        <v>2.5160000000000003E-5</v>
      </c>
      <c r="T44" s="380">
        <v>1.0360000000000001E-6</v>
      </c>
      <c r="U44" s="380">
        <v>1.48E-7</v>
      </c>
      <c r="V44" s="380">
        <v>1.4800000000000001E-5</v>
      </c>
      <c r="W44" s="381" t="s">
        <v>425</v>
      </c>
      <c r="X44" s="380">
        <v>4.5299999999999999E-7</v>
      </c>
      <c r="Y44" s="380">
        <v>7.3099999999999997E-7</v>
      </c>
      <c r="Z44" s="381" t="s">
        <v>425</v>
      </c>
      <c r="AA44" s="381" t="s">
        <v>425</v>
      </c>
      <c r="AB44" s="381" t="s">
        <v>425</v>
      </c>
      <c r="AC44" s="381" t="s">
        <v>425</v>
      </c>
      <c r="AD44" s="381" t="s">
        <v>425</v>
      </c>
      <c r="AE44" s="97"/>
      <c r="AF44" s="178">
        <v>629.5</v>
      </c>
      <c r="AG44" s="200" t="s">
        <v>411</v>
      </c>
      <c r="AH44" s="200" t="s">
        <v>411</v>
      </c>
      <c r="AI44" s="200" t="s">
        <v>411</v>
      </c>
      <c r="AJ44" s="200" t="s">
        <v>411</v>
      </c>
      <c r="AK44" s="196" t="s">
        <v>411</v>
      </c>
      <c r="AL44" s="146" t="s">
        <v>18</v>
      </c>
    </row>
    <row r="45" spans="1:38" s="10" customFormat="1" ht="24.75" customHeight="1" thickBot="1" x14ac:dyDescent="0.25">
      <c r="A45" s="104" t="s">
        <v>129</v>
      </c>
      <c r="B45" s="104" t="s">
        <v>189</v>
      </c>
      <c r="C45" s="112" t="s">
        <v>139</v>
      </c>
      <c r="D45" s="96"/>
      <c r="E45" s="219" t="s">
        <v>425</v>
      </c>
      <c r="F45" s="219" t="s">
        <v>425</v>
      </c>
      <c r="G45" s="219" t="s">
        <v>425</v>
      </c>
      <c r="H45" s="219" t="s">
        <v>425</v>
      </c>
      <c r="I45" s="183" t="s">
        <v>425</v>
      </c>
      <c r="J45" s="183" t="s">
        <v>425</v>
      </c>
      <c r="K45" s="183" t="s">
        <v>425</v>
      </c>
      <c r="L45" s="183" t="s">
        <v>425</v>
      </c>
      <c r="M45" s="219"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97"/>
      <c r="AF45" s="183" t="s">
        <v>425</v>
      </c>
      <c r="AG45" s="183" t="s">
        <v>425</v>
      </c>
      <c r="AH45" s="183" t="s">
        <v>425</v>
      </c>
      <c r="AI45" s="183" t="s">
        <v>425</v>
      </c>
      <c r="AJ45" s="183" t="s">
        <v>425</v>
      </c>
      <c r="AK45" s="196" t="s">
        <v>411</v>
      </c>
      <c r="AL45" s="146" t="s">
        <v>18</v>
      </c>
    </row>
    <row r="46" spans="1:38" s="10" customFormat="1" ht="24.75" customHeight="1" thickBot="1" x14ac:dyDescent="0.25">
      <c r="A46" s="104" t="s">
        <v>123</v>
      </c>
      <c r="B46" s="104" t="s">
        <v>190</v>
      </c>
      <c r="C46" s="112" t="s">
        <v>71</v>
      </c>
      <c r="D46" s="96"/>
      <c r="E46" s="220" t="s">
        <v>411</v>
      </c>
      <c r="F46" s="220" t="s">
        <v>411</v>
      </c>
      <c r="G46" s="220" t="s">
        <v>411</v>
      </c>
      <c r="H46" s="220" t="s">
        <v>411</v>
      </c>
      <c r="I46" s="200" t="s">
        <v>411</v>
      </c>
      <c r="J46" s="200" t="s">
        <v>411</v>
      </c>
      <c r="K46" s="200" t="s">
        <v>411</v>
      </c>
      <c r="L46" s="200" t="s">
        <v>411</v>
      </c>
      <c r="M46" s="22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97"/>
      <c r="AF46" s="200" t="s">
        <v>411</v>
      </c>
      <c r="AG46" s="200" t="s">
        <v>411</v>
      </c>
      <c r="AH46" s="200" t="s">
        <v>411</v>
      </c>
      <c r="AI46" s="200" t="s">
        <v>411</v>
      </c>
      <c r="AJ46" s="200" t="s">
        <v>411</v>
      </c>
      <c r="AK46" s="196" t="s">
        <v>411</v>
      </c>
      <c r="AL46" s="146" t="s">
        <v>18</v>
      </c>
    </row>
    <row r="47" spans="1:38" s="10" customFormat="1" ht="24.75" customHeight="1" thickBot="1" x14ac:dyDescent="0.25">
      <c r="A47" s="104" t="s">
        <v>129</v>
      </c>
      <c r="B47" s="104" t="s">
        <v>191</v>
      </c>
      <c r="C47" s="112" t="s">
        <v>72</v>
      </c>
      <c r="D47" s="96"/>
      <c r="E47" s="220" t="s">
        <v>411</v>
      </c>
      <c r="F47" s="220" t="s">
        <v>411</v>
      </c>
      <c r="G47" s="220" t="s">
        <v>411</v>
      </c>
      <c r="H47" s="220" t="s">
        <v>411</v>
      </c>
      <c r="I47" s="200" t="s">
        <v>411</v>
      </c>
      <c r="J47" s="200" t="s">
        <v>411</v>
      </c>
      <c r="K47" s="200" t="s">
        <v>411</v>
      </c>
      <c r="L47" s="200" t="s">
        <v>411</v>
      </c>
      <c r="M47" s="22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97"/>
      <c r="AF47" s="200" t="s">
        <v>411</v>
      </c>
      <c r="AG47" s="200" t="s">
        <v>411</v>
      </c>
      <c r="AH47" s="200" t="s">
        <v>411</v>
      </c>
      <c r="AI47" s="200" t="s">
        <v>411</v>
      </c>
      <c r="AJ47" s="200" t="s">
        <v>411</v>
      </c>
      <c r="AK47" s="196" t="s">
        <v>411</v>
      </c>
      <c r="AL47" s="146" t="s">
        <v>18</v>
      </c>
    </row>
    <row r="48" spans="1:38" s="10" customFormat="1" ht="24.75" customHeight="1" thickBot="1" x14ac:dyDescent="0.25">
      <c r="A48" s="104" t="s">
        <v>124</v>
      </c>
      <c r="B48" s="104" t="s">
        <v>192</v>
      </c>
      <c r="C48" s="112" t="s">
        <v>73</v>
      </c>
      <c r="D48" s="96"/>
      <c r="E48" s="220" t="s">
        <v>411</v>
      </c>
      <c r="F48" s="216">
        <v>0.23720000000000002</v>
      </c>
      <c r="G48" s="221" t="s">
        <v>411</v>
      </c>
      <c r="H48" s="220" t="s">
        <v>411</v>
      </c>
      <c r="I48" s="388">
        <v>1.4824999999999999E-3</v>
      </c>
      <c r="J48" s="388">
        <v>1.2453000000000001E-2</v>
      </c>
      <c r="K48" s="215">
        <v>2.6388500000000002E-2</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97"/>
      <c r="AF48" s="183" t="s">
        <v>425</v>
      </c>
      <c r="AG48" s="183" t="s">
        <v>425</v>
      </c>
      <c r="AH48" s="183" t="s">
        <v>425</v>
      </c>
      <c r="AI48" s="183" t="s">
        <v>425</v>
      </c>
      <c r="AJ48" s="200" t="s">
        <v>411</v>
      </c>
      <c r="AK48" s="157">
        <v>0.29649999999999999</v>
      </c>
      <c r="AL48" s="146" t="s">
        <v>386</v>
      </c>
    </row>
    <row r="49" spans="1:41" s="10" customFormat="1" ht="24.75" customHeight="1" thickBot="1" x14ac:dyDescent="0.25">
      <c r="A49" s="104" t="s">
        <v>124</v>
      </c>
      <c r="B49" s="104" t="s">
        <v>193</v>
      </c>
      <c r="C49" s="112" t="s">
        <v>74</v>
      </c>
      <c r="D49" s="96"/>
      <c r="E49" s="182" t="s">
        <v>424</v>
      </c>
      <c r="F49" s="182" t="s">
        <v>424</v>
      </c>
      <c r="G49" s="182" t="s">
        <v>424</v>
      </c>
      <c r="H49" s="182" t="s">
        <v>424</v>
      </c>
      <c r="I49" s="182" t="s">
        <v>424</v>
      </c>
      <c r="J49" s="182" t="s">
        <v>424</v>
      </c>
      <c r="K49" s="182" t="s">
        <v>424</v>
      </c>
      <c r="L49" s="182" t="s">
        <v>424</v>
      </c>
      <c r="M49" s="182" t="s">
        <v>424</v>
      </c>
      <c r="N49" s="182" t="s">
        <v>424</v>
      </c>
      <c r="O49" s="182" t="s">
        <v>424</v>
      </c>
      <c r="P49" s="182" t="s">
        <v>424</v>
      </c>
      <c r="Q49" s="182" t="s">
        <v>424</v>
      </c>
      <c r="R49" s="182" t="s">
        <v>424</v>
      </c>
      <c r="S49" s="182" t="s">
        <v>424</v>
      </c>
      <c r="T49" s="182" t="s">
        <v>424</v>
      </c>
      <c r="U49" s="182" t="s">
        <v>424</v>
      </c>
      <c r="V49" s="182" t="s">
        <v>424</v>
      </c>
      <c r="W49" s="182" t="s">
        <v>424</v>
      </c>
      <c r="X49" s="182" t="s">
        <v>424</v>
      </c>
      <c r="Y49" s="182" t="s">
        <v>424</v>
      </c>
      <c r="Z49" s="182" t="s">
        <v>424</v>
      </c>
      <c r="AA49" s="182" t="s">
        <v>424</v>
      </c>
      <c r="AB49" s="182" t="s">
        <v>424</v>
      </c>
      <c r="AC49" s="182" t="s">
        <v>424</v>
      </c>
      <c r="AD49" s="182" t="s">
        <v>424</v>
      </c>
      <c r="AE49" s="97"/>
      <c r="AF49" s="389" t="s">
        <v>411</v>
      </c>
      <c r="AG49" s="389" t="s">
        <v>411</v>
      </c>
      <c r="AH49" s="389" t="s">
        <v>411</v>
      </c>
      <c r="AI49" s="389" t="s">
        <v>411</v>
      </c>
      <c r="AJ49" s="200" t="s">
        <v>411</v>
      </c>
      <c r="AK49" s="180" t="s">
        <v>424</v>
      </c>
      <c r="AL49" s="146" t="s">
        <v>387</v>
      </c>
    </row>
    <row r="50" spans="1:41" s="10" customFormat="1" ht="24.75" customHeight="1" thickBot="1" x14ac:dyDescent="0.25">
      <c r="A50" s="104" t="s">
        <v>124</v>
      </c>
      <c r="B50" s="104" t="s">
        <v>194</v>
      </c>
      <c r="C50" s="112" t="s">
        <v>75</v>
      </c>
      <c r="D50" s="96"/>
      <c r="E50" s="217" t="s">
        <v>424</v>
      </c>
      <c r="F50" s="217" t="s">
        <v>424</v>
      </c>
      <c r="G50" s="217" t="s">
        <v>424</v>
      </c>
      <c r="H50" s="217" t="s">
        <v>424</v>
      </c>
      <c r="I50" s="180" t="s">
        <v>424</v>
      </c>
      <c r="J50" s="180" t="s">
        <v>424</v>
      </c>
      <c r="K50" s="180" t="s">
        <v>424</v>
      </c>
      <c r="L50" s="180" t="s">
        <v>424</v>
      </c>
      <c r="M50" s="217"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97"/>
      <c r="AF50" s="200" t="s">
        <v>411</v>
      </c>
      <c r="AG50" s="200" t="s">
        <v>411</v>
      </c>
      <c r="AH50" s="200" t="s">
        <v>411</v>
      </c>
      <c r="AI50" s="200" t="s">
        <v>411</v>
      </c>
      <c r="AJ50" s="200" t="s">
        <v>411</v>
      </c>
      <c r="AK50" s="180" t="s">
        <v>424</v>
      </c>
      <c r="AL50" s="232" t="s">
        <v>435</v>
      </c>
    </row>
    <row r="51" spans="1:41" s="10" customFormat="1" ht="24.75" customHeight="1" thickBot="1" x14ac:dyDescent="0.25">
      <c r="A51" s="104" t="s">
        <v>124</v>
      </c>
      <c r="B51" s="105" t="s">
        <v>195</v>
      </c>
      <c r="C51" s="112" t="s">
        <v>140</v>
      </c>
      <c r="D51" s="96"/>
      <c r="E51" s="389" t="s">
        <v>411</v>
      </c>
      <c r="F51" s="215">
        <v>8.378400300000001E-2</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97"/>
      <c r="AF51" s="200" t="s">
        <v>411</v>
      </c>
      <c r="AG51" s="200" t="s">
        <v>411</v>
      </c>
      <c r="AH51" s="200" t="s">
        <v>411</v>
      </c>
      <c r="AI51" s="200" t="s">
        <v>411</v>
      </c>
      <c r="AJ51" s="200" t="s">
        <v>411</v>
      </c>
      <c r="AK51" s="158">
        <v>3.8600000000000002E-2</v>
      </c>
      <c r="AL51" s="146" t="s">
        <v>388</v>
      </c>
    </row>
    <row r="52" spans="1:41" s="10" customFormat="1" ht="24.75" customHeight="1" thickBot="1" x14ac:dyDescent="0.25">
      <c r="A52" s="104" t="s">
        <v>124</v>
      </c>
      <c r="B52" s="105" t="s">
        <v>327</v>
      </c>
      <c r="C52" s="113" t="s">
        <v>141</v>
      </c>
      <c r="D52" s="141"/>
      <c r="E52" s="175">
        <v>2.2225000000000001E-3</v>
      </c>
      <c r="F52" s="175">
        <v>1.2700000000000001E-2</v>
      </c>
      <c r="G52" s="175">
        <v>1.5557499999999998E-2</v>
      </c>
      <c r="H52" s="175">
        <v>6.9850000000000004E-5</v>
      </c>
      <c r="I52" s="157">
        <v>1.27E-4</v>
      </c>
      <c r="J52" s="157">
        <v>3.1750000000000002E-4</v>
      </c>
      <c r="K52" s="157">
        <v>3.8099999999999999E-4</v>
      </c>
      <c r="L52" s="200" t="s">
        <v>411</v>
      </c>
      <c r="M52" s="175">
        <v>2.6034999999999999E-3</v>
      </c>
      <c r="N52" s="157">
        <v>1.9049999999999999E-7</v>
      </c>
      <c r="O52" s="157">
        <v>3.1750000000000003E-8</v>
      </c>
      <c r="P52" s="157">
        <v>3.8099999999999997E-8</v>
      </c>
      <c r="Q52" s="157">
        <v>6.3500000000000006E-9</v>
      </c>
      <c r="R52" s="157">
        <v>6.3500000000000006E-9</v>
      </c>
      <c r="S52" s="157">
        <v>7.6199999999999994E-8</v>
      </c>
      <c r="T52" s="157">
        <v>3.3655000000000003E-7</v>
      </c>
      <c r="U52" s="157">
        <v>6.3500000000000006E-9</v>
      </c>
      <c r="V52" s="157">
        <v>6.3500000000000006E-8</v>
      </c>
      <c r="W52" s="157">
        <v>7.6199999999999993E-14</v>
      </c>
      <c r="X52" s="200" t="s">
        <v>411</v>
      </c>
      <c r="Y52" s="200" t="s">
        <v>411</v>
      </c>
      <c r="Z52" s="200" t="s">
        <v>411</v>
      </c>
      <c r="AA52" s="200" t="s">
        <v>411</v>
      </c>
      <c r="AB52" s="200" t="s">
        <v>411</v>
      </c>
      <c r="AC52" s="200" t="s">
        <v>411</v>
      </c>
      <c r="AD52" s="200" t="s">
        <v>411</v>
      </c>
      <c r="AE52" s="97"/>
      <c r="AF52" s="200" t="s">
        <v>411</v>
      </c>
      <c r="AG52" s="200" t="s">
        <v>411</v>
      </c>
      <c r="AH52" s="200" t="s">
        <v>411</v>
      </c>
      <c r="AI52" s="200" t="s">
        <v>411</v>
      </c>
      <c r="AJ52" s="200" t="s">
        <v>411</v>
      </c>
      <c r="AK52" s="158">
        <v>6.3500000000000001E-2</v>
      </c>
      <c r="AL52" s="146" t="s">
        <v>389</v>
      </c>
    </row>
    <row r="53" spans="1:41" s="10" customFormat="1" ht="24.75" customHeight="1" thickBot="1" x14ac:dyDescent="0.25">
      <c r="A53" s="104" t="s">
        <v>124</v>
      </c>
      <c r="B53" s="105" t="s">
        <v>328</v>
      </c>
      <c r="C53" s="113" t="s">
        <v>76</v>
      </c>
      <c r="D53" s="141"/>
      <c r="E53" s="389" t="s">
        <v>411</v>
      </c>
      <c r="F53" s="388">
        <v>2.6847000000000003</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97"/>
      <c r="AF53" s="371">
        <v>0.59660000000000002</v>
      </c>
      <c r="AG53" s="200" t="s">
        <v>411</v>
      </c>
      <c r="AH53" s="200" t="s">
        <v>411</v>
      </c>
      <c r="AI53" s="200" t="s">
        <v>411</v>
      </c>
      <c r="AJ53" s="200" t="s">
        <v>411</v>
      </c>
      <c r="AK53" s="200" t="s">
        <v>411</v>
      </c>
      <c r="AL53" s="146" t="s">
        <v>385</v>
      </c>
    </row>
    <row r="54" spans="1:41" s="10" customFormat="1" ht="36.75" thickBot="1" x14ac:dyDescent="0.25">
      <c r="A54" s="104" t="s">
        <v>124</v>
      </c>
      <c r="B54" s="105" t="s">
        <v>196</v>
      </c>
      <c r="C54" s="113" t="s">
        <v>300</v>
      </c>
      <c r="D54" s="141"/>
      <c r="E54" s="220" t="s">
        <v>411</v>
      </c>
      <c r="F54" s="175">
        <v>0.212811</v>
      </c>
      <c r="G54" s="219" t="s">
        <v>425</v>
      </c>
      <c r="H54" s="220" t="s">
        <v>411</v>
      </c>
      <c r="I54" s="200" t="s">
        <v>411</v>
      </c>
      <c r="J54" s="200" t="s">
        <v>411</v>
      </c>
      <c r="K54" s="200" t="s">
        <v>411</v>
      </c>
      <c r="L54" s="200" t="s">
        <v>411</v>
      </c>
      <c r="M54" s="220" t="s">
        <v>411</v>
      </c>
      <c r="N54" s="200" t="s">
        <v>411</v>
      </c>
      <c r="O54" s="200" t="s">
        <v>411</v>
      </c>
      <c r="P54" s="200" t="s">
        <v>411</v>
      </c>
      <c r="Q54" s="200" t="s">
        <v>411</v>
      </c>
      <c r="R54" s="200" t="s">
        <v>411</v>
      </c>
      <c r="S54" s="200" t="s">
        <v>411</v>
      </c>
      <c r="T54" s="200" t="s">
        <v>411</v>
      </c>
      <c r="U54" s="200" t="s">
        <v>411</v>
      </c>
      <c r="V54" s="200" t="s">
        <v>411</v>
      </c>
      <c r="W54" s="183" t="s">
        <v>425</v>
      </c>
      <c r="X54" s="200" t="s">
        <v>411</v>
      </c>
      <c r="Y54" s="200" t="s">
        <v>411</v>
      </c>
      <c r="Z54" s="200" t="s">
        <v>411</v>
      </c>
      <c r="AA54" s="200" t="s">
        <v>411</v>
      </c>
      <c r="AB54" s="200" t="s">
        <v>411</v>
      </c>
      <c r="AC54" s="200" t="s">
        <v>411</v>
      </c>
      <c r="AD54" s="200" t="s">
        <v>411</v>
      </c>
      <c r="AE54" s="97"/>
      <c r="AF54" s="200" t="s">
        <v>411</v>
      </c>
      <c r="AG54" s="200" t="s">
        <v>411</v>
      </c>
      <c r="AH54" s="200" t="s">
        <v>411</v>
      </c>
      <c r="AI54" s="200" t="s">
        <v>411</v>
      </c>
      <c r="AJ54" s="200" t="s">
        <v>411</v>
      </c>
      <c r="AK54" s="157">
        <v>231</v>
      </c>
      <c r="AL54" s="232" t="s">
        <v>436</v>
      </c>
    </row>
    <row r="55" spans="1:41" s="10" customFormat="1" ht="24.75" customHeight="1" thickBot="1" x14ac:dyDescent="0.25">
      <c r="A55" s="104" t="s">
        <v>124</v>
      </c>
      <c r="B55" s="105" t="s">
        <v>197</v>
      </c>
      <c r="C55" s="113" t="s">
        <v>270</v>
      </c>
      <c r="D55" s="141"/>
      <c r="E55" s="371">
        <v>2.9433476394849782E-3</v>
      </c>
      <c r="F55" s="388">
        <v>1.0901287553648068E-4</v>
      </c>
      <c r="G55" s="371">
        <v>4.1969957081545066E-3</v>
      </c>
      <c r="H55" s="183" t="s">
        <v>425</v>
      </c>
      <c r="I55" s="183" t="s">
        <v>425</v>
      </c>
      <c r="J55" s="183" t="s">
        <v>425</v>
      </c>
      <c r="K55" s="183" t="s">
        <v>425</v>
      </c>
      <c r="L55" s="183" t="s">
        <v>425</v>
      </c>
      <c r="M55" s="371">
        <v>6.5407725321888399E-4</v>
      </c>
      <c r="N55" s="183" t="s">
        <v>425</v>
      </c>
      <c r="O55" s="183" t="s">
        <v>425</v>
      </c>
      <c r="P55" s="183" t="s">
        <v>425</v>
      </c>
      <c r="Q55" s="183" t="s">
        <v>425</v>
      </c>
      <c r="R55" s="183" t="s">
        <v>425</v>
      </c>
      <c r="S55" s="183" t="s">
        <v>425</v>
      </c>
      <c r="T55" s="183" t="s">
        <v>425</v>
      </c>
      <c r="U55" s="183" t="s">
        <v>425</v>
      </c>
      <c r="V55" s="183" t="s">
        <v>425</v>
      </c>
      <c r="W55" s="183" t="s">
        <v>425</v>
      </c>
      <c r="X55" s="183" t="s">
        <v>425</v>
      </c>
      <c r="Y55" s="183" t="s">
        <v>425</v>
      </c>
      <c r="Z55" s="183" t="s">
        <v>425</v>
      </c>
      <c r="AA55" s="183" t="s">
        <v>425</v>
      </c>
      <c r="AB55" s="183" t="s">
        <v>425</v>
      </c>
      <c r="AC55" s="389" t="s">
        <v>411</v>
      </c>
      <c r="AD55" s="389" t="s">
        <v>411</v>
      </c>
      <c r="AE55" s="97"/>
      <c r="AF55" s="200" t="s">
        <v>411</v>
      </c>
      <c r="AG55" s="200" t="s">
        <v>411</v>
      </c>
      <c r="AH55" s="200" t="s">
        <v>411</v>
      </c>
      <c r="AI55" s="200" t="s">
        <v>411</v>
      </c>
      <c r="AJ55" s="200" t="s">
        <v>411</v>
      </c>
      <c r="AK55" s="371">
        <v>63.5</v>
      </c>
      <c r="AL55" s="146" t="s">
        <v>390</v>
      </c>
    </row>
    <row r="56" spans="1:41" s="10" customFormat="1" ht="24.75" customHeight="1" thickBot="1" x14ac:dyDescent="0.25">
      <c r="A56" s="105" t="s">
        <v>124</v>
      </c>
      <c r="B56" s="105" t="s">
        <v>326</v>
      </c>
      <c r="C56" s="113" t="s">
        <v>156</v>
      </c>
      <c r="D56" s="141"/>
      <c r="E56" s="222" t="s">
        <v>424</v>
      </c>
      <c r="F56" s="222" t="s">
        <v>424</v>
      </c>
      <c r="G56" s="222" t="s">
        <v>424</v>
      </c>
      <c r="H56" s="222" t="s">
        <v>424</v>
      </c>
      <c r="I56" s="182" t="s">
        <v>424</v>
      </c>
      <c r="J56" s="182" t="s">
        <v>424</v>
      </c>
      <c r="K56" s="182" t="s">
        <v>424</v>
      </c>
      <c r="L56" s="182" t="s">
        <v>424</v>
      </c>
      <c r="M56" s="22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97"/>
      <c r="AF56" s="200" t="s">
        <v>411</v>
      </c>
      <c r="AG56" s="200" t="s">
        <v>411</v>
      </c>
      <c r="AH56" s="200" t="s">
        <v>411</v>
      </c>
      <c r="AI56" s="200" t="s">
        <v>411</v>
      </c>
      <c r="AJ56" s="200" t="s">
        <v>411</v>
      </c>
      <c r="AK56" s="182" t="s">
        <v>424</v>
      </c>
      <c r="AL56" s="232" t="s">
        <v>435</v>
      </c>
    </row>
    <row r="57" spans="1:41" s="10" customFormat="1" ht="24.75" customHeight="1" thickBot="1" x14ac:dyDescent="0.25">
      <c r="A57" s="104" t="s">
        <v>122</v>
      </c>
      <c r="B57" s="104" t="s">
        <v>198</v>
      </c>
      <c r="C57" s="112" t="s">
        <v>77</v>
      </c>
      <c r="D57" s="96"/>
      <c r="E57" s="183" t="s">
        <v>425</v>
      </c>
      <c r="F57" s="183" t="s">
        <v>425</v>
      </c>
      <c r="G57" s="183" t="s">
        <v>425</v>
      </c>
      <c r="H57" s="183" t="s">
        <v>425</v>
      </c>
      <c r="I57" s="388">
        <v>0.16000672999999999</v>
      </c>
      <c r="J57" s="388">
        <v>0.28801211399999999</v>
      </c>
      <c r="K57" s="388">
        <v>0.32001345999999997</v>
      </c>
      <c r="L57" s="388">
        <v>4.8002018999999995E-3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97"/>
      <c r="AF57" s="200" t="s">
        <v>411</v>
      </c>
      <c r="AG57" s="200" t="s">
        <v>411</v>
      </c>
      <c r="AH57" s="200" t="s">
        <v>411</v>
      </c>
      <c r="AI57" s="200" t="s">
        <v>411</v>
      </c>
      <c r="AJ57" s="200" t="s">
        <v>411</v>
      </c>
      <c r="AK57" s="371" t="s">
        <v>433</v>
      </c>
      <c r="AL57" s="146" t="s">
        <v>391</v>
      </c>
    </row>
    <row r="58" spans="1:41" s="10" customFormat="1" ht="24.75" customHeight="1" thickBot="1" x14ac:dyDescent="0.25">
      <c r="A58" s="104" t="s">
        <v>122</v>
      </c>
      <c r="B58" s="104" t="s">
        <v>199</v>
      </c>
      <c r="C58" s="112" t="s">
        <v>78</v>
      </c>
      <c r="D58" s="96"/>
      <c r="E58" s="183" t="s">
        <v>425</v>
      </c>
      <c r="F58" s="183" t="s">
        <v>425</v>
      </c>
      <c r="G58" s="183" t="s">
        <v>425</v>
      </c>
      <c r="H58" s="389" t="s">
        <v>411</v>
      </c>
      <c r="I58" s="388">
        <v>7.8998800000000008E-2</v>
      </c>
      <c r="J58" s="388">
        <v>0.35549460000000005</v>
      </c>
      <c r="K58" s="388">
        <v>0.86898680000000006</v>
      </c>
      <c r="L58" s="388">
        <v>7.2678896000000009E-4</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97"/>
      <c r="AF58" s="200" t="s">
        <v>411</v>
      </c>
      <c r="AG58" s="200" t="s">
        <v>411</v>
      </c>
      <c r="AH58" s="200" t="s">
        <v>411</v>
      </c>
      <c r="AI58" s="200" t="s">
        <v>411</v>
      </c>
      <c r="AJ58" s="200" t="s">
        <v>411</v>
      </c>
      <c r="AK58" s="157">
        <v>39.499400000000001</v>
      </c>
      <c r="AL58" s="146" t="s">
        <v>392</v>
      </c>
    </row>
    <row r="59" spans="1:41" s="10" customFormat="1" ht="24.75" customHeight="1" thickBot="1" x14ac:dyDescent="0.25">
      <c r="A59" s="104" t="s">
        <v>122</v>
      </c>
      <c r="B59" s="106" t="s">
        <v>200</v>
      </c>
      <c r="C59" s="112" t="s">
        <v>110</v>
      </c>
      <c r="D59" s="96"/>
      <c r="E59" s="183" t="s">
        <v>425</v>
      </c>
      <c r="F59" s="183" t="s">
        <v>425</v>
      </c>
      <c r="G59" s="183" t="s">
        <v>425</v>
      </c>
      <c r="H59" s="183" t="s">
        <v>425</v>
      </c>
      <c r="I59" s="371">
        <v>1.6320000000000001E-2</v>
      </c>
      <c r="J59" s="371">
        <v>1.8360000000000001E-2</v>
      </c>
      <c r="K59" s="371">
        <v>2.0400000000000001E-2</v>
      </c>
      <c r="L59" s="371">
        <v>1.0118400000000001E-5</v>
      </c>
      <c r="M59" s="183" t="s">
        <v>425</v>
      </c>
      <c r="N59" s="388">
        <v>0.11559999999999999</v>
      </c>
      <c r="O59" s="388">
        <v>8.8400000000000006E-3</v>
      </c>
      <c r="P59" s="371">
        <v>2.04E-4</v>
      </c>
      <c r="Q59" s="388">
        <v>1.2919999999999999E-2</v>
      </c>
      <c r="R59" s="371">
        <v>1.5640000000000001E-2</v>
      </c>
      <c r="S59" s="371">
        <v>4.7600000000000002E-4</v>
      </c>
      <c r="T59" s="388">
        <v>3.3320000000000002E-2</v>
      </c>
      <c r="U59" s="388">
        <v>5.4399999999999997E-2</v>
      </c>
      <c r="V59" s="388">
        <v>2.5159999999999998E-2</v>
      </c>
      <c r="W59" s="183" t="s">
        <v>425</v>
      </c>
      <c r="X59" s="183" t="s">
        <v>425</v>
      </c>
      <c r="Y59" s="183" t="s">
        <v>425</v>
      </c>
      <c r="Z59" s="183" t="s">
        <v>425</v>
      </c>
      <c r="AA59" s="183" t="s">
        <v>425</v>
      </c>
      <c r="AB59" s="183" t="s">
        <v>425</v>
      </c>
      <c r="AC59" s="183" t="s">
        <v>425</v>
      </c>
      <c r="AD59" s="389" t="s">
        <v>411</v>
      </c>
      <c r="AE59" s="97"/>
      <c r="AF59" s="200" t="s">
        <v>411</v>
      </c>
      <c r="AG59" s="200" t="s">
        <v>411</v>
      </c>
      <c r="AH59" s="200" t="s">
        <v>411</v>
      </c>
      <c r="AI59" s="200" t="s">
        <v>411</v>
      </c>
      <c r="AJ59" s="200" t="s">
        <v>411</v>
      </c>
      <c r="AK59" s="157" t="s">
        <v>433</v>
      </c>
      <c r="AL59" s="232" t="s">
        <v>437</v>
      </c>
    </row>
    <row r="60" spans="1:41" s="10" customFormat="1" ht="24.75" customHeight="1" thickBot="1" x14ac:dyDescent="0.25">
      <c r="A60" s="104" t="s">
        <v>122</v>
      </c>
      <c r="B60" s="106" t="s">
        <v>337</v>
      </c>
      <c r="C60" s="112" t="s">
        <v>81</v>
      </c>
      <c r="D60" s="139"/>
      <c r="E60" s="389" t="s">
        <v>411</v>
      </c>
      <c r="F60" s="389" t="s">
        <v>411</v>
      </c>
      <c r="G60" s="389" t="s">
        <v>411</v>
      </c>
      <c r="H60" s="389" t="s">
        <v>411</v>
      </c>
      <c r="I60" s="371">
        <v>0.106594321802764</v>
      </c>
      <c r="J60" s="371">
        <v>1.0659432180276398</v>
      </c>
      <c r="K60" s="371">
        <v>2.1745241647763853</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97"/>
      <c r="AF60" s="200" t="s">
        <v>411</v>
      </c>
      <c r="AG60" s="200" t="s">
        <v>411</v>
      </c>
      <c r="AH60" s="200" t="s">
        <v>411</v>
      </c>
      <c r="AI60" s="200" t="s">
        <v>411</v>
      </c>
      <c r="AJ60" s="200" t="s">
        <v>411</v>
      </c>
      <c r="AK60" s="157">
        <v>21318.864360552801</v>
      </c>
      <c r="AL60" s="232" t="s">
        <v>438</v>
      </c>
    </row>
    <row r="61" spans="1:41" s="10" customFormat="1" ht="24.75" customHeight="1" thickBot="1" x14ac:dyDescent="0.25">
      <c r="A61" s="104" t="s">
        <v>122</v>
      </c>
      <c r="B61" s="106" t="s">
        <v>338</v>
      </c>
      <c r="C61" s="112" t="s">
        <v>82</v>
      </c>
      <c r="D61" s="96"/>
      <c r="E61" s="220" t="s">
        <v>411</v>
      </c>
      <c r="F61" s="200" t="s">
        <v>411</v>
      </c>
      <c r="G61" s="22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97"/>
      <c r="AF61" s="200" t="s">
        <v>411</v>
      </c>
      <c r="AG61" s="200" t="s">
        <v>411</v>
      </c>
      <c r="AH61" s="200" t="s">
        <v>411</v>
      </c>
      <c r="AI61" s="200" t="s">
        <v>411</v>
      </c>
      <c r="AJ61" s="200" t="s">
        <v>411</v>
      </c>
      <c r="AK61" s="183" t="s">
        <v>425</v>
      </c>
      <c r="AL61" s="232" t="s">
        <v>439</v>
      </c>
    </row>
    <row r="62" spans="1:41" s="10" customFormat="1" ht="24.75" customHeight="1" thickBot="1" x14ac:dyDescent="0.25">
      <c r="A62" s="104" t="s">
        <v>122</v>
      </c>
      <c r="B62" s="106" t="s">
        <v>339</v>
      </c>
      <c r="C62" s="112" t="s">
        <v>83</v>
      </c>
      <c r="D62" s="96"/>
      <c r="E62" s="220" t="s">
        <v>411</v>
      </c>
      <c r="F62" s="200" t="s">
        <v>411</v>
      </c>
      <c r="G62" s="22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97"/>
      <c r="AF62" s="200" t="s">
        <v>411</v>
      </c>
      <c r="AG62" s="200" t="s">
        <v>411</v>
      </c>
      <c r="AH62" s="200" t="s">
        <v>411</v>
      </c>
      <c r="AI62" s="200" t="s">
        <v>411</v>
      </c>
      <c r="AJ62" s="200" t="s">
        <v>411</v>
      </c>
      <c r="AK62" s="200" t="s">
        <v>411</v>
      </c>
      <c r="AL62" s="232" t="s">
        <v>440</v>
      </c>
    </row>
    <row r="63" spans="1:41" s="10" customFormat="1" ht="39" customHeight="1" thickBot="1" x14ac:dyDescent="0.25">
      <c r="A63" s="104" t="s">
        <v>122</v>
      </c>
      <c r="B63" s="211" t="s">
        <v>329</v>
      </c>
      <c r="C63" s="113" t="s">
        <v>317</v>
      </c>
      <c r="D63" s="142"/>
      <c r="E63" s="391">
        <v>1.35310521E-2</v>
      </c>
      <c r="F63" s="388">
        <v>2.0982546000000001E-3</v>
      </c>
      <c r="G63" s="388">
        <v>5.3397889500000004E-2</v>
      </c>
      <c r="H63" s="389" t="s">
        <v>411</v>
      </c>
      <c r="I63" s="183" t="s">
        <v>425</v>
      </c>
      <c r="J63" s="183" t="s">
        <v>425</v>
      </c>
      <c r="K63" s="371">
        <v>3.957128065</v>
      </c>
      <c r="L63" s="183" t="s">
        <v>425</v>
      </c>
      <c r="M63" s="371">
        <v>8.5275218999999996E-3</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97"/>
      <c r="AF63" s="200" t="s">
        <v>411</v>
      </c>
      <c r="AG63" s="200" t="s">
        <v>411</v>
      </c>
      <c r="AH63" s="200" t="s">
        <v>411</v>
      </c>
      <c r="AI63" s="200" t="s">
        <v>411</v>
      </c>
      <c r="AJ63" s="200" t="s">
        <v>411</v>
      </c>
      <c r="AK63" s="371" t="s">
        <v>549</v>
      </c>
      <c r="AL63" s="146" t="s">
        <v>529</v>
      </c>
      <c r="AO63" s="254"/>
    </row>
    <row r="64" spans="1:41" s="10" customFormat="1" ht="24.75" customHeight="1" thickBot="1" x14ac:dyDescent="0.25">
      <c r="A64" s="104" t="s">
        <v>122</v>
      </c>
      <c r="B64" s="106" t="s">
        <v>201</v>
      </c>
      <c r="C64" s="112" t="s">
        <v>84</v>
      </c>
      <c r="D64" s="96"/>
      <c r="E64" s="388">
        <v>0.18356355999999999</v>
      </c>
      <c r="F64" s="183" t="s">
        <v>425</v>
      </c>
      <c r="G64" s="183" t="s">
        <v>425</v>
      </c>
      <c r="H64" s="388">
        <v>1.8356355999999999E-3</v>
      </c>
      <c r="I64" s="183" t="s">
        <v>425</v>
      </c>
      <c r="J64" s="389" t="s">
        <v>411</v>
      </c>
      <c r="K64" s="389" t="s">
        <v>411</v>
      </c>
      <c r="L64" s="389" t="s">
        <v>411</v>
      </c>
      <c r="M64" s="388">
        <v>1.8356356000000001E-2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97"/>
      <c r="AF64" s="200" t="s">
        <v>411</v>
      </c>
      <c r="AG64" s="200" t="s">
        <v>411</v>
      </c>
      <c r="AH64" s="200" t="s">
        <v>411</v>
      </c>
      <c r="AI64" s="200" t="s">
        <v>411</v>
      </c>
      <c r="AJ64" s="200" t="s">
        <v>411</v>
      </c>
      <c r="AK64" s="371" t="s">
        <v>433</v>
      </c>
      <c r="AL64" s="146" t="s">
        <v>394</v>
      </c>
    </row>
    <row r="65" spans="1:38" s="10" customFormat="1" ht="24.75" customHeight="1" thickBot="1" x14ac:dyDescent="0.25">
      <c r="A65" s="104" t="s">
        <v>122</v>
      </c>
      <c r="B65" s="105" t="s">
        <v>202</v>
      </c>
      <c r="C65" s="112" t="s">
        <v>85</v>
      </c>
      <c r="D65" s="96"/>
      <c r="E65" s="388">
        <v>3.2088600000000005</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97"/>
      <c r="AF65" s="200" t="s">
        <v>411</v>
      </c>
      <c r="AG65" s="200" t="s">
        <v>411</v>
      </c>
      <c r="AH65" s="200" t="s">
        <v>411</v>
      </c>
      <c r="AI65" s="200" t="s">
        <v>411</v>
      </c>
      <c r="AJ65" s="200" t="s">
        <v>411</v>
      </c>
      <c r="AK65" s="371" t="s">
        <v>433</v>
      </c>
      <c r="AL65" s="146" t="s">
        <v>395</v>
      </c>
    </row>
    <row r="66" spans="1:38" s="10" customFormat="1" ht="24.75" customHeight="1" thickBot="1" x14ac:dyDescent="0.25">
      <c r="A66" s="104" t="s">
        <v>122</v>
      </c>
      <c r="B66" s="105" t="s">
        <v>203</v>
      </c>
      <c r="C66" s="112" t="s">
        <v>86</v>
      </c>
      <c r="D66" s="96"/>
      <c r="E66" s="222" t="s">
        <v>424</v>
      </c>
      <c r="F66" s="182" t="s">
        <v>424</v>
      </c>
      <c r="G66" s="22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97"/>
      <c r="AF66" s="200" t="s">
        <v>411</v>
      </c>
      <c r="AG66" s="200" t="s">
        <v>411</v>
      </c>
      <c r="AH66" s="200" t="s">
        <v>411</v>
      </c>
      <c r="AI66" s="200" t="s">
        <v>411</v>
      </c>
      <c r="AJ66" s="200" t="s">
        <v>411</v>
      </c>
      <c r="AK66" s="182" t="s">
        <v>424</v>
      </c>
      <c r="AL66" s="146" t="s">
        <v>396</v>
      </c>
    </row>
    <row r="67" spans="1:38" s="10" customFormat="1" ht="24.75" customHeight="1" thickBot="1" x14ac:dyDescent="0.25">
      <c r="A67" s="104" t="s">
        <v>122</v>
      </c>
      <c r="B67" s="105" t="s">
        <v>204</v>
      </c>
      <c r="C67" s="112" t="s">
        <v>87</v>
      </c>
      <c r="D67" s="96"/>
      <c r="E67" s="222" t="s">
        <v>424</v>
      </c>
      <c r="F67" s="182" t="s">
        <v>424</v>
      </c>
      <c r="G67" s="22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97"/>
      <c r="AF67" s="200" t="s">
        <v>411</v>
      </c>
      <c r="AG67" s="200" t="s">
        <v>411</v>
      </c>
      <c r="AH67" s="200" t="s">
        <v>411</v>
      </c>
      <c r="AI67" s="200" t="s">
        <v>411</v>
      </c>
      <c r="AJ67" s="200" t="s">
        <v>411</v>
      </c>
      <c r="AK67" s="182" t="s">
        <v>424</v>
      </c>
      <c r="AL67" s="146" t="s">
        <v>397</v>
      </c>
    </row>
    <row r="68" spans="1:38" s="10" customFormat="1" ht="24.75" customHeight="1" thickBot="1" x14ac:dyDescent="0.25">
      <c r="A68" s="104" t="s">
        <v>122</v>
      </c>
      <c r="B68" s="105" t="s">
        <v>205</v>
      </c>
      <c r="C68" s="112" t="s">
        <v>278</v>
      </c>
      <c r="D68" s="96"/>
      <c r="E68" s="222" t="s">
        <v>424</v>
      </c>
      <c r="F68" s="182" t="s">
        <v>424</v>
      </c>
      <c r="G68" s="22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97"/>
      <c r="AF68" s="200" t="s">
        <v>411</v>
      </c>
      <c r="AG68" s="200" t="s">
        <v>411</v>
      </c>
      <c r="AH68" s="200" t="s">
        <v>411</v>
      </c>
      <c r="AI68" s="200" t="s">
        <v>411</v>
      </c>
      <c r="AJ68" s="200" t="s">
        <v>411</v>
      </c>
      <c r="AK68" s="182" t="s">
        <v>424</v>
      </c>
      <c r="AL68" s="146" t="s">
        <v>398</v>
      </c>
    </row>
    <row r="69" spans="1:38" s="10" customFormat="1" ht="24.75" customHeight="1" thickBot="1" x14ac:dyDescent="0.25">
      <c r="A69" s="104" t="s">
        <v>122</v>
      </c>
      <c r="B69" s="104" t="s">
        <v>206</v>
      </c>
      <c r="C69" s="112" t="s">
        <v>159</v>
      </c>
      <c r="D69" s="140"/>
      <c r="E69" s="222" t="s">
        <v>424</v>
      </c>
      <c r="F69" s="182" t="s">
        <v>424</v>
      </c>
      <c r="G69" s="22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97"/>
      <c r="AF69" s="200" t="s">
        <v>411</v>
      </c>
      <c r="AG69" s="200" t="s">
        <v>411</v>
      </c>
      <c r="AH69" s="200" t="s">
        <v>411</v>
      </c>
      <c r="AI69" s="200" t="s">
        <v>411</v>
      </c>
      <c r="AJ69" s="200"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2.414802000000002E-2</v>
      </c>
      <c r="I70" s="183" t="s">
        <v>425</v>
      </c>
      <c r="J70" s="183" t="s">
        <v>425</v>
      </c>
      <c r="K70" s="371">
        <v>0.11265675799999857</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97"/>
      <c r="AF70" s="200" t="s">
        <v>411</v>
      </c>
      <c r="AG70" s="200" t="s">
        <v>411</v>
      </c>
      <c r="AH70" s="200" t="s">
        <v>411</v>
      </c>
      <c r="AI70" s="200" t="s">
        <v>411</v>
      </c>
      <c r="AJ70" s="200" t="s">
        <v>411</v>
      </c>
      <c r="AK70" s="371" t="s">
        <v>433</v>
      </c>
      <c r="AL70" s="146" t="s">
        <v>522</v>
      </c>
    </row>
    <row r="71" spans="1:38" s="10" customFormat="1" ht="24.75" customHeight="1" thickBot="1" x14ac:dyDescent="0.25">
      <c r="A71" s="104" t="s">
        <v>122</v>
      </c>
      <c r="B71" s="104" t="s">
        <v>208</v>
      </c>
      <c r="C71" s="112" t="s">
        <v>279</v>
      </c>
      <c r="D71" s="140"/>
      <c r="E71" s="220" t="s">
        <v>411</v>
      </c>
      <c r="F71" s="200" t="s">
        <v>411</v>
      </c>
      <c r="G71" s="22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97"/>
      <c r="AF71" s="200" t="s">
        <v>411</v>
      </c>
      <c r="AG71" s="200" t="s">
        <v>411</v>
      </c>
      <c r="AH71" s="200" t="s">
        <v>411</v>
      </c>
      <c r="AI71" s="200" t="s">
        <v>411</v>
      </c>
      <c r="AJ71" s="200" t="s">
        <v>411</v>
      </c>
      <c r="AK71" s="200" t="s">
        <v>411</v>
      </c>
      <c r="AL71" s="232" t="s">
        <v>435</v>
      </c>
    </row>
    <row r="72" spans="1:38" s="10" customFormat="1" ht="24.75" customHeight="1" thickBot="1" x14ac:dyDescent="0.25">
      <c r="A72" s="104" t="s">
        <v>122</v>
      </c>
      <c r="B72" s="104" t="s">
        <v>209</v>
      </c>
      <c r="C72" s="112" t="s">
        <v>88</v>
      </c>
      <c r="D72" s="96"/>
      <c r="E72" s="218" t="s">
        <v>427</v>
      </c>
      <c r="F72" s="157">
        <v>1.5704074500000002E-2</v>
      </c>
      <c r="G72" s="218" t="s">
        <v>427</v>
      </c>
      <c r="H72" s="200" t="s">
        <v>411</v>
      </c>
      <c r="I72" s="157">
        <v>1.4657136200000002E-2</v>
      </c>
      <c r="J72" s="157">
        <v>1.8844889399999998E-2</v>
      </c>
      <c r="K72" s="157">
        <v>3.1408149000000003E-2</v>
      </c>
      <c r="L72" s="157">
        <v>5.2765690320000002E-5</v>
      </c>
      <c r="M72" s="190" t="s">
        <v>427</v>
      </c>
      <c r="N72" s="175">
        <v>0.48159161799999994</v>
      </c>
      <c r="O72" s="175">
        <v>2.0938765999999999E-3</v>
      </c>
      <c r="P72" s="175">
        <v>1.0469383000000002E-2</v>
      </c>
      <c r="Q72" s="175">
        <v>4.1877532000000009E-2</v>
      </c>
      <c r="R72" s="175">
        <v>0.471122235</v>
      </c>
      <c r="S72" s="175">
        <v>7.3285681000000002E-3</v>
      </c>
      <c r="T72" s="175">
        <v>1.46571362E-2</v>
      </c>
      <c r="U72" s="175">
        <v>2.0938765999999999E-3</v>
      </c>
      <c r="V72" s="175">
        <v>0.41877532000000001</v>
      </c>
      <c r="W72" s="157">
        <v>0.31408148999999996</v>
      </c>
      <c r="X72" s="183" t="s">
        <v>425</v>
      </c>
      <c r="Y72" s="183" t="s">
        <v>425</v>
      </c>
      <c r="Z72" s="183" t="s">
        <v>425</v>
      </c>
      <c r="AA72" s="183" t="s">
        <v>425</v>
      </c>
      <c r="AB72" s="157">
        <v>5.0253038399999998E-2</v>
      </c>
      <c r="AC72" s="175">
        <v>3.1408148999999999E-3</v>
      </c>
      <c r="AD72" s="157">
        <v>0.26173457499999997</v>
      </c>
      <c r="AE72" s="97"/>
      <c r="AF72" s="200" t="s">
        <v>411</v>
      </c>
      <c r="AG72" s="200" t="s">
        <v>411</v>
      </c>
      <c r="AH72" s="200" t="s">
        <v>411</v>
      </c>
      <c r="AI72" s="200" t="s">
        <v>411</v>
      </c>
      <c r="AJ72" s="200" t="s">
        <v>411</v>
      </c>
      <c r="AK72" s="157">
        <v>104.69383000000001</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0.14653679652045171</v>
      </c>
      <c r="J73" s="371">
        <v>0.20759379507063991</v>
      </c>
      <c r="K73" s="371">
        <v>0.24422799420075281</v>
      </c>
      <c r="L73" s="371">
        <v>1.4653679652045171E-2</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97"/>
      <c r="AF73" s="200" t="s">
        <v>411</v>
      </c>
      <c r="AG73" s="200" t="s">
        <v>411</v>
      </c>
      <c r="AH73" s="200" t="s">
        <v>411</v>
      </c>
      <c r="AI73" s="200" t="s">
        <v>411</v>
      </c>
      <c r="AJ73" s="200" t="s">
        <v>411</v>
      </c>
      <c r="AK73" s="157">
        <v>244.22799420075282</v>
      </c>
      <c r="AL73" s="146" t="s">
        <v>401</v>
      </c>
    </row>
    <row r="74" spans="1:38" s="10" customFormat="1" ht="24.75" customHeight="1" thickBot="1" x14ac:dyDescent="0.25">
      <c r="A74" s="104" t="s">
        <v>122</v>
      </c>
      <c r="B74" s="104" t="s">
        <v>211</v>
      </c>
      <c r="C74" s="112" t="s">
        <v>301</v>
      </c>
      <c r="D74" s="96"/>
      <c r="E74" s="219" t="s">
        <v>425</v>
      </c>
      <c r="F74" s="183" t="s">
        <v>425</v>
      </c>
      <c r="G74" s="219" t="s">
        <v>425</v>
      </c>
      <c r="H74" s="183" t="s">
        <v>425</v>
      </c>
      <c r="I74" s="177">
        <v>2.0010100000000024E-5</v>
      </c>
      <c r="J74" s="177">
        <v>3.820110000000003E-5</v>
      </c>
      <c r="K74" s="177">
        <v>4.547750000000004E-5</v>
      </c>
      <c r="L74" s="177">
        <v>4.6023230000000049E-7</v>
      </c>
      <c r="M74" s="183" t="s">
        <v>425</v>
      </c>
      <c r="N74" s="183" t="s">
        <v>425</v>
      </c>
      <c r="O74" s="183" t="s">
        <v>425</v>
      </c>
      <c r="P74" s="183" t="s">
        <v>425</v>
      </c>
      <c r="Q74" s="183" t="s">
        <v>425</v>
      </c>
      <c r="R74" s="183" t="s">
        <v>425</v>
      </c>
      <c r="S74" s="183" t="s">
        <v>425</v>
      </c>
      <c r="T74" s="183" t="s">
        <v>425</v>
      </c>
      <c r="U74" s="183" t="s">
        <v>425</v>
      </c>
      <c r="V74" s="183" t="s">
        <v>425</v>
      </c>
      <c r="W74" s="157">
        <v>0.15917124999999999</v>
      </c>
      <c r="X74" s="183" t="s">
        <v>425</v>
      </c>
      <c r="Y74" s="183" t="s">
        <v>425</v>
      </c>
      <c r="Z74" s="183" t="s">
        <v>425</v>
      </c>
      <c r="AA74" s="183" t="s">
        <v>425</v>
      </c>
      <c r="AB74" s="183" t="s">
        <v>425</v>
      </c>
      <c r="AC74" s="371">
        <v>22.73875</v>
      </c>
      <c r="AD74" s="200" t="s">
        <v>411</v>
      </c>
      <c r="AE74" s="97"/>
      <c r="AF74" s="200" t="s">
        <v>411</v>
      </c>
      <c r="AG74" s="200" t="s">
        <v>411</v>
      </c>
      <c r="AH74" s="200" t="s">
        <v>411</v>
      </c>
      <c r="AI74" s="200" t="s">
        <v>411</v>
      </c>
      <c r="AJ74" s="200" t="s">
        <v>411</v>
      </c>
      <c r="AK74" s="371" t="s">
        <v>433</v>
      </c>
      <c r="AL74" s="146" t="s">
        <v>402</v>
      </c>
    </row>
    <row r="75" spans="1:38" s="10" customFormat="1" ht="24.75" customHeight="1" thickBot="1" x14ac:dyDescent="0.25">
      <c r="A75" s="104" t="s">
        <v>122</v>
      </c>
      <c r="B75" s="104" t="s">
        <v>212</v>
      </c>
      <c r="C75" s="112" t="s">
        <v>280</v>
      </c>
      <c r="D75" s="140"/>
      <c r="E75" s="222" t="s">
        <v>424</v>
      </c>
      <c r="F75" s="182" t="s">
        <v>424</v>
      </c>
      <c r="G75" s="22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97"/>
      <c r="AF75" s="200" t="s">
        <v>411</v>
      </c>
      <c r="AG75" s="200" t="s">
        <v>411</v>
      </c>
      <c r="AH75" s="200" t="s">
        <v>411</v>
      </c>
      <c r="AI75" s="200" t="s">
        <v>411</v>
      </c>
      <c r="AJ75" s="200" t="s">
        <v>411</v>
      </c>
      <c r="AK75" s="182" t="s">
        <v>424</v>
      </c>
      <c r="AL75" s="146" t="s">
        <v>403</v>
      </c>
    </row>
    <row r="76" spans="1:38" s="10" customFormat="1" ht="24.75" customHeight="1" thickBot="1" x14ac:dyDescent="0.25">
      <c r="A76" s="104" t="s">
        <v>122</v>
      </c>
      <c r="B76" s="104" t="s">
        <v>213</v>
      </c>
      <c r="C76" s="112" t="s">
        <v>91</v>
      </c>
      <c r="D76" s="96"/>
      <c r="E76" s="218" t="s">
        <v>427</v>
      </c>
      <c r="F76" s="183" t="s">
        <v>425</v>
      </c>
      <c r="G76" s="218" t="s">
        <v>427</v>
      </c>
      <c r="H76" s="183" t="s">
        <v>425</v>
      </c>
      <c r="I76" s="177">
        <v>1.6369584000000013E-5</v>
      </c>
      <c r="J76" s="177">
        <v>2.1950124000000018E-5</v>
      </c>
      <c r="K76" s="177">
        <v>2.7530664000000026E-5</v>
      </c>
      <c r="L76" s="183" t="s">
        <v>425</v>
      </c>
      <c r="M76" s="183" t="s">
        <v>425</v>
      </c>
      <c r="N76" s="175">
        <v>1.078904400000001E-2</v>
      </c>
      <c r="O76" s="177">
        <v>2.790270000000002E-5</v>
      </c>
      <c r="P76" s="183" t="s">
        <v>425</v>
      </c>
      <c r="Q76" s="177">
        <v>8.7428460000000077E-5</v>
      </c>
      <c r="R76" s="183" t="s">
        <v>425</v>
      </c>
      <c r="S76" s="183" t="s">
        <v>425</v>
      </c>
      <c r="T76" s="183" t="s">
        <v>425</v>
      </c>
      <c r="U76" s="183" t="s">
        <v>425</v>
      </c>
      <c r="V76" s="177">
        <v>6.5106300000000044E-5</v>
      </c>
      <c r="W76" s="157">
        <v>1.4881439999999999E-2</v>
      </c>
      <c r="X76" s="183" t="s">
        <v>425</v>
      </c>
      <c r="Y76" s="183" t="s">
        <v>425</v>
      </c>
      <c r="Z76" s="183" t="s">
        <v>425</v>
      </c>
      <c r="AA76" s="183" t="s">
        <v>425</v>
      </c>
      <c r="AB76" s="183" t="s">
        <v>425</v>
      </c>
      <c r="AC76" s="183" t="s">
        <v>425</v>
      </c>
      <c r="AD76" s="157">
        <v>5.9525760000000006E-6</v>
      </c>
      <c r="AE76" s="97"/>
      <c r="AF76" s="200" t="s">
        <v>411</v>
      </c>
      <c r="AG76" s="200" t="s">
        <v>411</v>
      </c>
      <c r="AH76" s="200" t="s">
        <v>411</v>
      </c>
      <c r="AI76" s="200" t="s">
        <v>411</v>
      </c>
      <c r="AJ76" s="200" t="s">
        <v>411</v>
      </c>
      <c r="AK76" s="371" t="s">
        <v>433</v>
      </c>
      <c r="AL76" s="146" t="s">
        <v>404</v>
      </c>
    </row>
    <row r="77" spans="1:38" s="10" customFormat="1" ht="24.75" customHeight="1" thickBot="1" x14ac:dyDescent="0.25">
      <c r="A77" s="104" t="s">
        <v>122</v>
      </c>
      <c r="B77" s="104" t="s">
        <v>214</v>
      </c>
      <c r="C77" s="112" t="s">
        <v>93</v>
      </c>
      <c r="D77" s="96"/>
      <c r="E77" s="222" t="s">
        <v>424</v>
      </c>
      <c r="F77" s="182" t="s">
        <v>424</v>
      </c>
      <c r="G77" s="22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97"/>
      <c r="AF77" s="200" t="s">
        <v>411</v>
      </c>
      <c r="AG77" s="200" t="s">
        <v>411</v>
      </c>
      <c r="AH77" s="200" t="s">
        <v>411</v>
      </c>
      <c r="AI77" s="200" t="s">
        <v>411</v>
      </c>
      <c r="AJ77" s="200" t="s">
        <v>411</v>
      </c>
      <c r="AK77" s="182" t="s">
        <v>424</v>
      </c>
      <c r="AL77" s="146" t="s">
        <v>405</v>
      </c>
    </row>
    <row r="78" spans="1:38" s="10" customFormat="1" ht="24.75" customHeight="1" thickBot="1" x14ac:dyDescent="0.25">
      <c r="A78" s="104" t="s">
        <v>122</v>
      </c>
      <c r="B78" s="104" t="s">
        <v>215</v>
      </c>
      <c r="C78" s="112" t="s">
        <v>90</v>
      </c>
      <c r="D78" s="96"/>
      <c r="E78" s="222" t="s">
        <v>424</v>
      </c>
      <c r="F78" s="182" t="s">
        <v>424</v>
      </c>
      <c r="G78" s="22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97"/>
      <c r="AF78" s="200" t="s">
        <v>411</v>
      </c>
      <c r="AG78" s="200" t="s">
        <v>411</v>
      </c>
      <c r="AH78" s="200" t="s">
        <v>411</v>
      </c>
      <c r="AI78" s="200" t="s">
        <v>411</v>
      </c>
      <c r="AJ78" s="200" t="s">
        <v>411</v>
      </c>
      <c r="AK78" s="182" t="s">
        <v>424</v>
      </c>
      <c r="AL78" s="146" t="s">
        <v>406</v>
      </c>
    </row>
    <row r="79" spans="1:38" s="10" customFormat="1" ht="24.75" customHeight="1" thickBot="1" x14ac:dyDescent="0.25">
      <c r="A79" s="104" t="s">
        <v>122</v>
      </c>
      <c r="B79" s="104" t="s">
        <v>216</v>
      </c>
      <c r="C79" s="112" t="s">
        <v>92</v>
      </c>
      <c r="D79" s="96"/>
      <c r="E79" s="222" t="s">
        <v>424</v>
      </c>
      <c r="F79" s="182" t="s">
        <v>424</v>
      </c>
      <c r="G79" s="22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97"/>
      <c r="AF79" s="200" t="s">
        <v>411</v>
      </c>
      <c r="AG79" s="200" t="s">
        <v>411</v>
      </c>
      <c r="AH79" s="200" t="s">
        <v>411</v>
      </c>
      <c r="AI79" s="200" t="s">
        <v>411</v>
      </c>
      <c r="AJ79" s="200" t="s">
        <v>411</v>
      </c>
      <c r="AK79" s="182" t="s">
        <v>424</v>
      </c>
      <c r="AL79" s="146" t="s">
        <v>407</v>
      </c>
    </row>
    <row r="80" spans="1:38" s="10" customFormat="1" ht="24.75" customHeight="1" thickBot="1" x14ac:dyDescent="0.25">
      <c r="A80" s="104" t="s">
        <v>122</v>
      </c>
      <c r="B80" s="105" t="s">
        <v>217</v>
      </c>
      <c r="C80" s="113" t="s">
        <v>318</v>
      </c>
      <c r="D80" s="96"/>
      <c r="E80" s="222" t="s">
        <v>424</v>
      </c>
      <c r="F80" s="182" t="s">
        <v>424</v>
      </c>
      <c r="G80" s="22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97"/>
      <c r="AF80" s="200" t="s">
        <v>411</v>
      </c>
      <c r="AG80" s="200" t="s">
        <v>411</v>
      </c>
      <c r="AH80" s="200" t="s">
        <v>411</v>
      </c>
      <c r="AI80" s="200" t="s">
        <v>411</v>
      </c>
      <c r="AJ80" s="200" t="s">
        <v>411</v>
      </c>
      <c r="AK80" s="182" t="s">
        <v>424</v>
      </c>
      <c r="AL80" s="232" t="s">
        <v>435</v>
      </c>
    </row>
    <row r="81" spans="1:38" s="10" customFormat="1" ht="24.75" customHeight="1" thickBot="1" x14ac:dyDescent="0.25">
      <c r="A81" s="104" t="s">
        <v>122</v>
      </c>
      <c r="B81" s="105" t="s">
        <v>218</v>
      </c>
      <c r="C81" s="113" t="s">
        <v>371</v>
      </c>
      <c r="D81" s="96"/>
      <c r="E81" s="220" t="s">
        <v>411</v>
      </c>
      <c r="F81" s="200" t="s">
        <v>411</v>
      </c>
      <c r="G81" s="22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97"/>
      <c r="AF81" s="200" t="s">
        <v>411</v>
      </c>
      <c r="AG81" s="200" t="s">
        <v>411</v>
      </c>
      <c r="AH81" s="200" t="s">
        <v>411</v>
      </c>
      <c r="AI81" s="200" t="s">
        <v>411</v>
      </c>
      <c r="AJ81" s="200" t="s">
        <v>411</v>
      </c>
      <c r="AK81" s="200" t="s">
        <v>411</v>
      </c>
      <c r="AL81" s="146" t="s">
        <v>408</v>
      </c>
    </row>
    <row r="82" spans="1:38" s="10" customFormat="1" ht="24.75" customHeight="1" thickBot="1" x14ac:dyDescent="0.25">
      <c r="A82" s="104" t="s">
        <v>125</v>
      </c>
      <c r="B82" s="105" t="s">
        <v>225</v>
      </c>
      <c r="C82" s="95" t="s">
        <v>100</v>
      </c>
      <c r="D82" s="96"/>
      <c r="E82" s="220" t="s">
        <v>411</v>
      </c>
      <c r="F82" s="157">
        <v>4.4743632</v>
      </c>
      <c r="G82" s="22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97"/>
      <c r="AF82" s="200" t="s">
        <v>411</v>
      </c>
      <c r="AG82" s="200" t="s">
        <v>411</v>
      </c>
      <c r="AH82" s="200" t="s">
        <v>411</v>
      </c>
      <c r="AI82" s="200" t="s">
        <v>411</v>
      </c>
      <c r="AJ82" s="200" t="s">
        <v>411</v>
      </c>
      <c r="AK82" s="157">
        <v>3728.636</v>
      </c>
      <c r="AL82" s="146" t="s">
        <v>432</v>
      </c>
    </row>
    <row r="83" spans="1:38" s="10" customFormat="1" ht="24.75" customHeight="1" thickBot="1" x14ac:dyDescent="0.25">
      <c r="A83" s="104" t="s">
        <v>125</v>
      </c>
      <c r="B83" s="125" t="s">
        <v>226</v>
      </c>
      <c r="C83" s="98" t="s">
        <v>80</v>
      </c>
      <c r="D83" s="96"/>
      <c r="E83" s="183" t="s">
        <v>425</v>
      </c>
      <c r="F83" s="371">
        <v>1.3053904E-2</v>
      </c>
      <c r="G83" s="183" t="s">
        <v>425</v>
      </c>
      <c r="H83" s="389" t="s">
        <v>411</v>
      </c>
      <c r="I83" s="371">
        <v>9.7904280000000003E-3</v>
      </c>
      <c r="J83" s="371">
        <v>7.3428210000000008E-2</v>
      </c>
      <c r="K83" s="371">
        <v>0.34266498000000006</v>
      </c>
      <c r="L83" s="371">
        <v>5.5805439600000004E-4</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97"/>
      <c r="AF83" s="200" t="s">
        <v>411</v>
      </c>
      <c r="AG83" s="200" t="s">
        <v>411</v>
      </c>
      <c r="AH83" s="200" t="s">
        <v>411</v>
      </c>
      <c r="AI83" s="200" t="s">
        <v>411</v>
      </c>
      <c r="AJ83" s="200" t="s">
        <v>411</v>
      </c>
      <c r="AK83" s="371">
        <v>815.86900000000003</v>
      </c>
      <c r="AL83" s="146" t="s">
        <v>428</v>
      </c>
    </row>
    <row r="84" spans="1:38" s="10" customFormat="1" ht="24.75" customHeight="1" thickBot="1" x14ac:dyDescent="0.25">
      <c r="A84" s="104" t="s">
        <v>122</v>
      </c>
      <c r="B84" s="125" t="s">
        <v>227</v>
      </c>
      <c r="C84" s="98"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97"/>
      <c r="AF84" s="200" t="s">
        <v>411</v>
      </c>
      <c r="AG84" s="200" t="s">
        <v>411</v>
      </c>
      <c r="AH84" s="200" t="s">
        <v>411</v>
      </c>
      <c r="AI84" s="200" t="s">
        <v>411</v>
      </c>
      <c r="AJ84" s="200" t="s">
        <v>411</v>
      </c>
      <c r="AK84" s="183" t="s">
        <v>425</v>
      </c>
      <c r="AL84" s="232" t="s">
        <v>435</v>
      </c>
    </row>
    <row r="85" spans="1:38" s="10" customFormat="1" ht="24.75" customHeight="1" thickBot="1" x14ac:dyDescent="0.25">
      <c r="A85" s="104" t="s">
        <v>125</v>
      </c>
      <c r="B85" s="113" t="s">
        <v>228</v>
      </c>
      <c r="C85" s="98" t="s">
        <v>357</v>
      </c>
      <c r="D85" s="96"/>
      <c r="E85" s="220" t="s">
        <v>411</v>
      </c>
      <c r="F85" s="371">
        <v>4.6785734700000008</v>
      </c>
      <c r="G85" s="22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97"/>
      <c r="AF85" s="200" t="s">
        <v>411</v>
      </c>
      <c r="AG85" s="200" t="s">
        <v>411</v>
      </c>
      <c r="AH85" s="200" t="s">
        <v>411</v>
      </c>
      <c r="AI85" s="200" t="s">
        <v>411</v>
      </c>
      <c r="AJ85" s="200" t="s">
        <v>411</v>
      </c>
      <c r="AK85" s="371">
        <v>18.714293880000003</v>
      </c>
      <c r="AL85" s="146" t="s">
        <v>409</v>
      </c>
    </row>
    <row r="86" spans="1:38" s="10" customFormat="1" ht="24.75" customHeight="1" thickBot="1" x14ac:dyDescent="0.25">
      <c r="A86" s="104" t="s">
        <v>125</v>
      </c>
      <c r="B86" s="113" t="s">
        <v>229</v>
      </c>
      <c r="C86" s="95" t="s">
        <v>96</v>
      </c>
      <c r="D86" s="96"/>
      <c r="E86" s="220" t="s">
        <v>411</v>
      </c>
      <c r="F86" s="183" t="s">
        <v>425</v>
      </c>
      <c r="G86" s="22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97"/>
      <c r="AF86" s="200" t="s">
        <v>411</v>
      </c>
      <c r="AG86" s="200" t="s">
        <v>411</v>
      </c>
      <c r="AH86" s="200" t="s">
        <v>411</v>
      </c>
      <c r="AI86" s="200" t="s">
        <v>411</v>
      </c>
      <c r="AJ86" s="200" t="s">
        <v>411</v>
      </c>
      <c r="AK86" s="200" t="s">
        <v>411</v>
      </c>
      <c r="AL86" s="146" t="s">
        <v>410</v>
      </c>
    </row>
    <row r="87" spans="1:38" s="10" customFormat="1" ht="24.75" customHeight="1" thickBot="1" x14ac:dyDescent="0.25">
      <c r="A87" s="104" t="s">
        <v>125</v>
      </c>
      <c r="B87" s="113" t="s">
        <v>230</v>
      </c>
      <c r="C87" s="95" t="s">
        <v>97</v>
      </c>
      <c r="D87" s="96"/>
      <c r="E87" s="220" t="s">
        <v>411</v>
      </c>
      <c r="F87" s="183" t="s">
        <v>425</v>
      </c>
      <c r="G87" s="22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97"/>
      <c r="AF87" s="200" t="s">
        <v>411</v>
      </c>
      <c r="AG87" s="200" t="s">
        <v>411</v>
      </c>
      <c r="AH87" s="200" t="s">
        <v>411</v>
      </c>
      <c r="AI87" s="200" t="s">
        <v>411</v>
      </c>
      <c r="AJ87" s="200" t="s">
        <v>411</v>
      </c>
      <c r="AK87" s="200" t="s">
        <v>411</v>
      </c>
      <c r="AL87" s="146" t="s">
        <v>410</v>
      </c>
    </row>
    <row r="88" spans="1:38" s="10" customFormat="1" ht="24.75" customHeight="1" thickBot="1" x14ac:dyDescent="0.25">
      <c r="A88" s="104" t="s">
        <v>125</v>
      </c>
      <c r="B88" s="113"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97"/>
      <c r="AF88" s="200" t="s">
        <v>411</v>
      </c>
      <c r="AG88" s="200" t="s">
        <v>411</v>
      </c>
      <c r="AH88" s="200" t="s">
        <v>411</v>
      </c>
      <c r="AI88" s="200" t="s">
        <v>411</v>
      </c>
      <c r="AJ88" s="200" t="s">
        <v>411</v>
      </c>
      <c r="AK88" s="200" t="s">
        <v>411</v>
      </c>
      <c r="AL88" s="232" t="s">
        <v>435</v>
      </c>
    </row>
    <row r="89" spans="1:38" s="10" customFormat="1" ht="24.75" customHeight="1" thickBot="1" x14ac:dyDescent="0.25">
      <c r="A89" s="104" t="s">
        <v>125</v>
      </c>
      <c r="B89" s="113" t="s">
        <v>232</v>
      </c>
      <c r="C89" s="95" t="s">
        <v>99</v>
      </c>
      <c r="D89" s="96"/>
      <c r="E89" s="220" t="s">
        <v>411</v>
      </c>
      <c r="F89" s="183" t="s">
        <v>425</v>
      </c>
      <c r="G89" s="22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97"/>
      <c r="AF89" s="200" t="s">
        <v>411</v>
      </c>
      <c r="AG89" s="200" t="s">
        <v>411</v>
      </c>
      <c r="AH89" s="200" t="s">
        <v>411</v>
      </c>
      <c r="AI89" s="200" t="s">
        <v>411</v>
      </c>
      <c r="AJ89" s="200" t="s">
        <v>411</v>
      </c>
      <c r="AK89" s="200" t="s">
        <v>411</v>
      </c>
      <c r="AL89" s="232" t="s">
        <v>435</v>
      </c>
    </row>
    <row r="90" spans="1:38" s="18" customFormat="1" ht="24.75" customHeight="1" thickBot="1" x14ac:dyDescent="0.25">
      <c r="A90" s="104" t="s">
        <v>125</v>
      </c>
      <c r="B90" s="113"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97"/>
      <c r="AF90" s="200" t="s">
        <v>411</v>
      </c>
      <c r="AG90" s="200" t="s">
        <v>411</v>
      </c>
      <c r="AH90" s="200" t="s">
        <v>411</v>
      </c>
      <c r="AI90" s="200" t="s">
        <v>411</v>
      </c>
      <c r="AJ90" s="200" t="s">
        <v>411</v>
      </c>
      <c r="AK90" s="200" t="s">
        <v>411</v>
      </c>
      <c r="AL90" s="232" t="s">
        <v>435</v>
      </c>
    </row>
    <row r="91" spans="1:38" s="10" customFormat="1" ht="24.75" customHeight="1" thickBot="1" x14ac:dyDescent="0.25">
      <c r="A91" s="104" t="s">
        <v>125</v>
      </c>
      <c r="B91" s="105" t="s">
        <v>266</v>
      </c>
      <c r="C91" s="113"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97"/>
      <c r="AF91" s="200" t="s">
        <v>411</v>
      </c>
      <c r="AG91" s="200" t="s">
        <v>411</v>
      </c>
      <c r="AH91" s="200" t="s">
        <v>411</v>
      </c>
      <c r="AI91" s="200" t="s">
        <v>411</v>
      </c>
      <c r="AJ91" s="200" t="s">
        <v>411</v>
      </c>
      <c r="AK91" s="200" t="s">
        <v>411</v>
      </c>
      <c r="AL91" s="232" t="s">
        <v>435</v>
      </c>
    </row>
    <row r="92" spans="1:38" s="10" customFormat="1" ht="24.75" customHeight="1" thickBot="1" x14ac:dyDescent="0.25">
      <c r="A92" s="104" t="s">
        <v>122</v>
      </c>
      <c r="B92" s="104" t="s">
        <v>219</v>
      </c>
      <c r="C92" s="112" t="s">
        <v>118</v>
      </c>
      <c r="D92" s="140"/>
      <c r="E92" s="388">
        <v>1.10358E-2</v>
      </c>
      <c r="F92" s="388">
        <v>2.20716E-2</v>
      </c>
      <c r="G92" s="388">
        <v>2.20716E-2</v>
      </c>
      <c r="H92" s="183" t="s">
        <v>425</v>
      </c>
      <c r="I92" s="371">
        <v>6.6214799999999999E-3</v>
      </c>
      <c r="J92" s="371">
        <v>8.8286400000000004E-3</v>
      </c>
      <c r="K92" s="371">
        <v>1.10358E-2</v>
      </c>
      <c r="L92" s="371">
        <v>1.7215848000000001E-4</v>
      </c>
      <c r="M92" s="371">
        <v>6.0696899999999998E-2</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97"/>
      <c r="AF92" s="200" t="s">
        <v>411</v>
      </c>
      <c r="AG92" s="200" t="s">
        <v>411</v>
      </c>
      <c r="AH92" s="200" t="s">
        <v>411</v>
      </c>
      <c r="AI92" s="200" t="s">
        <v>411</v>
      </c>
      <c r="AJ92" s="200" t="s">
        <v>411</v>
      </c>
      <c r="AK92" s="157">
        <v>11.035829744500999</v>
      </c>
      <c r="AL92" s="146" t="s">
        <v>412</v>
      </c>
    </row>
    <row r="93" spans="1:38" s="10" customFormat="1" ht="24.75" customHeight="1" thickBot="1" x14ac:dyDescent="0.25">
      <c r="A93" s="104" t="s">
        <v>122</v>
      </c>
      <c r="B93" s="105" t="s">
        <v>220</v>
      </c>
      <c r="C93" s="112" t="s">
        <v>119</v>
      </c>
      <c r="D93" s="140"/>
      <c r="E93" s="220" t="s">
        <v>411</v>
      </c>
      <c r="F93" s="157">
        <v>2.5117107700000001</v>
      </c>
      <c r="G93" s="220" t="s">
        <v>411</v>
      </c>
      <c r="H93" s="200" t="s">
        <v>411</v>
      </c>
      <c r="I93" s="183" t="s">
        <v>425</v>
      </c>
      <c r="J93" s="183" t="s">
        <v>425</v>
      </c>
      <c r="K93" s="183" t="s">
        <v>425</v>
      </c>
      <c r="L93" s="183" t="s">
        <v>425</v>
      </c>
      <c r="M93" s="200" t="s">
        <v>411</v>
      </c>
      <c r="N93" s="200" t="s">
        <v>411</v>
      </c>
      <c r="O93" s="200" t="s">
        <v>411</v>
      </c>
      <c r="P93" s="200" t="s">
        <v>411</v>
      </c>
      <c r="Q93" s="200" t="s">
        <v>411</v>
      </c>
      <c r="R93" s="200" t="s">
        <v>411</v>
      </c>
      <c r="S93" s="200" t="s">
        <v>411</v>
      </c>
      <c r="T93" s="200" t="s">
        <v>411</v>
      </c>
      <c r="U93" s="200" t="s">
        <v>411</v>
      </c>
      <c r="V93" s="200" t="s">
        <v>411</v>
      </c>
      <c r="W93" s="200" t="s">
        <v>411</v>
      </c>
      <c r="X93" s="200" t="s">
        <v>411</v>
      </c>
      <c r="Y93" s="200" t="s">
        <v>411</v>
      </c>
      <c r="Z93" s="200" t="s">
        <v>411</v>
      </c>
      <c r="AA93" s="200" t="s">
        <v>411</v>
      </c>
      <c r="AB93" s="200" t="s">
        <v>411</v>
      </c>
      <c r="AC93" s="200" t="s">
        <v>411</v>
      </c>
      <c r="AD93" s="200" t="s">
        <v>411</v>
      </c>
      <c r="AE93" s="97"/>
      <c r="AF93" s="200" t="s">
        <v>411</v>
      </c>
      <c r="AG93" s="200" t="s">
        <v>411</v>
      </c>
      <c r="AH93" s="200" t="s">
        <v>411</v>
      </c>
      <c r="AI93" s="200" t="s">
        <v>411</v>
      </c>
      <c r="AJ93" s="200" t="s">
        <v>411</v>
      </c>
      <c r="AK93" s="157">
        <v>397.56760000000003</v>
      </c>
      <c r="AL93" s="146" t="s">
        <v>413</v>
      </c>
    </row>
    <row r="94" spans="1:38" s="10" customFormat="1" ht="24.75" customHeight="1" thickBot="1" x14ac:dyDescent="0.25">
      <c r="A94" s="104" t="s">
        <v>122</v>
      </c>
      <c r="B94" s="90" t="s">
        <v>265</v>
      </c>
      <c r="C94" s="112" t="s">
        <v>303</v>
      </c>
      <c r="D94" s="96"/>
      <c r="E94" s="220" t="s">
        <v>411</v>
      </c>
      <c r="F94" s="200" t="s">
        <v>411</v>
      </c>
      <c r="G94" s="22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97"/>
      <c r="AF94" s="200" t="s">
        <v>411</v>
      </c>
      <c r="AG94" s="200" t="s">
        <v>411</v>
      </c>
      <c r="AH94" s="200" t="s">
        <v>411</v>
      </c>
      <c r="AI94" s="200" t="s">
        <v>411</v>
      </c>
      <c r="AJ94" s="200" t="s">
        <v>411</v>
      </c>
      <c r="AK94" s="200" t="s">
        <v>411</v>
      </c>
      <c r="AL94" s="232" t="s">
        <v>435</v>
      </c>
    </row>
    <row r="95" spans="1:38" s="10" customFormat="1" ht="24.75" customHeight="1" thickBot="1" x14ac:dyDescent="0.25">
      <c r="A95" s="104" t="s">
        <v>122</v>
      </c>
      <c r="B95" s="90" t="s">
        <v>221</v>
      </c>
      <c r="C95" s="112" t="s">
        <v>94</v>
      </c>
      <c r="D95" s="140"/>
      <c r="E95" s="183" t="s">
        <v>425</v>
      </c>
      <c r="F95" s="183" t="s">
        <v>425</v>
      </c>
      <c r="G95" s="183" t="s">
        <v>425</v>
      </c>
      <c r="H95" s="183" t="s">
        <v>425</v>
      </c>
      <c r="I95" s="183" t="s">
        <v>425</v>
      </c>
      <c r="J95" s="183" t="s">
        <v>425</v>
      </c>
      <c r="K95" s="157">
        <v>0.23244218532835501</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97"/>
      <c r="AF95" s="200" t="s">
        <v>411</v>
      </c>
      <c r="AG95" s="200" t="s">
        <v>411</v>
      </c>
      <c r="AH95" s="200" t="s">
        <v>411</v>
      </c>
      <c r="AI95" s="200" t="s">
        <v>411</v>
      </c>
      <c r="AJ95" s="200" t="s">
        <v>411</v>
      </c>
      <c r="AK95" s="157">
        <v>77.480728442785093</v>
      </c>
      <c r="AL95" s="146" t="s">
        <v>430</v>
      </c>
    </row>
    <row r="96" spans="1:38" s="10" customFormat="1" ht="24.75" customHeight="1" thickBot="1" x14ac:dyDescent="0.25">
      <c r="A96" s="104" t="s">
        <v>122</v>
      </c>
      <c r="B96" s="105" t="s">
        <v>222</v>
      </c>
      <c r="C96" s="112" t="s">
        <v>95</v>
      </c>
      <c r="D96" s="144"/>
      <c r="E96" s="222" t="s">
        <v>424</v>
      </c>
      <c r="F96" s="182" t="s">
        <v>424</v>
      </c>
      <c r="G96" s="22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97"/>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5" t="s">
        <v>223</v>
      </c>
      <c r="C97" s="112" t="s">
        <v>370</v>
      </c>
      <c r="D97" s="144"/>
      <c r="E97" s="220" t="s">
        <v>411</v>
      </c>
      <c r="F97" s="200" t="s">
        <v>411</v>
      </c>
      <c r="G97" s="220" t="s">
        <v>411</v>
      </c>
      <c r="H97" s="200" t="s">
        <v>411</v>
      </c>
      <c r="I97" s="200" t="s">
        <v>411</v>
      </c>
      <c r="J97" s="200" t="s">
        <v>411</v>
      </c>
      <c r="K97" s="200" t="s">
        <v>411</v>
      </c>
      <c r="L97" s="200" t="s">
        <v>411</v>
      </c>
      <c r="M97" s="200" t="s">
        <v>411</v>
      </c>
      <c r="N97" s="183" t="s">
        <v>425</v>
      </c>
      <c r="O97" s="183" t="s">
        <v>425</v>
      </c>
      <c r="P97" s="157">
        <v>3.7286360000000004E-2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372.86360000000002</v>
      </c>
      <c r="AE97" s="97"/>
      <c r="AF97" s="200" t="s">
        <v>411</v>
      </c>
      <c r="AG97" s="200" t="s">
        <v>411</v>
      </c>
      <c r="AH97" s="200" t="s">
        <v>411</v>
      </c>
      <c r="AI97" s="200" t="s">
        <v>411</v>
      </c>
      <c r="AJ97" s="200" t="s">
        <v>411</v>
      </c>
      <c r="AK97" s="157">
        <v>3728.636</v>
      </c>
      <c r="AL97" s="146" t="s">
        <v>432</v>
      </c>
    </row>
    <row r="98" spans="1:39" s="10" customFormat="1" ht="24.75" customHeight="1" thickBot="1" x14ac:dyDescent="0.25">
      <c r="A98" s="104" t="s">
        <v>122</v>
      </c>
      <c r="B98" s="105" t="s">
        <v>224</v>
      </c>
      <c r="C98" s="113" t="s">
        <v>319</v>
      </c>
      <c r="D98" s="144"/>
      <c r="E98" s="220" t="s">
        <v>411</v>
      </c>
      <c r="F98" s="200" t="s">
        <v>411</v>
      </c>
      <c r="G98" s="22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97"/>
      <c r="AF98" s="200" t="s">
        <v>411</v>
      </c>
      <c r="AG98" s="200" t="s">
        <v>411</v>
      </c>
      <c r="AH98" s="200" t="s">
        <v>411</v>
      </c>
      <c r="AI98" s="200" t="s">
        <v>411</v>
      </c>
      <c r="AJ98" s="200" t="s">
        <v>411</v>
      </c>
      <c r="AK98" s="200" t="s">
        <v>411</v>
      </c>
      <c r="AL98" s="232" t="s">
        <v>435</v>
      </c>
    </row>
    <row r="99" spans="1:39" s="10" customFormat="1" ht="24.75" customHeight="1" thickBot="1" x14ac:dyDescent="0.25">
      <c r="A99" s="104" t="s">
        <v>126</v>
      </c>
      <c r="B99" s="104" t="s">
        <v>234</v>
      </c>
      <c r="C99" s="112" t="s">
        <v>289</v>
      </c>
      <c r="D99" s="144"/>
      <c r="E99" s="223">
        <v>0.19404330000000003</v>
      </c>
      <c r="F99" s="157">
        <v>4.0983371000000011</v>
      </c>
      <c r="G99" s="200" t="s">
        <v>411</v>
      </c>
      <c r="H99" s="175">
        <v>9.7021650000000008</v>
      </c>
      <c r="I99" s="157">
        <v>0.208813</v>
      </c>
      <c r="J99" s="157">
        <v>0.32085900000000006</v>
      </c>
      <c r="K99" s="157">
        <v>0.70283399999999996</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97"/>
      <c r="AF99" s="200" t="s">
        <v>411</v>
      </c>
      <c r="AG99" s="200" t="s">
        <v>411</v>
      </c>
      <c r="AH99" s="200" t="s">
        <v>411</v>
      </c>
      <c r="AI99" s="200" t="s">
        <v>411</v>
      </c>
      <c r="AJ99" s="200" t="s">
        <v>411</v>
      </c>
      <c r="AK99" s="178">
        <v>509.3</v>
      </c>
      <c r="AL99" s="146" t="s">
        <v>414</v>
      </c>
    </row>
    <row r="100" spans="1:39" s="10" customFormat="1" ht="24.75" customHeight="1" thickBot="1" x14ac:dyDescent="0.25">
      <c r="A100" s="104" t="s">
        <v>126</v>
      </c>
      <c r="B100" s="104" t="s">
        <v>235</v>
      </c>
      <c r="C100" s="112" t="s">
        <v>288</v>
      </c>
      <c r="D100" s="144"/>
      <c r="E100" s="223">
        <v>4.9874000000000002E-2</v>
      </c>
      <c r="F100" s="157">
        <v>1.6331468</v>
      </c>
      <c r="G100" s="200" t="s">
        <v>411</v>
      </c>
      <c r="H100" s="175">
        <v>3.0831200000000005</v>
      </c>
      <c r="I100" s="157">
        <v>8.1612000000000004E-2</v>
      </c>
      <c r="J100" s="157">
        <v>0.12241800000000003</v>
      </c>
      <c r="K100" s="157">
        <v>0.26750600000000002</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97"/>
      <c r="AF100" s="200" t="s">
        <v>411</v>
      </c>
      <c r="AG100" s="200" t="s">
        <v>411</v>
      </c>
      <c r="AH100" s="200" t="s">
        <v>411</v>
      </c>
      <c r="AI100" s="200" t="s">
        <v>411</v>
      </c>
      <c r="AJ100" s="200" t="s">
        <v>411</v>
      </c>
      <c r="AK100" s="178">
        <v>453.4</v>
      </c>
      <c r="AL100" s="146" t="s">
        <v>414</v>
      </c>
      <c r="AM100" s="255"/>
    </row>
    <row r="101" spans="1:39" s="10" customFormat="1" ht="24.75" customHeight="1" thickBot="1" x14ac:dyDescent="0.25">
      <c r="A101" s="104" t="s">
        <v>126</v>
      </c>
      <c r="B101" s="104" t="s">
        <v>237</v>
      </c>
      <c r="C101" s="112" t="s">
        <v>281</v>
      </c>
      <c r="D101" s="144"/>
      <c r="E101" s="223">
        <v>1.0510799999999999E-2</v>
      </c>
      <c r="F101" s="157">
        <v>0.14802710000000002</v>
      </c>
      <c r="G101" s="200" t="s">
        <v>411</v>
      </c>
      <c r="H101" s="175">
        <v>0.35036</v>
      </c>
      <c r="I101" s="157">
        <v>1.7518000000000002E-2</v>
      </c>
      <c r="J101" s="157">
        <v>5.2553999999999997E-2</v>
      </c>
      <c r="K101" s="157">
        <v>0.122626</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97"/>
      <c r="AF101" s="200" t="s">
        <v>411</v>
      </c>
      <c r="AG101" s="200" t="s">
        <v>411</v>
      </c>
      <c r="AH101" s="200" t="s">
        <v>411</v>
      </c>
      <c r="AI101" s="200" t="s">
        <v>411</v>
      </c>
      <c r="AJ101" s="200" t="s">
        <v>411</v>
      </c>
      <c r="AK101" s="230">
        <v>875.9</v>
      </c>
      <c r="AL101" s="146" t="s">
        <v>414</v>
      </c>
      <c r="AM101" s="255"/>
    </row>
    <row r="102" spans="1:39" s="10" customFormat="1" ht="24.75" customHeight="1" thickBot="1" x14ac:dyDescent="0.25">
      <c r="A102" s="104" t="s">
        <v>126</v>
      </c>
      <c r="B102" s="104" t="s">
        <v>238</v>
      </c>
      <c r="C102" s="112" t="s">
        <v>282</v>
      </c>
      <c r="D102" s="144"/>
      <c r="E102" s="223">
        <v>6.2909833333333323E-3</v>
      </c>
      <c r="F102" s="157">
        <v>5.6587699999999998E-2</v>
      </c>
      <c r="G102" s="200" t="s">
        <v>411</v>
      </c>
      <c r="H102" s="175">
        <v>0.680365</v>
      </c>
      <c r="I102" s="157">
        <v>6.1620000000000002E-4</v>
      </c>
      <c r="J102" s="157">
        <v>1.4378E-2</v>
      </c>
      <c r="K102" s="157">
        <v>0.107835</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97"/>
      <c r="AF102" s="200" t="s">
        <v>411</v>
      </c>
      <c r="AG102" s="200" t="s">
        <v>411</v>
      </c>
      <c r="AH102" s="200" t="s">
        <v>411</v>
      </c>
      <c r="AI102" s="200" t="s">
        <v>411</v>
      </c>
      <c r="AJ102" s="200" t="s">
        <v>411</v>
      </c>
      <c r="AK102" s="178">
        <v>136.19999999999999</v>
      </c>
      <c r="AL102" s="146" t="s">
        <v>414</v>
      </c>
      <c r="AM102" s="255"/>
    </row>
    <row r="103" spans="1:39" s="10" customFormat="1" ht="24.75" customHeight="1" thickBot="1" x14ac:dyDescent="0.25">
      <c r="A103" s="104" t="s">
        <v>126</v>
      </c>
      <c r="B103" s="104" t="s">
        <v>236</v>
      </c>
      <c r="C103" s="112" t="s">
        <v>283</v>
      </c>
      <c r="D103" s="144"/>
      <c r="E103" s="224" t="s">
        <v>427</v>
      </c>
      <c r="F103" s="194" t="s">
        <v>427</v>
      </c>
      <c r="G103" s="200" t="s">
        <v>411</v>
      </c>
      <c r="H103" s="225"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97"/>
      <c r="AF103" s="200" t="s">
        <v>411</v>
      </c>
      <c r="AG103" s="200" t="s">
        <v>411</v>
      </c>
      <c r="AH103" s="200" t="s">
        <v>411</v>
      </c>
      <c r="AI103" s="200" t="s">
        <v>411</v>
      </c>
      <c r="AJ103" s="200" t="s">
        <v>411</v>
      </c>
      <c r="AK103" s="190" t="s">
        <v>427</v>
      </c>
      <c r="AL103" s="146" t="s">
        <v>414</v>
      </c>
      <c r="AM103" s="255"/>
    </row>
    <row r="104" spans="1:39" s="10" customFormat="1" ht="24.75" customHeight="1" thickBot="1" x14ac:dyDescent="0.25">
      <c r="A104" s="104" t="s">
        <v>126</v>
      </c>
      <c r="B104" s="104" t="s">
        <v>362</v>
      </c>
      <c r="C104" s="112" t="s">
        <v>284</v>
      </c>
      <c r="D104" s="144"/>
      <c r="E104" s="223">
        <v>7.2720000000000011E-4</v>
      </c>
      <c r="F104" s="157">
        <v>3.2845200000000005E-2</v>
      </c>
      <c r="G104" s="200" t="s">
        <v>411</v>
      </c>
      <c r="H104" s="175">
        <v>2.4240000000000001E-2</v>
      </c>
      <c r="I104" s="157">
        <v>1.212E-3</v>
      </c>
      <c r="J104" s="157">
        <v>3.6359999999999999E-3</v>
      </c>
      <c r="K104" s="157">
        <v>8.484000000000002E-3</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97"/>
      <c r="AF104" s="200" t="s">
        <v>411</v>
      </c>
      <c r="AG104" s="200" t="s">
        <v>411</v>
      </c>
      <c r="AH104" s="200" t="s">
        <v>411</v>
      </c>
      <c r="AI104" s="200" t="s">
        <v>411</v>
      </c>
      <c r="AJ104" s="200" t="s">
        <v>411</v>
      </c>
      <c r="AK104" s="157">
        <v>60.6</v>
      </c>
      <c r="AL104" s="146" t="s">
        <v>414</v>
      </c>
      <c r="AM104" s="255"/>
    </row>
    <row r="105" spans="1:39" s="10" customFormat="1" ht="24.75" customHeight="1" thickBot="1" x14ac:dyDescent="0.25">
      <c r="A105" s="104" t="s">
        <v>126</v>
      </c>
      <c r="B105" s="104" t="s">
        <v>363</v>
      </c>
      <c r="C105" s="112" t="s">
        <v>285</v>
      </c>
      <c r="D105" s="144"/>
      <c r="E105" s="388">
        <v>7.9634173827299645E-3</v>
      </c>
      <c r="F105" s="371">
        <v>0.13617443724468242</v>
      </c>
      <c r="G105" s="200" t="s">
        <v>411</v>
      </c>
      <c r="H105" s="388">
        <v>0.22297568671643903</v>
      </c>
      <c r="I105" s="371">
        <v>4.4595137343287801E-3</v>
      </c>
      <c r="J105" s="371">
        <v>7.0078072968023687E-3</v>
      </c>
      <c r="K105" s="371">
        <v>1.5289761374841532E-2</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97"/>
      <c r="AF105" s="200" t="s">
        <v>411</v>
      </c>
      <c r="AG105" s="200" t="s">
        <v>411</v>
      </c>
      <c r="AH105" s="200" t="s">
        <v>411</v>
      </c>
      <c r="AI105" s="200" t="s">
        <v>411</v>
      </c>
      <c r="AJ105" s="200" t="s">
        <v>411</v>
      </c>
      <c r="AK105" s="371">
        <v>31.853999999999999</v>
      </c>
      <c r="AL105" s="146" t="s">
        <v>414</v>
      </c>
      <c r="AM105" s="255"/>
    </row>
    <row r="106" spans="1:39" s="10" customFormat="1" ht="24.75" customHeight="1" thickBot="1" x14ac:dyDescent="0.25">
      <c r="A106" s="104" t="s">
        <v>126</v>
      </c>
      <c r="B106" s="104" t="s">
        <v>257</v>
      </c>
      <c r="C106" s="112" t="s">
        <v>286</v>
      </c>
      <c r="D106" s="144"/>
      <c r="E106" s="219" t="s">
        <v>425</v>
      </c>
      <c r="F106" s="183" t="s">
        <v>425</v>
      </c>
      <c r="G106" s="200" t="s">
        <v>411</v>
      </c>
      <c r="H106" s="219"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97"/>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99" t="s">
        <v>126</v>
      </c>
      <c r="B107" s="104" t="s">
        <v>364</v>
      </c>
      <c r="C107" s="100" t="s">
        <v>341</v>
      </c>
      <c r="D107" s="144"/>
      <c r="E107" s="224" t="s">
        <v>427</v>
      </c>
      <c r="F107" s="194" t="s">
        <v>427</v>
      </c>
      <c r="G107" s="200" t="s">
        <v>411</v>
      </c>
      <c r="H107" s="225"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97"/>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99" t="s">
        <v>126</v>
      </c>
      <c r="B108" s="104" t="s">
        <v>365</v>
      </c>
      <c r="C108" s="100" t="s">
        <v>342</v>
      </c>
      <c r="D108" s="144"/>
      <c r="E108" s="223">
        <v>0.10902194499999998</v>
      </c>
      <c r="F108" s="157">
        <v>1.0982653500000001</v>
      </c>
      <c r="G108" s="200" t="s">
        <v>411</v>
      </c>
      <c r="H108" s="175">
        <v>1.8103274999999999</v>
      </c>
      <c r="I108" s="157">
        <v>2.0114750000000001E-2</v>
      </c>
      <c r="J108" s="157">
        <v>0.24137699999999998</v>
      </c>
      <c r="K108" s="157">
        <v>0.9252785</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97"/>
      <c r="AF108" s="200" t="s">
        <v>411</v>
      </c>
      <c r="AG108" s="200" t="s">
        <v>411</v>
      </c>
      <c r="AH108" s="200" t="s">
        <v>411</v>
      </c>
      <c r="AI108" s="200" t="s">
        <v>411</v>
      </c>
      <c r="AJ108" s="200" t="s">
        <v>411</v>
      </c>
      <c r="AK108" s="157">
        <v>8045.9</v>
      </c>
      <c r="AL108" s="146" t="s">
        <v>414</v>
      </c>
      <c r="AM108" s="255"/>
    </row>
    <row r="109" spans="1:39" s="10" customFormat="1" ht="24.75" customHeight="1" thickBot="1" x14ac:dyDescent="0.25">
      <c r="A109" s="99" t="s">
        <v>126</v>
      </c>
      <c r="B109" s="104" t="s">
        <v>366</v>
      </c>
      <c r="C109" s="100" t="s">
        <v>324</v>
      </c>
      <c r="D109" s="144"/>
      <c r="E109" s="175">
        <v>2.16E-3</v>
      </c>
      <c r="F109" s="157">
        <v>3.9119999999999995E-2</v>
      </c>
      <c r="G109" s="200" t="s">
        <v>411</v>
      </c>
      <c r="H109" s="175">
        <v>4.4800000000000006E-2</v>
      </c>
      <c r="I109" s="157">
        <v>1.6000000000000001E-3</v>
      </c>
      <c r="J109" s="157">
        <v>8.8000000000000005E-3</v>
      </c>
      <c r="K109" s="157">
        <v>8.8000000000000005E-3</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97"/>
      <c r="AF109" s="200" t="s">
        <v>411</v>
      </c>
      <c r="AG109" s="200" t="s">
        <v>411</v>
      </c>
      <c r="AH109" s="200" t="s">
        <v>411</v>
      </c>
      <c r="AI109" s="200" t="s">
        <v>411</v>
      </c>
      <c r="AJ109" s="200" t="s">
        <v>411</v>
      </c>
      <c r="AK109" s="157">
        <v>80</v>
      </c>
      <c r="AL109" s="146" t="s">
        <v>414</v>
      </c>
      <c r="AM109" s="255"/>
    </row>
    <row r="110" spans="1:39" s="10" customFormat="1" ht="24.75" customHeight="1" thickBot="1" x14ac:dyDescent="0.25">
      <c r="A110" s="99" t="s">
        <v>126</v>
      </c>
      <c r="B110" s="104" t="s">
        <v>367</v>
      </c>
      <c r="C110" s="101" t="s">
        <v>325</v>
      </c>
      <c r="D110" s="144"/>
      <c r="E110" s="175">
        <v>1.2082500000000001E-3</v>
      </c>
      <c r="F110" s="157">
        <v>4.3765499999999999E-2</v>
      </c>
      <c r="G110" s="200" t="s">
        <v>411</v>
      </c>
      <c r="H110" s="175">
        <v>3.3562500000000002E-2</v>
      </c>
      <c r="I110" s="157">
        <v>2.2375000000000003E-3</v>
      </c>
      <c r="J110" s="157">
        <v>1.7004999999999999E-2</v>
      </c>
      <c r="K110" s="157">
        <v>1.7004999999999999E-2</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97"/>
      <c r="AF110" s="200" t="s">
        <v>411</v>
      </c>
      <c r="AG110" s="200" t="s">
        <v>411</v>
      </c>
      <c r="AH110" s="200" t="s">
        <v>411</v>
      </c>
      <c r="AI110" s="200" t="s">
        <v>411</v>
      </c>
      <c r="AJ110" s="200" t="s">
        <v>411</v>
      </c>
      <c r="AK110" s="157">
        <v>89.5</v>
      </c>
      <c r="AL110" s="146" t="s">
        <v>414</v>
      </c>
      <c r="AM110" s="255"/>
    </row>
    <row r="111" spans="1:39" s="10" customFormat="1" ht="24.75" customHeight="1" thickBot="1" x14ac:dyDescent="0.25">
      <c r="A111" s="104" t="s">
        <v>126</v>
      </c>
      <c r="B111" s="104" t="s">
        <v>368</v>
      </c>
      <c r="C111" s="112" t="s">
        <v>287</v>
      </c>
      <c r="D111" s="144"/>
      <c r="E111" s="220" t="s">
        <v>411</v>
      </c>
      <c r="F111" s="200" t="s">
        <v>411</v>
      </c>
      <c r="G111" s="200" t="s">
        <v>411</v>
      </c>
      <c r="H111" s="22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97"/>
      <c r="AF111" s="200" t="s">
        <v>411</v>
      </c>
      <c r="AG111" s="200" t="s">
        <v>411</v>
      </c>
      <c r="AH111" s="200" t="s">
        <v>411</v>
      </c>
      <c r="AI111" s="200" t="s">
        <v>411</v>
      </c>
      <c r="AJ111" s="200" t="s">
        <v>411</v>
      </c>
      <c r="AK111" s="200" t="s">
        <v>411</v>
      </c>
      <c r="AL111" s="146" t="s">
        <v>414</v>
      </c>
      <c r="AM111" s="255"/>
    </row>
    <row r="112" spans="1:39" s="10" customFormat="1" ht="24.75" customHeight="1" thickBot="1" x14ac:dyDescent="0.25">
      <c r="A112" s="104" t="s">
        <v>136</v>
      </c>
      <c r="B112" s="104" t="s">
        <v>305</v>
      </c>
      <c r="C112" s="112" t="s">
        <v>306</v>
      </c>
      <c r="D112" s="96"/>
      <c r="E112" s="175">
        <v>3.1280000000000001</v>
      </c>
      <c r="F112" s="200" t="s">
        <v>411</v>
      </c>
      <c r="G112" s="200" t="s">
        <v>411</v>
      </c>
      <c r="H112" s="175">
        <v>4.335</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97"/>
      <c r="AF112" s="200" t="s">
        <v>411</v>
      </c>
      <c r="AG112" s="200" t="s">
        <v>411</v>
      </c>
      <c r="AH112" s="200" t="s">
        <v>411</v>
      </c>
      <c r="AI112" s="200" t="s">
        <v>411</v>
      </c>
      <c r="AJ112" s="200" t="s">
        <v>411</v>
      </c>
      <c r="AK112" s="167">
        <v>51000000</v>
      </c>
      <c r="AL112" s="146" t="s">
        <v>423</v>
      </c>
      <c r="AM112" s="255"/>
    </row>
    <row r="113" spans="1:39" s="10" customFormat="1" ht="24.75" customHeight="1" thickBot="1" x14ac:dyDescent="0.25">
      <c r="A113" s="104" t="s">
        <v>136</v>
      </c>
      <c r="B113" s="91" t="s">
        <v>254</v>
      </c>
      <c r="C113" s="114" t="s">
        <v>143</v>
      </c>
      <c r="D113" s="96"/>
      <c r="E113" s="157">
        <v>3.81005064</v>
      </c>
      <c r="F113" s="200" t="s">
        <v>411</v>
      </c>
      <c r="G113" s="200" t="s">
        <v>411</v>
      </c>
      <c r="H113" s="157">
        <v>8.4888262410668176</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97"/>
      <c r="AF113" s="200" t="s">
        <v>411</v>
      </c>
      <c r="AG113" s="200" t="s">
        <v>411</v>
      </c>
      <c r="AH113" s="200" t="s">
        <v>411</v>
      </c>
      <c r="AI113" s="200" t="s">
        <v>411</v>
      </c>
      <c r="AJ113" s="200" t="s">
        <v>411</v>
      </c>
      <c r="AK113" s="157">
        <v>10282.65</v>
      </c>
      <c r="AL113" s="146" t="s">
        <v>414</v>
      </c>
      <c r="AM113" s="255"/>
    </row>
    <row r="114" spans="1:39"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97"/>
      <c r="AF114" s="200" t="s">
        <v>411</v>
      </c>
      <c r="AG114" s="200" t="s">
        <v>411</v>
      </c>
      <c r="AH114" s="200" t="s">
        <v>411</v>
      </c>
      <c r="AI114" s="200" t="s">
        <v>411</v>
      </c>
      <c r="AJ114" s="200" t="s">
        <v>411</v>
      </c>
      <c r="AK114" s="200" t="s">
        <v>411</v>
      </c>
      <c r="AL114" s="232" t="s">
        <v>435</v>
      </c>
    </row>
    <row r="115" spans="1:39"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97"/>
      <c r="AF115" s="200" t="s">
        <v>411</v>
      </c>
      <c r="AG115" s="200" t="s">
        <v>411</v>
      </c>
      <c r="AH115" s="200" t="s">
        <v>411</v>
      </c>
      <c r="AI115" s="200" t="s">
        <v>411</v>
      </c>
      <c r="AJ115" s="200" t="s">
        <v>411</v>
      </c>
      <c r="AK115" s="200" t="s">
        <v>411</v>
      </c>
      <c r="AL115" s="232" t="s">
        <v>435</v>
      </c>
    </row>
    <row r="116" spans="1:39" s="10" customFormat="1" ht="24.75" customHeight="1" thickBot="1" x14ac:dyDescent="0.25">
      <c r="A116" s="104" t="s">
        <v>136</v>
      </c>
      <c r="B116" s="104" t="s">
        <v>260</v>
      </c>
      <c r="C116" s="113" t="s">
        <v>304</v>
      </c>
      <c r="D116" s="96"/>
      <c r="E116" s="183" t="s">
        <v>425</v>
      </c>
      <c r="F116" s="200" t="s">
        <v>411</v>
      </c>
      <c r="G116" s="200" t="s">
        <v>411</v>
      </c>
      <c r="H116" s="157">
        <v>4.1950773841386111</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97"/>
      <c r="AF116" s="200" t="s">
        <v>411</v>
      </c>
      <c r="AG116" s="200" t="s">
        <v>411</v>
      </c>
      <c r="AH116" s="200" t="s">
        <v>411</v>
      </c>
      <c r="AI116" s="200" t="s">
        <v>411</v>
      </c>
      <c r="AJ116" s="200" t="s">
        <v>411</v>
      </c>
      <c r="AK116" s="157">
        <v>10282.65</v>
      </c>
      <c r="AL116" s="146" t="s">
        <v>414</v>
      </c>
    </row>
    <row r="117" spans="1:39" s="10" customFormat="1" ht="24.75" customHeight="1" thickBot="1" x14ac:dyDescent="0.25">
      <c r="A117" s="104" t="s">
        <v>136</v>
      </c>
      <c r="B117" s="104" t="s">
        <v>308</v>
      </c>
      <c r="C117" s="113"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97"/>
      <c r="AF117" s="200" t="s">
        <v>411</v>
      </c>
      <c r="AG117" s="200" t="s">
        <v>411</v>
      </c>
      <c r="AH117" s="200" t="s">
        <v>411</v>
      </c>
      <c r="AI117" s="200" t="s">
        <v>411</v>
      </c>
      <c r="AJ117" s="200" t="s">
        <v>411</v>
      </c>
      <c r="AK117" s="200" t="s">
        <v>411</v>
      </c>
      <c r="AL117" s="232" t="s">
        <v>435</v>
      </c>
    </row>
    <row r="118" spans="1:39" s="10" customFormat="1" ht="24.75" customHeight="1" thickBot="1" x14ac:dyDescent="0.25">
      <c r="A118" s="104" t="s">
        <v>136</v>
      </c>
      <c r="B118" s="104" t="s">
        <v>262</v>
      </c>
      <c r="C118" s="113"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97"/>
      <c r="AF118" s="200" t="s">
        <v>411</v>
      </c>
      <c r="AG118" s="200" t="s">
        <v>411</v>
      </c>
      <c r="AH118" s="200" t="s">
        <v>411</v>
      </c>
      <c r="AI118" s="200" t="s">
        <v>411</v>
      </c>
      <c r="AJ118" s="200" t="s">
        <v>411</v>
      </c>
      <c r="AK118" s="200" t="s">
        <v>411</v>
      </c>
      <c r="AL118" s="232" t="s">
        <v>435</v>
      </c>
    </row>
    <row r="119" spans="1:39" s="10" customFormat="1" ht="24.75" customHeight="1" thickBot="1" x14ac:dyDescent="0.25">
      <c r="A119" s="104" t="s">
        <v>136</v>
      </c>
      <c r="B119" s="104" t="s">
        <v>261</v>
      </c>
      <c r="C119" s="112" t="s">
        <v>157</v>
      </c>
      <c r="D119" s="96"/>
      <c r="E119" s="200" t="s">
        <v>411</v>
      </c>
      <c r="F119" s="200" t="s">
        <v>411</v>
      </c>
      <c r="G119" s="200" t="s">
        <v>411</v>
      </c>
      <c r="H119" s="200" t="s">
        <v>411</v>
      </c>
      <c r="I119" s="157">
        <v>1.4399999999999998E-2</v>
      </c>
      <c r="J119" s="157">
        <v>0.37440000000000001</v>
      </c>
      <c r="K119" s="157">
        <v>0.37440000000000001</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97"/>
      <c r="AF119" s="200" t="s">
        <v>411</v>
      </c>
      <c r="AG119" s="200" t="s">
        <v>411</v>
      </c>
      <c r="AH119" s="200" t="s">
        <v>411</v>
      </c>
      <c r="AI119" s="200" t="s">
        <v>411</v>
      </c>
      <c r="AJ119" s="200" t="s">
        <v>411</v>
      </c>
      <c r="AK119" s="157">
        <v>240000</v>
      </c>
      <c r="AL119" s="232" t="s">
        <v>477</v>
      </c>
    </row>
    <row r="120" spans="1:39"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97"/>
      <c r="AF120" s="200" t="s">
        <v>411</v>
      </c>
      <c r="AG120" s="200" t="s">
        <v>411</v>
      </c>
      <c r="AH120" s="200" t="s">
        <v>411</v>
      </c>
      <c r="AI120" s="200" t="s">
        <v>411</v>
      </c>
      <c r="AJ120" s="200" t="s">
        <v>411</v>
      </c>
      <c r="AK120" s="200" t="s">
        <v>411</v>
      </c>
      <c r="AL120" s="232" t="s">
        <v>435</v>
      </c>
    </row>
    <row r="121" spans="1:39" s="10" customFormat="1" ht="24.75" customHeight="1" thickBot="1" x14ac:dyDescent="0.25">
      <c r="A121" s="104" t="s">
        <v>136</v>
      </c>
      <c r="B121" s="104" t="s">
        <v>258</v>
      </c>
      <c r="C121" s="113" t="s">
        <v>311</v>
      </c>
      <c r="D121" s="141"/>
      <c r="E121" s="200" t="s">
        <v>411</v>
      </c>
      <c r="F121" s="157">
        <v>0.2064</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97"/>
      <c r="AF121" s="200" t="s">
        <v>411</v>
      </c>
      <c r="AG121" s="200" t="s">
        <v>411</v>
      </c>
      <c r="AH121" s="200" t="s">
        <v>411</v>
      </c>
      <c r="AI121" s="200" t="s">
        <v>411</v>
      </c>
      <c r="AJ121" s="200" t="s">
        <v>411</v>
      </c>
      <c r="AK121" s="157">
        <v>240000</v>
      </c>
      <c r="AL121" s="232" t="s">
        <v>477</v>
      </c>
    </row>
    <row r="122" spans="1:39"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97"/>
      <c r="AF122" s="200" t="s">
        <v>411</v>
      </c>
      <c r="AG122" s="200" t="s">
        <v>411</v>
      </c>
      <c r="AH122" s="200" t="s">
        <v>411</v>
      </c>
      <c r="AI122" s="200" t="s">
        <v>411</v>
      </c>
      <c r="AJ122" s="200" t="s">
        <v>411</v>
      </c>
      <c r="AK122" s="200" t="s">
        <v>411</v>
      </c>
      <c r="AL122" s="232" t="s">
        <v>435</v>
      </c>
    </row>
    <row r="123" spans="1:39"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97"/>
      <c r="AF123" s="200" t="s">
        <v>411</v>
      </c>
      <c r="AG123" s="200" t="s">
        <v>411</v>
      </c>
      <c r="AH123" s="200" t="s">
        <v>411</v>
      </c>
      <c r="AI123" s="200" t="s">
        <v>411</v>
      </c>
      <c r="AJ123" s="200" t="s">
        <v>411</v>
      </c>
      <c r="AK123" s="183" t="s">
        <v>425</v>
      </c>
      <c r="AL123" s="232" t="s">
        <v>441</v>
      </c>
    </row>
    <row r="124" spans="1:39"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97"/>
      <c r="AF124" s="200" t="s">
        <v>411</v>
      </c>
      <c r="AG124" s="200" t="s">
        <v>411</v>
      </c>
      <c r="AH124" s="200" t="s">
        <v>411</v>
      </c>
      <c r="AI124" s="200" t="s">
        <v>411</v>
      </c>
      <c r="AJ124" s="200" t="s">
        <v>411</v>
      </c>
      <c r="AK124" s="200" t="s">
        <v>411</v>
      </c>
      <c r="AL124" s="232" t="s">
        <v>435</v>
      </c>
    </row>
    <row r="125" spans="1:39" s="10" customFormat="1" ht="24.75" customHeight="1" thickBot="1" x14ac:dyDescent="0.25">
      <c r="A125" s="104" t="s">
        <v>127</v>
      </c>
      <c r="B125" s="104" t="s">
        <v>241</v>
      </c>
      <c r="C125" s="112" t="s">
        <v>294</v>
      </c>
      <c r="D125" s="96"/>
      <c r="E125" s="220" t="s">
        <v>411</v>
      </c>
      <c r="F125" s="371">
        <v>0.90062518666002989</v>
      </c>
      <c r="G125" s="220" t="s">
        <v>411</v>
      </c>
      <c r="H125" s="183" t="s">
        <v>425</v>
      </c>
      <c r="I125" s="183" t="s">
        <v>425</v>
      </c>
      <c r="J125" s="183" t="s">
        <v>425</v>
      </c>
      <c r="K125" s="183"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97"/>
      <c r="AF125" s="200" t="s">
        <v>411</v>
      </c>
      <c r="AG125" s="200" t="s">
        <v>411</v>
      </c>
      <c r="AH125" s="200" t="s">
        <v>411</v>
      </c>
      <c r="AI125" s="200" t="s">
        <v>411</v>
      </c>
      <c r="AJ125" s="200" t="s">
        <v>411</v>
      </c>
      <c r="AK125" s="183" t="s">
        <v>425</v>
      </c>
      <c r="AL125" s="232" t="s">
        <v>442</v>
      </c>
    </row>
    <row r="126" spans="1:39" s="10" customFormat="1" ht="24.75" customHeight="1" thickBot="1" x14ac:dyDescent="0.25">
      <c r="A126" s="104" t="s">
        <v>127</v>
      </c>
      <c r="B126" s="104" t="s">
        <v>111</v>
      </c>
      <c r="C126" s="112" t="s">
        <v>267</v>
      </c>
      <c r="D126" s="96"/>
      <c r="E126" s="219" t="s">
        <v>425</v>
      </c>
      <c r="F126" s="183" t="s">
        <v>425</v>
      </c>
      <c r="G126" s="219"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97"/>
      <c r="AF126" s="200" t="s">
        <v>411</v>
      </c>
      <c r="AG126" s="200" t="s">
        <v>411</v>
      </c>
      <c r="AH126" s="200" t="s">
        <v>411</v>
      </c>
      <c r="AI126" s="200" t="s">
        <v>411</v>
      </c>
      <c r="AJ126" s="200" t="s">
        <v>411</v>
      </c>
      <c r="AK126" s="200" t="s">
        <v>411</v>
      </c>
      <c r="AL126" s="232" t="s">
        <v>443</v>
      </c>
    </row>
    <row r="127" spans="1:39"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97"/>
      <c r="AF127" s="182" t="s">
        <v>424</v>
      </c>
      <c r="AG127" s="182" t="s">
        <v>424</v>
      </c>
      <c r="AH127" s="182" t="s">
        <v>424</v>
      </c>
      <c r="AI127" s="182" t="s">
        <v>424</v>
      </c>
      <c r="AJ127" s="182" t="s">
        <v>424</v>
      </c>
      <c r="AK127" s="182" t="s">
        <v>424</v>
      </c>
      <c r="AL127" s="232" t="s">
        <v>444</v>
      </c>
    </row>
    <row r="128" spans="1:39" s="10" customFormat="1" ht="24.75" customHeight="1" thickBot="1" x14ac:dyDescent="0.25">
      <c r="A128" s="104" t="s">
        <v>127</v>
      </c>
      <c r="B128" s="105" t="s">
        <v>242</v>
      </c>
      <c r="C128" s="113" t="s">
        <v>108</v>
      </c>
      <c r="D128" s="96"/>
      <c r="E128" s="219" t="s">
        <v>425</v>
      </c>
      <c r="F128" s="183" t="s">
        <v>425</v>
      </c>
      <c r="G128" s="219"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97"/>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5" t="s">
        <v>343</v>
      </c>
      <c r="C129" s="98" t="s">
        <v>107</v>
      </c>
      <c r="D129" s="96"/>
      <c r="E129" s="175">
        <v>8.5719999999999991E-4</v>
      </c>
      <c r="F129" s="183" t="s">
        <v>425</v>
      </c>
      <c r="G129" s="175">
        <v>5.6267000000000003E-4</v>
      </c>
      <c r="H129" s="183" t="s">
        <v>425</v>
      </c>
      <c r="I129" s="176">
        <v>2.8951600000000002E-5</v>
      </c>
      <c r="J129" s="176">
        <v>5.0665299999999998E-5</v>
      </c>
      <c r="K129" s="176">
        <v>7.2378999999999993E-5</v>
      </c>
      <c r="L129" s="176">
        <v>1.0133060000000001E-6</v>
      </c>
      <c r="M129" s="175">
        <v>6.2102999999999995E-4</v>
      </c>
      <c r="N129" s="183" t="s">
        <v>425</v>
      </c>
      <c r="O129" s="183" t="s">
        <v>425</v>
      </c>
      <c r="P129" s="176">
        <v>2.7910000000000001E-4</v>
      </c>
      <c r="Q129" s="183" t="s">
        <v>425</v>
      </c>
      <c r="R129" s="183" t="s">
        <v>425</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97"/>
      <c r="AF129" s="200" t="s">
        <v>411</v>
      </c>
      <c r="AG129" s="200" t="s">
        <v>411</v>
      </c>
      <c r="AH129" s="200" t="s">
        <v>411</v>
      </c>
      <c r="AI129" s="200" t="s">
        <v>411</v>
      </c>
      <c r="AJ129" s="200" t="s">
        <v>411</v>
      </c>
      <c r="AK129" s="157">
        <v>0.79379999999999995</v>
      </c>
      <c r="AL129" s="146" t="s">
        <v>416</v>
      </c>
    </row>
    <row r="130" spans="1:67" s="10" customFormat="1" ht="24.75" customHeight="1" thickBot="1" x14ac:dyDescent="0.25">
      <c r="A130" s="104" t="s">
        <v>127</v>
      </c>
      <c r="B130" s="105" t="s">
        <v>344</v>
      </c>
      <c r="C130" s="126" t="s">
        <v>345</v>
      </c>
      <c r="D130" s="96"/>
      <c r="E130" s="219" t="s">
        <v>425</v>
      </c>
      <c r="F130" s="183" t="s">
        <v>425</v>
      </c>
      <c r="G130" s="219"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97"/>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5" t="s">
        <v>346</v>
      </c>
      <c r="C131" s="98" t="s">
        <v>158</v>
      </c>
      <c r="D131" s="96"/>
      <c r="E131" s="175">
        <v>7.9211576899999997E-3</v>
      </c>
      <c r="F131" s="177">
        <v>5.4E-6</v>
      </c>
      <c r="G131" s="175">
        <v>1.214176E-3</v>
      </c>
      <c r="H131" s="183" t="s">
        <v>425</v>
      </c>
      <c r="I131" s="183" t="s">
        <v>425</v>
      </c>
      <c r="J131" s="183" t="s">
        <v>425</v>
      </c>
      <c r="K131" s="157">
        <v>7.6944386999999994E-3</v>
      </c>
      <c r="L131" s="157">
        <v>1.7697209009999998E-4</v>
      </c>
      <c r="M131" s="157">
        <v>8.0800714000000013E-3</v>
      </c>
      <c r="N131" s="177">
        <v>2.2500000000000001E-5</v>
      </c>
      <c r="O131" s="177">
        <v>1.9E-6</v>
      </c>
      <c r="P131" s="177">
        <v>3.3800000000000002E-5</v>
      </c>
      <c r="Q131" s="177">
        <v>6.2600000000000005E-8</v>
      </c>
      <c r="R131" s="177">
        <v>2.4999999999999999E-7</v>
      </c>
      <c r="S131" s="177">
        <v>3.7000000000000002E-6</v>
      </c>
      <c r="T131" s="177">
        <v>1.9000000000000001E-7</v>
      </c>
      <c r="U131" s="183" t="s">
        <v>425</v>
      </c>
      <c r="V131" s="183" t="s">
        <v>425</v>
      </c>
      <c r="W131" s="183" t="s">
        <v>425</v>
      </c>
      <c r="X131" s="176">
        <v>9.9999999999999995E-8</v>
      </c>
      <c r="Y131" s="183" t="s">
        <v>425</v>
      </c>
      <c r="Z131" s="183" t="s">
        <v>425</v>
      </c>
      <c r="AA131" s="183" t="s">
        <v>425</v>
      </c>
      <c r="AB131" s="183" t="s">
        <v>425</v>
      </c>
      <c r="AC131" s="183" t="s">
        <v>425</v>
      </c>
      <c r="AD131" s="183" t="s">
        <v>425</v>
      </c>
      <c r="AE131" s="97"/>
      <c r="AF131" s="200" t="s">
        <v>411</v>
      </c>
      <c r="AG131" s="200" t="s">
        <v>411</v>
      </c>
      <c r="AH131" s="200" t="s">
        <v>411</v>
      </c>
      <c r="AI131" s="200" t="s">
        <v>411</v>
      </c>
      <c r="AJ131" s="200" t="s">
        <v>411</v>
      </c>
      <c r="AK131" s="157">
        <v>0.92879000000000012</v>
      </c>
      <c r="AL131" s="146" t="s">
        <v>416</v>
      </c>
    </row>
    <row r="132" spans="1:67" s="10" customFormat="1" ht="24.75" customHeight="1" thickBot="1" x14ac:dyDescent="0.25">
      <c r="A132" s="104" t="s">
        <v>127</v>
      </c>
      <c r="B132" s="105" t="s">
        <v>347</v>
      </c>
      <c r="C132" s="98" t="s">
        <v>113</v>
      </c>
      <c r="D132" s="96"/>
      <c r="E132" s="219" t="s">
        <v>425</v>
      </c>
      <c r="F132" s="183" t="s">
        <v>425</v>
      </c>
      <c r="G132" s="219"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97"/>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5" t="s">
        <v>348</v>
      </c>
      <c r="C133" s="98" t="s">
        <v>102</v>
      </c>
      <c r="D133" s="96"/>
      <c r="E133" s="222" t="s">
        <v>424</v>
      </c>
      <c r="F133" s="182" t="s">
        <v>424</v>
      </c>
      <c r="G133" s="22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97"/>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5" t="s">
        <v>349</v>
      </c>
      <c r="C134" s="112" t="s">
        <v>297</v>
      </c>
      <c r="D134" s="96"/>
      <c r="E134" s="220" t="s">
        <v>411</v>
      </c>
      <c r="F134" s="200" t="s">
        <v>411</v>
      </c>
      <c r="G134" s="22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97"/>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219" t="s">
        <v>425</v>
      </c>
      <c r="F135" s="183" t="s">
        <v>425</v>
      </c>
      <c r="G135" s="219"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97"/>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20" t="s">
        <v>411</v>
      </c>
      <c r="F136" s="175">
        <v>2.8119E-3</v>
      </c>
      <c r="G136" s="220" t="s">
        <v>411</v>
      </c>
      <c r="H136" s="157">
        <v>3.2215415040000006</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97"/>
      <c r="AF136" s="200" t="s">
        <v>411</v>
      </c>
      <c r="AG136" s="200" t="s">
        <v>411</v>
      </c>
      <c r="AH136" s="200" t="s">
        <v>411</v>
      </c>
      <c r="AI136" s="200" t="s">
        <v>411</v>
      </c>
      <c r="AJ136" s="200" t="s">
        <v>411</v>
      </c>
      <c r="AK136" s="157" t="s">
        <v>495</v>
      </c>
      <c r="AL136" s="232" t="s">
        <v>492</v>
      </c>
    </row>
    <row r="137" spans="1:67" s="10" customFormat="1" ht="24.75" customHeight="1" thickBot="1" x14ac:dyDescent="0.25">
      <c r="A137" s="104" t="s">
        <v>127</v>
      </c>
      <c r="B137" s="104" t="s">
        <v>115</v>
      </c>
      <c r="C137" s="112" t="s">
        <v>117</v>
      </c>
      <c r="D137" s="96"/>
      <c r="E137" s="220" t="s">
        <v>411</v>
      </c>
      <c r="F137" s="176">
        <v>1.8434999999999998E-4</v>
      </c>
      <c r="G137" s="22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97"/>
      <c r="AF137" s="200" t="s">
        <v>411</v>
      </c>
      <c r="AG137" s="200" t="s">
        <v>411</v>
      </c>
      <c r="AH137" s="200" t="s">
        <v>411</v>
      </c>
      <c r="AI137" s="200" t="s">
        <v>411</v>
      </c>
      <c r="AJ137" s="200" t="s">
        <v>411</v>
      </c>
      <c r="AK137" s="157">
        <v>12.29</v>
      </c>
      <c r="AL137" s="232" t="s">
        <v>479</v>
      </c>
    </row>
    <row r="138" spans="1:67" s="10" customFormat="1" ht="24.75" customHeight="1" thickBot="1" x14ac:dyDescent="0.25">
      <c r="A138" s="105" t="s">
        <v>127</v>
      </c>
      <c r="B138" s="105" t="s">
        <v>263</v>
      </c>
      <c r="C138" s="113" t="s">
        <v>264</v>
      </c>
      <c r="D138" s="141"/>
      <c r="E138" s="220" t="s">
        <v>411</v>
      </c>
      <c r="F138" s="200" t="s">
        <v>411</v>
      </c>
      <c r="G138" s="22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97"/>
      <c r="AF138" s="200" t="s">
        <v>411</v>
      </c>
      <c r="AG138" s="200" t="s">
        <v>411</v>
      </c>
      <c r="AH138" s="200" t="s">
        <v>411</v>
      </c>
      <c r="AI138" s="200" t="s">
        <v>411</v>
      </c>
      <c r="AJ138" s="200" t="s">
        <v>411</v>
      </c>
      <c r="AK138" s="200" t="s">
        <v>411</v>
      </c>
      <c r="AL138" s="232" t="s">
        <v>447</v>
      </c>
    </row>
    <row r="139" spans="1:67" s="10" customFormat="1" ht="24.75" customHeight="1" thickBot="1" x14ac:dyDescent="0.25">
      <c r="A139" s="105" t="s">
        <v>127</v>
      </c>
      <c r="B139" s="105" t="s">
        <v>244</v>
      </c>
      <c r="C139" s="113" t="s">
        <v>302</v>
      </c>
      <c r="D139" s="141"/>
      <c r="E139" s="219" t="s">
        <v>425</v>
      </c>
      <c r="F139" s="183" t="s">
        <v>425</v>
      </c>
      <c r="G139" s="219"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97"/>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97"/>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129" t="s">
        <v>350</v>
      </c>
      <c r="D141" s="252" t="s">
        <v>314</v>
      </c>
      <c r="E141" s="229">
        <f>SUM(E14:E140)</f>
        <v>36.000312923828936</v>
      </c>
      <c r="F141" s="229">
        <f>SUM(F14:F140)</f>
        <v>42.45797803349479</v>
      </c>
      <c r="G141" s="229">
        <f t="shared" ref="G141:AD141" si="0">SUM(G14:G140)</f>
        <v>5.3899949288033122</v>
      </c>
      <c r="H141" s="229">
        <f t="shared" si="0"/>
        <v>37.015245285033494</v>
      </c>
      <c r="I141" s="161">
        <f t="shared" si="0"/>
        <v>13.954582586542756</v>
      </c>
      <c r="J141" s="161">
        <f t="shared" si="0"/>
        <v>16.848130628803471</v>
      </c>
      <c r="K141" s="161">
        <f t="shared" si="0"/>
        <v>25.343904214955696</v>
      </c>
      <c r="L141" s="161">
        <f t="shared" si="0"/>
        <v>1.5157635241335916</v>
      </c>
      <c r="M141" s="161">
        <f t="shared" si="0"/>
        <v>113.49562252294776</v>
      </c>
      <c r="N141" s="161">
        <f t="shared" si="0"/>
        <v>2.6086377083591676</v>
      </c>
      <c r="O141" s="161">
        <f t="shared" si="0"/>
        <v>0.25302634092177179</v>
      </c>
      <c r="P141" s="161">
        <f t="shared" si="0"/>
        <v>0.16523568574961572</v>
      </c>
      <c r="Q141" s="161">
        <f t="shared" si="0"/>
        <v>0.11669732474494025</v>
      </c>
      <c r="R141" s="161">
        <f t="shared" si="0"/>
        <v>1.0001356322357176</v>
      </c>
      <c r="S141" s="161">
        <f t="shared" si="0"/>
        <v>0.3161217105722734</v>
      </c>
      <c r="T141" s="161">
        <f t="shared" si="0"/>
        <v>0.22437983986244811</v>
      </c>
      <c r="U141" s="161">
        <f t="shared" si="0"/>
        <v>0.12879254393391126</v>
      </c>
      <c r="V141" s="161">
        <f t="shared" si="0"/>
        <v>12.752481090364114</v>
      </c>
      <c r="W141" s="161">
        <f t="shared" si="0"/>
        <v>14.142063075218312</v>
      </c>
      <c r="X141" s="161">
        <f t="shared" si="0"/>
        <v>2.1250661802415087</v>
      </c>
      <c r="Y141" s="161">
        <f t="shared" si="0"/>
        <v>2.0338863850479441</v>
      </c>
      <c r="Z141" s="161">
        <f t="shared" si="0"/>
        <v>0.78409734818390719</v>
      </c>
      <c r="AA141" s="161">
        <f t="shared" si="0"/>
        <v>1.2197283318876169</v>
      </c>
      <c r="AB141" s="161">
        <f t="shared" si="0"/>
        <v>6.2121819997609755</v>
      </c>
      <c r="AC141" s="161">
        <f t="shared" si="0"/>
        <v>22.834226554274991</v>
      </c>
      <c r="AD141" s="161">
        <f t="shared" si="0"/>
        <v>373.8866374811314</v>
      </c>
      <c r="AE141" s="72"/>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61"/>
      <c r="F142" s="61"/>
      <c r="G142" s="61"/>
      <c r="H142" s="61"/>
      <c r="I142" s="61"/>
      <c r="J142" s="61"/>
      <c r="K142" s="61"/>
      <c r="L142" s="61"/>
      <c r="M142" s="61"/>
      <c r="N142" s="61"/>
      <c r="O142" s="61"/>
      <c r="P142" s="61"/>
      <c r="Q142" s="61"/>
      <c r="R142" s="61"/>
      <c r="S142" s="61"/>
      <c r="T142" s="61"/>
      <c r="U142" s="61"/>
      <c r="V142" s="61"/>
      <c r="W142" s="61"/>
      <c r="X142" s="61"/>
      <c r="Y142" s="61"/>
      <c r="Z142" s="61"/>
      <c r="AA142" s="61"/>
      <c r="AB142" s="61"/>
      <c r="AC142" s="61"/>
      <c r="AD142" s="61"/>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46" customFormat="1" ht="13.5"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row>
    <row r="144" spans="1:67" s="10" customFormat="1" ht="13.5"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18"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row>
    <row r="146" spans="1:67" s="12" customFormat="1" ht="20.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row>
    <row r="147" spans="1:67" s="12" customFormat="1" ht="24.9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row>
    <row r="148" spans="1:67" s="12" customFormat="1" ht="25.1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row>
    <row r="149" spans="1:67" s="12" customFormat="1" ht="27.7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row>
    <row r="150" spans="1:67" s="12" customFormat="1" ht="25.1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2" customFormat="1" ht="25.1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row>
    <row r="152" spans="1:67" s="12" customFormat="1" ht="25.15" customHeight="1" thickBot="1" x14ac:dyDescent="0.25">
      <c r="A152" s="244"/>
      <c r="B152" s="245" t="s">
        <v>470</v>
      </c>
      <c r="C152" s="246" t="s">
        <v>471</v>
      </c>
      <c r="D152" s="244" t="s">
        <v>106</v>
      </c>
      <c r="E152" s="164">
        <f>SUM(E$141, E$151, IF(AND(ISNUMBER(SEARCH($B$4,"AT|BE|CH|GB|IE|LT|LU|NL")),SUM(E$143:E$149)&gt;0),SUM(E$143:E$149)-SUM(E$27:E$33),0))</f>
        <v>36.000312923828936</v>
      </c>
      <c r="F152" s="164">
        <f t="shared" ref="F152:AD152" si="1">SUM(F$141, F$151, IF(AND(ISNUMBER(SEARCH($B$4,"AT|BE|CH|GB|IE|LT|LU|NL")),SUM(F$143:F$149)&gt;0),SUM(F$143:F$149)-SUM(F$27:F$33),0))</f>
        <v>42.45797803349479</v>
      </c>
      <c r="G152" s="164">
        <f t="shared" si="1"/>
        <v>5.3899949288033122</v>
      </c>
      <c r="H152" s="164">
        <f t="shared" si="1"/>
        <v>37.015245285033494</v>
      </c>
      <c r="I152" s="164">
        <f t="shared" si="1"/>
        <v>13.954582586542756</v>
      </c>
      <c r="J152" s="164">
        <f t="shared" si="1"/>
        <v>16.848130628803471</v>
      </c>
      <c r="K152" s="164">
        <f t="shared" si="1"/>
        <v>25.343904214955696</v>
      </c>
      <c r="L152" s="164">
        <f t="shared" si="1"/>
        <v>1.5157635241335916</v>
      </c>
      <c r="M152" s="164">
        <f t="shared" si="1"/>
        <v>113.49562252294776</v>
      </c>
      <c r="N152" s="164">
        <f t="shared" si="1"/>
        <v>2.6086377083591676</v>
      </c>
      <c r="O152" s="164">
        <f t="shared" si="1"/>
        <v>0.25302634092177179</v>
      </c>
      <c r="P152" s="164">
        <f t="shared" si="1"/>
        <v>0.16523568574961572</v>
      </c>
      <c r="Q152" s="164">
        <f t="shared" si="1"/>
        <v>0.11669732474494025</v>
      </c>
      <c r="R152" s="164">
        <f t="shared" si="1"/>
        <v>1.0001356322357176</v>
      </c>
      <c r="S152" s="164">
        <f t="shared" si="1"/>
        <v>0.3161217105722734</v>
      </c>
      <c r="T152" s="164">
        <f t="shared" si="1"/>
        <v>0.22437983986244811</v>
      </c>
      <c r="U152" s="164">
        <f t="shared" si="1"/>
        <v>0.12879254393391126</v>
      </c>
      <c r="V152" s="164">
        <f t="shared" si="1"/>
        <v>12.752481090364114</v>
      </c>
      <c r="W152" s="164">
        <f t="shared" si="1"/>
        <v>14.142063075218312</v>
      </c>
      <c r="X152" s="164">
        <f t="shared" si="1"/>
        <v>2.1250661802415087</v>
      </c>
      <c r="Y152" s="164">
        <f t="shared" si="1"/>
        <v>2.0338863850479441</v>
      </c>
      <c r="Z152" s="164">
        <f t="shared" si="1"/>
        <v>0.78409734818390719</v>
      </c>
      <c r="AA152" s="164">
        <f t="shared" si="1"/>
        <v>1.2197283318876169</v>
      </c>
      <c r="AB152" s="164">
        <f t="shared" si="1"/>
        <v>6.2121819997609755</v>
      </c>
      <c r="AC152" s="164">
        <f t="shared" si="1"/>
        <v>22.834226554274991</v>
      </c>
      <c r="AD152" s="164">
        <f t="shared" si="1"/>
        <v>373.8866374811314</v>
      </c>
      <c r="AE152" s="239"/>
      <c r="AF152" s="164"/>
      <c r="AG152" s="164"/>
      <c r="AH152" s="164"/>
      <c r="AI152" s="164"/>
      <c r="AJ152" s="164"/>
      <c r="AK152" s="164"/>
      <c r="AL152" s="149" t="s">
        <v>411</v>
      </c>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row>
    <row r="153" spans="1:67" s="49" customFormat="1" ht="25.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row>
    <row r="154" spans="1:67" s="49" customFormat="1" ht="25.15" customHeight="1" thickBot="1" x14ac:dyDescent="0.25">
      <c r="A154" s="244"/>
      <c r="B154" s="245" t="s">
        <v>474</v>
      </c>
      <c r="C154" s="246" t="s">
        <v>475</v>
      </c>
      <c r="D154" s="244" t="s">
        <v>334</v>
      </c>
      <c r="E154" s="164">
        <f>SUM(E$141, E$153, -1 * IF(OR($B$6=2005,$B$6&gt;=2020),SUM(E$99:E$122),0), IF(AND(ISNUMBER(SEARCH($B$4,"AT|BE|CH|GB|IE|LT|LU|NL")),SUM(E$143:E$149)&gt;0),SUM(E$143:E$149)-SUM(E$27:E$33),0))</f>
        <v>36.000312923828936</v>
      </c>
      <c r="F154" s="164">
        <f>SUM(F$141, F$153, -1 * IF(OR($B$6=2005,$B$6&gt;=2020),SUM(F$99:F$122),0), IF(AND(ISNUMBER(SEARCH($B$4,"AT|BE|CH|GB|IE|LT|LU|NL")),SUM(F$143:F$149)&gt;0),SUM(F$143:F$149)-SUM(F$27:F$33),0))</f>
        <v>42.45797803349479</v>
      </c>
      <c r="G154" s="164">
        <f>SUM(G$141, G$153, IF(AND(ISNUMBER(SEARCH($B$4,"AT|BE|CH|GB|IE|LT|LU|NL")),SUM(G$143:G$149)&gt;0),SUM(G$143:G$149)-SUM(G$27:G$33),0))</f>
        <v>5.3899949288033122</v>
      </c>
      <c r="H154" s="164">
        <f>SUM(H$141, H$153, IF(AND(ISNUMBER(SEARCH($B$4,"AT|BE|CH|GB|IE|LT|LU|NL")),SUM(H$143:H$149)&gt;0),SUM(H$143:H$149)-SUM(H$27:H$33),0))</f>
        <v>37.015245285033494</v>
      </c>
      <c r="I154" s="164">
        <f t="shared" ref="I154:AD154" si="2">SUM(I$141, I$153, IF(AND(ISNUMBER(SEARCH($B$4,"AT|BE|CH|GB|IE|LT|LU|NL")),SUM(I$143:I$149)&gt;0),SUM(I$143:I$149)-SUM(I$27:I$33),0))</f>
        <v>13.954582586542756</v>
      </c>
      <c r="J154" s="164">
        <f t="shared" si="2"/>
        <v>16.848130628803471</v>
      </c>
      <c r="K154" s="164">
        <f t="shared" si="2"/>
        <v>25.343904214955696</v>
      </c>
      <c r="L154" s="164">
        <f t="shared" si="2"/>
        <v>1.5157635241335916</v>
      </c>
      <c r="M154" s="164">
        <f t="shared" si="2"/>
        <v>113.49562252294776</v>
      </c>
      <c r="N154" s="164">
        <f t="shared" si="2"/>
        <v>2.6086377083591676</v>
      </c>
      <c r="O154" s="164">
        <f t="shared" si="2"/>
        <v>0.25302634092177179</v>
      </c>
      <c r="P154" s="164">
        <f t="shared" si="2"/>
        <v>0.16523568574961572</v>
      </c>
      <c r="Q154" s="164">
        <f t="shared" si="2"/>
        <v>0.11669732474494025</v>
      </c>
      <c r="R154" s="164">
        <f t="shared" si="2"/>
        <v>1.0001356322357176</v>
      </c>
      <c r="S154" s="164">
        <f t="shared" si="2"/>
        <v>0.3161217105722734</v>
      </c>
      <c r="T154" s="164">
        <f t="shared" si="2"/>
        <v>0.22437983986244811</v>
      </c>
      <c r="U154" s="164">
        <f t="shared" si="2"/>
        <v>0.12879254393391126</v>
      </c>
      <c r="V154" s="164">
        <f t="shared" si="2"/>
        <v>12.752481090364114</v>
      </c>
      <c r="W154" s="164">
        <f t="shared" si="2"/>
        <v>14.142063075218312</v>
      </c>
      <c r="X154" s="164">
        <f t="shared" si="2"/>
        <v>2.1250661802415087</v>
      </c>
      <c r="Y154" s="164">
        <f t="shared" si="2"/>
        <v>2.0338863850479441</v>
      </c>
      <c r="Z154" s="164">
        <f t="shared" si="2"/>
        <v>0.78409734818390719</v>
      </c>
      <c r="AA154" s="164">
        <f t="shared" si="2"/>
        <v>1.2197283318876169</v>
      </c>
      <c r="AB154" s="164">
        <f t="shared" si="2"/>
        <v>6.2121819997609755</v>
      </c>
      <c r="AC154" s="164">
        <f t="shared" si="2"/>
        <v>22.834226554274991</v>
      </c>
      <c r="AD154" s="164">
        <f t="shared" si="2"/>
        <v>373.8866374811314</v>
      </c>
      <c r="AE154" s="247"/>
      <c r="AF154" s="164"/>
      <c r="AG154" s="164"/>
      <c r="AH154" s="164"/>
      <c r="AI154" s="164"/>
      <c r="AJ154" s="164"/>
      <c r="AK154" s="164"/>
      <c r="AL154" s="149" t="s">
        <v>411</v>
      </c>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row>
    <row r="155" spans="1:67" s="49" customFormat="1" ht="25.1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49" customFormat="1" ht="25.1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42" customFormat="1" ht="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row>
    <row r="158" spans="1:67" s="84" customFormat="1" ht="12"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row>
    <row r="159" spans="1:67" s="53" customFormat="1" ht="12"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88"/>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row>
    <row r="160" spans="1:67" s="53" customFormat="1" ht="12"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M160" s="8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row>
    <row r="161" spans="1:67" s="53" customFormat="1" ht="12"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8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row>
    <row r="162" spans="1:67" s="53" customForma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row>
    <row r="163" spans="1:67" s="84" customFormat="1" ht="12"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row>
    <row r="164" spans="1:67" ht="13.5"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row>
    <row r="165" spans="1:67" s="84" customFormat="1" ht="12" customHeight="1" x14ac:dyDescent="0.2">
      <c r="A165" s="42"/>
      <c r="B165" s="4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57" customHeight="1" x14ac:dyDescent="0.2">
      <c r="A166" s="463" t="s">
        <v>448</v>
      </c>
      <c r="B166" s="463"/>
      <c r="C166" s="463"/>
      <c r="D166" s="463"/>
      <c r="E166" s="463"/>
      <c r="F166" s="463"/>
      <c r="G166" s="463"/>
    </row>
    <row r="167" spans="1:67" s="84" customFormat="1" ht="72" customHeight="1" x14ac:dyDescent="0.2">
      <c r="A167" s="463" t="s">
        <v>449</v>
      </c>
      <c r="B167" s="463"/>
      <c r="C167" s="463"/>
      <c r="D167" s="463"/>
      <c r="E167" s="463"/>
      <c r="F167" s="463"/>
      <c r="G167" s="463"/>
    </row>
    <row r="168" spans="1:67" s="84" customFormat="1" ht="30.75" customHeight="1" x14ac:dyDescent="0.2">
      <c r="A168" s="463" t="s">
        <v>450</v>
      </c>
      <c r="B168" s="463"/>
      <c r="C168" s="463"/>
      <c r="D168" s="463"/>
      <c r="E168" s="463"/>
      <c r="F168" s="463"/>
      <c r="G168" s="463"/>
    </row>
    <row r="169" spans="1:67" s="84" customFormat="1" ht="30.75" customHeight="1" x14ac:dyDescent="0.2">
      <c r="A169" s="463" t="s">
        <v>451</v>
      </c>
      <c r="B169" s="463"/>
      <c r="C169" s="463"/>
      <c r="D169" s="463"/>
      <c r="E169" s="463"/>
      <c r="F169" s="463"/>
      <c r="G169" s="463"/>
    </row>
    <row r="170" spans="1:67" s="84" customFormat="1" ht="58.5" customHeight="1" x14ac:dyDescent="0.2">
      <c r="A170" s="463" t="s">
        <v>452</v>
      </c>
      <c r="B170" s="463"/>
      <c r="C170" s="463"/>
      <c r="D170" s="463"/>
      <c r="E170" s="463"/>
      <c r="F170" s="463"/>
      <c r="G170" s="463"/>
    </row>
    <row r="171" spans="1:67" s="84" customFormat="1" ht="12" x14ac:dyDescent="0.2">
      <c r="C171" s="122"/>
    </row>
  </sheetData>
  <mergeCells count="42">
    <mergeCell ref="AH11:AH12"/>
    <mergeCell ref="AI11:AI12"/>
    <mergeCell ref="AJ11:AJ12"/>
    <mergeCell ref="AK11:AK12"/>
    <mergeCell ref="AL11:AL12"/>
    <mergeCell ref="AG11:AG12"/>
    <mergeCell ref="Q11:Q12"/>
    <mergeCell ref="R11:R12"/>
    <mergeCell ref="S11:S12"/>
    <mergeCell ref="T11:T12"/>
    <mergeCell ref="U11:U12"/>
    <mergeCell ref="V11:V12"/>
    <mergeCell ref="W11:W12"/>
    <mergeCell ref="X11:AB11"/>
    <mergeCell ref="AC11:AC12"/>
    <mergeCell ref="AD11:AD12"/>
    <mergeCell ref="AF11:AF12"/>
    <mergeCell ref="W10:AD10"/>
    <mergeCell ref="AF10:AL10"/>
    <mergeCell ref="E11:E12"/>
    <mergeCell ref="F11:F12"/>
    <mergeCell ref="G11:G12"/>
    <mergeCell ref="H11:H12"/>
    <mergeCell ref="I11:I12"/>
    <mergeCell ref="J11:J12"/>
    <mergeCell ref="K11:K12"/>
    <mergeCell ref="L11:L12"/>
    <mergeCell ref="I10:L10"/>
    <mergeCell ref="N10:P10"/>
    <mergeCell ref="Q10:V10"/>
    <mergeCell ref="M11:M12"/>
    <mergeCell ref="N11:N12"/>
    <mergeCell ref="O11:O12"/>
    <mergeCell ref="A170:G170"/>
    <mergeCell ref="A10:A12"/>
    <mergeCell ref="B10:D12"/>
    <mergeCell ref="E10:H10"/>
    <mergeCell ref="P11:P12"/>
    <mergeCell ref="A166:G166"/>
    <mergeCell ref="A167:G167"/>
    <mergeCell ref="A168:G168"/>
    <mergeCell ref="A169:G169"/>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0353"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00354"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12">
    <tabColor rgb="FF7030A0"/>
  </sheetPr>
  <dimension ref="A1:BO172"/>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1.85546875" style="32" customWidth="1"/>
    <col min="38" max="38" width="47.85546875" style="32" customWidth="1"/>
    <col min="39" max="39" width="26.140625" style="32" customWidth="1"/>
    <col min="40"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2017</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2017</v>
      </c>
      <c r="B10" s="448" t="s">
        <v>351</v>
      </c>
      <c r="C10" s="449"/>
      <c r="D10" s="450"/>
      <c r="E10" s="423" t="s">
        <v>54</v>
      </c>
      <c r="F10" s="432"/>
      <c r="G10" s="432"/>
      <c r="H10" s="433"/>
      <c r="I10" s="423" t="s">
        <v>49</v>
      </c>
      <c r="J10" s="434"/>
      <c r="K10" s="434"/>
      <c r="L10" s="435"/>
      <c r="M10" s="22" t="s">
        <v>55</v>
      </c>
      <c r="N10" s="423" t="s">
        <v>50</v>
      </c>
      <c r="O10" s="434"/>
      <c r="P10" s="436"/>
      <c r="Q10" s="423" t="s">
        <v>273</v>
      </c>
      <c r="R10" s="434"/>
      <c r="S10" s="434"/>
      <c r="T10" s="434"/>
      <c r="U10" s="434"/>
      <c r="V10" s="436"/>
      <c r="W10" s="423" t="s">
        <v>151</v>
      </c>
      <c r="X10" s="434"/>
      <c r="Y10" s="434"/>
      <c r="Z10" s="434"/>
      <c r="AA10" s="434"/>
      <c r="AB10" s="434"/>
      <c r="AC10" s="434"/>
      <c r="AD10" s="436"/>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51"/>
      <c r="C11" s="452"/>
      <c r="D11" s="453"/>
      <c r="E11" s="426" t="s">
        <v>146</v>
      </c>
      <c r="F11" s="426" t="s">
        <v>27</v>
      </c>
      <c r="G11" s="426" t="s">
        <v>147</v>
      </c>
      <c r="H11" s="426" t="s">
        <v>148</v>
      </c>
      <c r="I11" s="426" t="s">
        <v>149</v>
      </c>
      <c r="J11" s="428" t="s">
        <v>150</v>
      </c>
      <c r="K11" s="428" t="s">
        <v>274</v>
      </c>
      <c r="L11" s="430" t="s">
        <v>374</v>
      </c>
      <c r="M11" s="437" t="s">
        <v>26</v>
      </c>
      <c r="N11" s="428" t="s">
        <v>28</v>
      </c>
      <c r="O11" s="428" t="s">
        <v>29</v>
      </c>
      <c r="P11" s="428" t="s">
        <v>30</v>
      </c>
      <c r="Q11" s="428" t="s">
        <v>32</v>
      </c>
      <c r="R11" s="428" t="s">
        <v>33</v>
      </c>
      <c r="S11" s="428" t="s">
        <v>34</v>
      </c>
      <c r="T11" s="428" t="s">
        <v>35</v>
      </c>
      <c r="U11" s="428" t="s">
        <v>36</v>
      </c>
      <c r="V11" s="428" t="s">
        <v>37</v>
      </c>
      <c r="W11" s="437" t="s">
        <v>298</v>
      </c>
      <c r="X11" s="442" t="s">
        <v>46</v>
      </c>
      <c r="Y11" s="443"/>
      <c r="Z11" s="443"/>
      <c r="AA11" s="443"/>
      <c r="AB11" s="444"/>
      <c r="AC11" s="428" t="s">
        <v>31</v>
      </c>
      <c r="AD11" s="428"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51"/>
      <c r="C12" s="452"/>
      <c r="D12" s="453"/>
      <c r="E12" s="427"/>
      <c r="F12" s="427"/>
      <c r="G12" s="427"/>
      <c r="H12" s="427"/>
      <c r="I12" s="427"/>
      <c r="J12" s="429"/>
      <c r="K12" s="429"/>
      <c r="L12" s="431"/>
      <c r="M12" s="429"/>
      <c r="N12" s="429"/>
      <c r="O12" s="429"/>
      <c r="P12" s="429"/>
      <c r="Q12" s="429"/>
      <c r="R12" s="429"/>
      <c r="S12" s="429"/>
      <c r="T12" s="429"/>
      <c r="U12" s="429"/>
      <c r="V12" s="429"/>
      <c r="W12" s="429"/>
      <c r="X12" s="43" t="s">
        <v>10</v>
      </c>
      <c r="Y12" s="43" t="s">
        <v>8</v>
      </c>
      <c r="Z12" s="43" t="s">
        <v>9</v>
      </c>
      <c r="AA12" s="43" t="s">
        <v>48</v>
      </c>
      <c r="AB12" s="43" t="s">
        <v>38</v>
      </c>
      <c r="AC12" s="429"/>
      <c r="AD12" s="445"/>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103" t="s">
        <v>41</v>
      </c>
      <c r="B13" s="103" t="s">
        <v>42</v>
      </c>
      <c r="C13" s="111" t="s">
        <v>43</v>
      </c>
      <c r="D13" s="103" t="s">
        <v>315</v>
      </c>
      <c r="E13" s="103" t="s">
        <v>330</v>
      </c>
      <c r="F13" s="103" t="s">
        <v>137</v>
      </c>
      <c r="G13" s="103" t="s">
        <v>330</v>
      </c>
      <c r="H13" s="103" t="s">
        <v>137</v>
      </c>
      <c r="I13" s="103" t="s">
        <v>137</v>
      </c>
      <c r="J13" s="103" t="s">
        <v>137</v>
      </c>
      <c r="K13" s="103" t="s">
        <v>137</v>
      </c>
      <c r="L13" s="103" t="s">
        <v>137</v>
      </c>
      <c r="M13" s="103" t="s">
        <v>137</v>
      </c>
      <c r="N13" s="103" t="s">
        <v>138</v>
      </c>
      <c r="O13" s="103" t="s">
        <v>138</v>
      </c>
      <c r="P13" s="103" t="s">
        <v>138</v>
      </c>
      <c r="Q13" s="103" t="s">
        <v>138</v>
      </c>
      <c r="R13" s="103" t="s">
        <v>138</v>
      </c>
      <c r="S13" s="103" t="s">
        <v>138</v>
      </c>
      <c r="T13" s="103" t="s">
        <v>138</v>
      </c>
      <c r="U13" s="103" t="s">
        <v>138</v>
      </c>
      <c r="V13" s="103" t="s">
        <v>138</v>
      </c>
      <c r="W13" s="103" t="s">
        <v>275</v>
      </c>
      <c r="X13" s="103" t="s">
        <v>138</v>
      </c>
      <c r="Y13" s="103" t="s">
        <v>138</v>
      </c>
      <c r="Z13" s="103" t="s">
        <v>138</v>
      </c>
      <c r="AA13" s="103" t="s">
        <v>138</v>
      </c>
      <c r="AB13" s="103" t="s">
        <v>138</v>
      </c>
      <c r="AC13" s="103" t="s">
        <v>39</v>
      </c>
      <c r="AD13" s="103"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75">
        <v>1.1347049399999998</v>
      </c>
      <c r="F14" s="175">
        <v>3.3532028000000005E-2</v>
      </c>
      <c r="G14" s="215">
        <v>1.0600531520000001</v>
      </c>
      <c r="H14" s="219" t="s">
        <v>425</v>
      </c>
      <c r="I14" s="157">
        <v>6.0912640000000007E-3</v>
      </c>
      <c r="J14" s="157">
        <v>9.042958000000002E-3</v>
      </c>
      <c r="K14" s="157">
        <v>1.1429434E-2</v>
      </c>
      <c r="L14" s="157">
        <v>1.0204000000000002E-4</v>
      </c>
      <c r="M14" s="175">
        <v>0.10342217399999999</v>
      </c>
      <c r="N14" s="176">
        <v>9.4509119999999988E-3</v>
      </c>
      <c r="O14" s="176">
        <v>1.135538E-3</v>
      </c>
      <c r="P14" s="176">
        <v>3.8620579999999998E-3</v>
      </c>
      <c r="Q14" s="176">
        <v>1.1429646E-2</v>
      </c>
      <c r="R14" s="176">
        <v>5.7304920800000008E-3</v>
      </c>
      <c r="S14" s="176">
        <v>6.2957100799999996E-4</v>
      </c>
      <c r="T14" s="176">
        <v>6.102202079999999E-3</v>
      </c>
      <c r="U14" s="176">
        <v>2.8489469599999998E-2</v>
      </c>
      <c r="V14" s="176">
        <v>5.5571880000000002E-3</v>
      </c>
      <c r="W14" s="176">
        <v>6.2801999999999997E-3</v>
      </c>
      <c r="X14" s="177">
        <v>1.2244906000000002E-5</v>
      </c>
      <c r="Y14" s="177">
        <v>5.5481379999999999E-5</v>
      </c>
      <c r="Z14" s="177">
        <v>4.0865460000000001E-5</v>
      </c>
      <c r="AA14" s="177">
        <v>1.7192972199999999E-4</v>
      </c>
      <c r="AB14" s="176">
        <f>SUM(X14:AA14)</f>
        <v>2.8052146800000002E-4</v>
      </c>
      <c r="AC14" s="176">
        <v>4.2077340000000003E-3</v>
      </c>
      <c r="AD14" s="176">
        <v>2.072466E-6</v>
      </c>
      <c r="AE14" s="97"/>
      <c r="AF14" s="181" t="s">
        <v>424</v>
      </c>
      <c r="AG14" s="167">
        <v>628.02</v>
      </c>
      <c r="AH14" s="167">
        <v>20408</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217" t="s">
        <v>424</v>
      </c>
      <c r="F15" s="217" t="s">
        <v>424</v>
      </c>
      <c r="G15" s="217" t="s">
        <v>424</v>
      </c>
      <c r="H15" s="217"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97"/>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217" t="s">
        <v>424</v>
      </c>
      <c r="F16" s="217" t="s">
        <v>424</v>
      </c>
      <c r="G16" s="217" t="s">
        <v>424</v>
      </c>
      <c r="H16" s="217"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97"/>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8" s="10" customFormat="1" ht="24.75" customHeight="1" thickBot="1" x14ac:dyDescent="0.25">
      <c r="A17" s="104" t="s">
        <v>122</v>
      </c>
      <c r="B17" s="104" t="s">
        <v>163</v>
      </c>
      <c r="C17" s="112" t="s">
        <v>57</v>
      </c>
      <c r="D17" s="96"/>
      <c r="E17" s="175">
        <v>0.78927905420660094</v>
      </c>
      <c r="F17" s="175">
        <v>0.36479913448241946</v>
      </c>
      <c r="G17" s="175">
        <v>3.5380865424236361</v>
      </c>
      <c r="H17" s="219" t="s">
        <v>425</v>
      </c>
      <c r="I17" s="157">
        <v>0.42688560056888131</v>
      </c>
      <c r="J17" s="157">
        <v>0.46219986168844979</v>
      </c>
      <c r="K17" s="157">
        <v>0.48966650922589189</v>
      </c>
      <c r="L17" s="157">
        <v>2.8635776666140388E-2</v>
      </c>
      <c r="M17" s="175">
        <v>3.6783060079805288</v>
      </c>
      <c r="N17" s="177">
        <v>0.52580703004667495</v>
      </c>
      <c r="O17" s="177">
        <v>7.0641636971756905E-3</v>
      </c>
      <c r="P17" s="177">
        <v>3.1319893939820542E-2</v>
      </c>
      <c r="Q17" s="177">
        <v>1.5755862928656206E-2</v>
      </c>
      <c r="R17" s="177">
        <v>5.3005480933626115E-2</v>
      </c>
      <c r="S17" s="177">
        <v>6.869749171170722E-2</v>
      </c>
      <c r="T17" s="177">
        <v>5.101791885303085E-2</v>
      </c>
      <c r="U17" s="177">
        <v>7.1103959372515952E-3</v>
      </c>
      <c r="V17" s="177">
        <v>0.78905026291162106</v>
      </c>
      <c r="W17" s="177">
        <v>0.7970143314576954</v>
      </c>
      <c r="X17" s="177">
        <v>0.17878753077579954</v>
      </c>
      <c r="Y17" s="177">
        <v>0.23311844693547126</v>
      </c>
      <c r="Z17" s="177">
        <v>9.3222030114741741E-2</v>
      </c>
      <c r="AA17" s="177">
        <v>7.2885042968247674E-2</v>
      </c>
      <c r="AB17" s="176">
        <f>SUM(X17:AA17)</f>
        <v>0.57801305079426024</v>
      </c>
      <c r="AC17" s="176">
        <v>2.4327602104591596E-3</v>
      </c>
      <c r="AD17" s="176">
        <v>0.66704715448073726</v>
      </c>
      <c r="AE17" s="97"/>
      <c r="AF17" s="167">
        <v>133.63898470667505</v>
      </c>
      <c r="AG17" s="167">
        <v>3923.8067910631607</v>
      </c>
      <c r="AH17" s="167">
        <v>566.26594862364686</v>
      </c>
      <c r="AI17" s="196" t="s">
        <v>411</v>
      </c>
      <c r="AJ17" s="196" t="s">
        <v>411</v>
      </c>
      <c r="AK17" s="196" t="s">
        <v>411</v>
      </c>
      <c r="AL17" s="146" t="s">
        <v>18</v>
      </c>
    </row>
    <row r="18" spans="1:38" s="10" customFormat="1" ht="24.75" customHeight="1" thickBot="1" x14ac:dyDescent="0.25">
      <c r="A18" s="104" t="s">
        <v>122</v>
      </c>
      <c r="B18" s="104" t="s">
        <v>164</v>
      </c>
      <c r="C18" s="112" t="s">
        <v>277</v>
      </c>
      <c r="D18" s="96"/>
      <c r="E18" s="388">
        <v>2.0693999999999999E-3</v>
      </c>
      <c r="F18" s="219" t="s">
        <v>425</v>
      </c>
      <c r="G18" s="388">
        <v>5.1570000000000001E-3</v>
      </c>
      <c r="H18" s="219" t="s">
        <v>425</v>
      </c>
      <c r="I18" s="219" t="s">
        <v>425</v>
      </c>
      <c r="J18" s="219" t="s">
        <v>425</v>
      </c>
      <c r="K18" s="219" t="s">
        <v>425</v>
      </c>
      <c r="L18" s="219" t="s">
        <v>425</v>
      </c>
      <c r="M18" s="219" t="s">
        <v>425</v>
      </c>
      <c r="N18" s="219" t="s">
        <v>425</v>
      </c>
      <c r="O18" s="219" t="s">
        <v>425</v>
      </c>
      <c r="P18" s="219" t="s">
        <v>425</v>
      </c>
      <c r="Q18" s="219" t="s">
        <v>425</v>
      </c>
      <c r="R18" s="219" t="s">
        <v>425</v>
      </c>
      <c r="S18" s="219" t="s">
        <v>425</v>
      </c>
      <c r="T18" s="219" t="s">
        <v>425</v>
      </c>
      <c r="U18" s="219" t="s">
        <v>425</v>
      </c>
      <c r="V18" s="219" t="s">
        <v>425</v>
      </c>
      <c r="W18" s="219" t="s">
        <v>425</v>
      </c>
      <c r="X18" s="219" t="s">
        <v>425</v>
      </c>
      <c r="Y18" s="219" t="s">
        <v>425</v>
      </c>
      <c r="Z18" s="219" t="s">
        <v>425</v>
      </c>
      <c r="AA18" s="219" t="s">
        <v>425</v>
      </c>
      <c r="AB18" s="219" t="s">
        <v>425</v>
      </c>
      <c r="AC18" s="219" t="s">
        <v>425</v>
      </c>
      <c r="AD18" s="219" t="s">
        <v>425</v>
      </c>
      <c r="AE18" s="97"/>
      <c r="AF18" s="184" t="s">
        <v>425</v>
      </c>
      <c r="AG18" s="372" t="s">
        <v>411</v>
      </c>
      <c r="AH18" s="184" t="s">
        <v>425</v>
      </c>
      <c r="AI18" s="196" t="s">
        <v>411</v>
      </c>
      <c r="AJ18" s="196" t="s">
        <v>411</v>
      </c>
      <c r="AK18" s="371" t="s">
        <v>433</v>
      </c>
      <c r="AL18" s="146" t="s">
        <v>497</v>
      </c>
    </row>
    <row r="19" spans="1:38" s="10" customFormat="1" ht="24.75" customHeight="1" thickBot="1" x14ac:dyDescent="0.25">
      <c r="A19" s="104" t="s">
        <v>122</v>
      </c>
      <c r="B19" s="104" t="s">
        <v>165</v>
      </c>
      <c r="C19" s="112" t="s">
        <v>58</v>
      </c>
      <c r="D19" s="96"/>
      <c r="E19" s="218" t="s">
        <v>427</v>
      </c>
      <c r="F19" s="219" t="s">
        <v>425</v>
      </c>
      <c r="G19" s="218" t="s">
        <v>427</v>
      </c>
      <c r="H19" s="218" t="s">
        <v>427</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83" t="s">
        <v>425</v>
      </c>
      <c r="Y19" s="183" t="s">
        <v>425</v>
      </c>
      <c r="Z19" s="183" t="s">
        <v>425</v>
      </c>
      <c r="AA19" s="183" t="s">
        <v>425</v>
      </c>
      <c r="AB19" s="183" t="s">
        <v>425</v>
      </c>
      <c r="AC19" s="183" t="s">
        <v>425</v>
      </c>
      <c r="AD19" s="183" t="s">
        <v>425</v>
      </c>
      <c r="AE19" s="97"/>
      <c r="AF19" s="196" t="s">
        <v>411</v>
      </c>
      <c r="AG19" s="196" t="s">
        <v>411</v>
      </c>
      <c r="AH19" s="184" t="s">
        <v>425</v>
      </c>
      <c r="AI19" s="196" t="s">
        <v>411</v>
      </c>
      <c r="AJ19" s="196" t="s">
        <v>411</v>
      </c>
      <c r="AK19" s="196" t="s">
        <v>411</v>
      </c>
      <c r="AL19" s="146" t="s">
        <v>18</v>
      </c>
    </row>
    <row r="20" spans="1:38" s="10" customFormat="1" ht="24.75" customHeight="1" thickBot="1" x14ac:dyDescent="0.25">
      <c r="A20" s="104" t="s">
        <v>122</v>
      </c>
      <c r="B20" s="104" t="s">
        <v>166</v>
      </c>
      <c r="C20" s="112" t="s">
        <v>59</v>
      </c>
      <c r="D20" s="96"/>
      <c r="E20" s="175">
        <v>8.2582795897559631E-3</v>
      </c>
      <c r="F20" s="175">
        <v>4.0725762360440354E-5</v>
      </c>
      <c r="G20" s="175">
        <v>1.5837796473504586E-4</v>
      </c>
      <c r="H20" s="219" t="s">
        <v>425</v>
      </c>
      <c r="I20" s="157">
        <v>5.0907202950550448E-5</v>
      </c>
      <c r="J20" s="157">
        <v>5.0907202950550448E-5</v>
      </c>
      <c r="K20" s="157">
        <v>5.0907202950550448E-5</v>
      </c>
      <c r="L20" s="157">
        <v>2.7489889593297242E-6</v>
      </c>
      <c r="M20" s="175">
        <v>2.7150508240293574E-3</v>
      </c>
      <c r="N20" s="179">
        <v>1.6969067650183483E-7</v>
      </c>
      <c r="O20" s="179">
        <v>2.8281779416972473E-8</v>
      </c>
      <c r="P20" s="179">
        <v>1.1312711766788989E-5</v>
      </c>
      <c r="Q20" s="179">
        <v>1.3575254120146786E-5</v>
      </c>
      <c r="R20" s="179">
        <v>8.5976609427596328E-8</v>
      </c>
      <c r="S20" s="179">
        <v>8.5976609427596324E-9</v>
      </c>
      <c r="T20" s="179">
        <v>5.7694830010623851E-8</v>
      </c>
      <c r="U20" s="179">
        <v>1.2443982943467889E-6</v>
      </c>
      <c r="V20" s="179">
        <v>1.6969067650183483E-7</v>
      </c>
      <c r="W20" s="179">
        <v>5.6563558833944947E-5</v>
      </c>
      <c r="X20" s="179">
        <v>6.3351185894018347E-8</v>
      </c>
      <c r="Y20" s="179">
        <v>9.5026778841027507E-8</v>
      </c>
      <c r="Z20" s="179">
        <v>9.5026778841027507E-8</v>
      </c>
      <c r="AA20" s="179">
        <v>9.5026778841027507E-8</v>
      </c>
      <c r="AB20" s="176">
        <v>3.4843152241710091E-7</v>
      </c>
      <c r="AC20" s="199" t="s">
        <v>411</v>
      </c>
      <c r="AD20" s="199" t="s">
        <v>411</v>
      </c>
      <c r="AE20" s="97"/>
      <c r="AF20" s="196" t="s">
        <v>411</v>
      </c>
      <c r="AG20" s="196" t="s">
        <v>411</v>
      </c>
      <c r="AH20" s="167">
        <v>113.12711766788989</v>
      </c>
      <c r="AI20" s="196" t="s">
        <v>411</v>
      </c>
      <c r="AJ20" s="196" t="s">
        <v>411</v>
      </c>
      <c r="AK20" s="196" t="s">
        <v>411</v>
      </c>
      <c r="AL20" s="146" t="s">
        <v>18</v>
      </c>
    </row>
    <row r="21" spans="1:38" s="10" customFormat="1" ht="24.75" customHeight="1" thickBot="1" x14ac:dyDescent="0.25">
      <c r="A21" s="104" t="s">
        <v>122</v>
      </c>
      <c r="B21" s="104" t="s">
        <v>167</v>
      </c>
      <c r="C21" s="112" t="s">
        <v>60</v>
      </c>
      <c r="D21" s="96"/>
      <c r="E21" s="175">
        <v>9.5920977514007175E-2</v>
      </c>
      <c r="F21" s="175">
        <v>4.1271596129472024E-2</v>
      </c>
      <c r="G21" s="259">
        <v>0.11806961429365945</v>
      </c>
      <c r="H21" s="215">
        <v>4.0103768109496227E-5</v>
      </c>
      <c r="I21" s="157">
        <v>2.8905799529192016E-2</v>
      </c>
      <c r="J21" s="157">
        <v>3.1572797699806539E-2</v>
      </c>
      <c r="K21" s="157">
        <v>3.3073258994873511E-2</v>
      </c>
      <c r="L21" s="157">
        <v>3.2246389532485696E-3</v>
      </c>
      <c r="M21" s="175">
        <v>0.33082593154216977</v>
      </c>
      <c r="N21" s="176">
        <v>2.6909689666611534E-2</v>
      </c>
      <c r="O21" s="176">
        <v>9.091510611580519E-4</v>
      </c>
      <c r="P21" s="176">
        <v>1.0908631868136911E-3</v>
      </c>
      <c r="Q21" s="176">
        <v>8.7249420503283167E-4</v>
      </c>
      <c r="R21" s="176">
        <v>3.1911240258776915E-3</v>
      </c>
      <c r="S21" s="176">
        <v>4.2394811686305546E-3</v>
      </c>
      <c r="T21" s="176">
        <v>7.98863980314405E-3</v>
      </c>
      <c r="U21" s="176">
        <v>2.9400112021087783E-4</v>
      </c>
      <c r="V21" s="176">
        <v>5.8914756481672326E-2</v>
      </c>
      <c r="W21" s="157">
        <v>5.5999197801032942E-2</v>
      </c>
      <c r="X21" s="175">
        <v>1.3278409607353861E-2</v>
      </c>
      <c r="Y21" s="175">
        <v>1.7357422798011737E-2</v>
      </c>
      <c r="Z21" s="175">
        <v>6.6759253688206174E-3</v>
      </c>
      <c r="AA21" s="175">
        <v>5.3088696527255862E-3</v>
      </c>
      <c r="AB21" s="176">
        <v>4.2620627426911806E-2</v>
      </c>
      <c r="AC21" s="176">
        <v>2.7946613340234827E-4</v>
      </c>
      <c r="AD21" s="176">
        <v>2.164924458951787E-2</v>
      </c>
      <c r="AE21" s="97"/>
      <c r="AF21" s="167">
        <v>17.869504947506123</v>
      </c>
      <c r="AG21" s="167">
        <v>127.33434331430178</v>
      </c>
      <c r="AH21" s="167">
        <v>1752.777229775103</v>
      </c>
      <c r="AI21" s="167">
        <v>40.103768109496229</v>
      </c>
      <c r="AJ21" s="196" t="s">
        <v>411</v>
      </c>
      <c r="AK21" s="196" t="s">
        <v>411</v>
      </c>
      <c r="AL21" s="146" t="s">
        <v>18</v>
      </c>
    </row>
    <row r="22" spans="1:38" s="10" customFormat="1" ht="24.75" customHeight="1" thickBot="1" x14ac:dyDescent="0.25">
      <c r="A22" s="104" t="s">
        <v>122</v>
      </c>
      <c r="B22" s="105" t="s">
        <v>168</v>
      </c>
      <c r="C22" s="112" t="s">
        <v>299</v>
      </c>
      <c r="D22" s="96"/>
      <c r="E22" s="388">
        <v>1.991518503552</v>
      </c>
      <c r="F22" s="388">
        <v>2.27826E-2</v>
      </c>
      <c r="G22" s="388">
        <v>0.65861236869899997</v>
      </c>
      <c r="H22" s="387" t="s">
        <v>425</v>
      </c>
      <c r="I22" s="190" t="s">
        <v>427</v>
      </c>
      <c r="J22" s="190" t="s">
        <v>427</v>
      </c>
      <c r="K22" s="190" t="s">
        <v>427</v>
      </c>
      <c r="L22" s="190" t="s">
        <v>427</v>
      </c>
      <c r="M22" s="388">
        <v>2.1297216673999997</v>
      </c>
      <c r="N22" s="388">
        <v>0.1240386</v>
      </c>
      <c r="O22" s="388">
        <v>1.01256E-2</v>
      </c>
      <c r="P22" s="388">
        <v>6.2019299999999999E-2</v>
      </c>
      <c r="Q22" s="388">
        <v>3.3541049999999996E-2</v>
      </c>
      <c r="R22" s="388">
        <v>5.1893700000000001E-2</v>
      </c>
      <c r="S22" s="388">
        <v>8.1890789999999991E-2</v>
      </c>
      <c r="T22" s="388">
        <v>6.2019299999999999E-2</v>
      </c>
      <c r="U22" s="388">
        <v>3.2022210000000002E-2</v>
      </c>
      <c r="V22" s="388">
        <v>0.53665679999999993</v>
      </c>
      <c r="W22" s="388">
        <v>5.1893699999999996E-3</v>
      </c>
      <c r="X22" s="388">
        <v>8.2270499999999991E-5</v>
      </c>
      <c r="Y22" s="388">
        <v>3.5439599999999999E-4</v>
      </c>
      <c r="Z22" s="388">
        <v>9.7458899999999996E-5</v>
      </c>
      <c r="AA22" s="388">
        <v>5.4425100000000002E-5</v>
      </c>
      <c r="AB22" s="388">
        <v>5.8855050000000003E-4</v>
      </c>
      <c r="AC22" s="388">
        <v>5.8222199999999995E-3</v>
      </c>
      <c r="AD22" s="388">
        <v>0.13036710000000001</v>
      </c>
      <c r="AE22" s="97"/>
      <c r="AF22" s="372" t="s">
        <v>411</v>
      </c>
      <c r="AG22" s="372" t="s">
        <v>411</v>
      </c>
      <c r="AH22" s="372" t="s">
        <v>411</v>
      </c>
      <c r="AI22" s="372" t="s">
        <v>411</v>
      </c>
      <c r="AJ22" s="196" t="s">
        <v>411</v>
      </c>
      <c r="AK22" s="167" t="s">
        <v>565</v>
      </c>
      <c r="AL22" s="146" t="s">
        <v>498</v>
      </c>
    </row>
    <row r="23" spans="1:38" s="10" customFormat="1" ht="24.75" customHeight="1" thickBot="1" x14ac:dyDescent="0.25">
      <c r="A23" s="104" t="s">
        <v>129</v>
      </c>
      <c r="B23" s="105"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97"/>
      <c r="AF23" s="199" t="s">
        <v>411</v>
      </c>
      <c r="AG23" s="199" t="s">
        <v>411</v>
      </c>
      <c r="AH23" s="199" t="s">
        <v>411</v>
      </c>
      <c r="AI23" s="199" t="s">
        <v>411</v>
      </c>
      <c r="AJ23" s="196" t="s">
        <v>411</v>
      </c>
      <c r="AK23" s="196" t="s">
        <v>411</v>
      </c>
      <c r="AL23" s="146" t="s">
        <v>18</v>
      </c>
    </row>
    <row r="24" spans="1:38" s="10" customFormat="1" ht="24.75" customHeight="1" thickBot="1" x14ac:dyDescent="0.25">
      <c r="A24" s="94" t="s">
        <v>122</v>
      </c>
      <c r="B24" s="105"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97"/>
      <c r="AF24" s="199" t="s">
        <v>411</v>
      </c>
      <c r="AG24" s="199" t="s">
        <v>411</v>
      </c>
      <c r="AH24" s="199" t="s">
        <v>411</v>
      </c>
      <c r="AI24" s="199" t="s">
        <v>411</v>
      </c>
      <c r="AJ24" s="196" t="s">
        <v>411</v>
      </c>
      <c r="AK24" s="196" t="s">
        <v>411</v>
      </c>
      <c r="AL24" s="146" t="s">
        <v>18</v>
      </c>
    </row>
    <row r="25" spans="1:38" s="10" customFormat="1" ht="24.75" customHeight="1" thickBot="1" x14ac:dyDescent="0.25">
      <c r="A25" s="104" t="s">
        <v>130</v>
      </c>
      <c r="B25" s="105" t="s">
        <v>170</v>
      </c>
      <c r="C25" s="113"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97"/>
      <c r="AF25" s="183" t="s">
        <v>425</v>
      </c>
      <c r="AG25" s="180" t="s">
        <v>411</v>
      </c>
      <c r="AH25" s="180" t="s">
        <v>411</v>
      </c>
      <c r="AI25" s="180" t="s">
        <v>411</v>
      </c>
      <c r="AJ25" s="180" t="s">
        <v>411</v>
      </c>
      <c r="AK25" s="196" t="s">
        <v>411</v>
      </c>
      <c r="AL25" s="146" t="s">
        <v>18</v>
      </c>
    </row>
    <row r="26" spans="1:38"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97"/>
      <c r="AF26" s="183" t="s">
        <v>425</v>
      </c>
      <c r="AG26" s="180" t="s">
        <v>411</v>
      </c>
      <c r="AH26" s="180" t="s">
        <v>411</v>
      </c>
      <c r="AI26" s="180" t="s">
        <v>411</v>
      </c>
      <c r="AJ26" s="180" t="s">
        <v>411</v>
      </c>
      <c r="AK26" s="196" t="s">
        <v>411</v>
      </c>
      <c r="AL26" s="146" t="s">
        <v>18</v>
      </c>
    </row>
    <row r="27" spans="1:38" s="10" customFormat="1" ht="24.75" customHeight="1" thickBot="1" x14ac:dyDescent="0.25">
      <c r="A27" s="104" t="s">
        <v>131</v>
      </c>
      <c r="B27" s="104" t="s">
        <v>171</v>
      </c>
      <c r="C27" s="112" t="s">
        <v>61</v>
      </c>
      <c r="D27" s="96"/>
      <c r="E27" s="388">
        <v>3.01650792</v>
      </c>
      <c r="F27" s="388">
        <v>5.6978332200000006</v>
      </c>
      <c r="G27" s="388">
        <v>1.1252000000000002E-2</v>
      </c>
      <c r="H27" s="388">
        <v>0.61727507999999998</v>
      </c>
      <c r="I27" s="403">
        <v>1.5423619999999999E-2</v>
      </c>
      <c r="J27" s="403">
        <v>1.5423619999999999E-2</v>
      </c>
      <c r="K27" s="388">
        <v>1.5423619999999999E-2</v>
      </c>
      <c r="L27" s="388">
        <v>1.3502399999999999E-3</v>
      </c>
      <c r="M27" s="388">
        <v>35.466075879999998</v>
      </c>
      <c r="N27" s="388">
        <v>0.21525250000000001</v>
      </c>
      <c r="O27" s="388">
        <v>7.5797324000000015E-3</v>
      </c>
      <c r="P27" s="185" t="s">
        <v>425</v>
      </c>
      <c r="Q27" s="185" t="s">
        <v>425</v>
      </c>
      <c r="R27" s="388">
        <v>1.0264582200000002E-2</v>
      </c>
      <c r="S27" s="388">
        <v>2.88078342E-2</v>
      </c>
      <c r="T27" s="388">
        <v>8.8316378000000001E-3</v>
      </c>
      <c r="U27" s="388">
        <v>1.1252E-4</v>
      </c>
      <c r="V27" s="388">
        <v>1.5196154200000001</v>
      </c>
      <c r="W27" s="185" t="s">
        <v>425</v>
      </c>
      <c r="X27" s="388">
        <v>3.2967930920000002E-3</v>
      </c>
      <c r="Y27" s="388">
        <v>4.0225900000000004E-3</v>
      </c>
      <c r="Z27" s="388">
        <v>2.5935430920000003E-3</v>
      </c>
      <c r="AA27" s="388">
        <v>4.4613750920000006E-3</v>
      </c>
      <c r="AB27" s="388">
        <v>1.4374301276E-2</v>
      </c>
      <c r="AC27" s="187" t="s">
        <v>425</v>
      </c>
      <c r="AD27" s="187" t="s">
        <v>425</v>
      </c>
      <c r="AE27" s="97"/>
      <c r="AF27" s="167">
        <v>25204.48</v>
      </c>
      <c r="AG27" s="204" t="s">
        <v>411</v>
      </c>
      <c r="AH27" s="167">
        <v>8913.7999999999993</v>
      </c>
      <c r="AI27" s="180" t="s">
        <v>424</v>
      </c>
      <c r="AJ27" s="197" t="s">
        <v>411</v>
      </c>
      <c r="AK27" s="198" t="s">
        <v>411</v>
      </c>
      <c r="AL27" s="146" t="s">
        <v>18</v>
      </c>
    </row>
    <row r="28" spans="1:38" s="10" customFormat="1" ht="24.75" customHeight="1" thickBot="1" x14ac:dyDescent="0.25">
      <c r="A28" s="104" t="s">
        <v>131</v>
      </c>
      <c r="B28" s="104" t="s">
        <v>172</v>
      </c>
      <c r="C28" s="112" t="s">
        <v>154</v>
      </c>
      <c r="D28" s="96"/>
      <c r="E28" s="388">
        <v>1.7448740403280505</v>
      </c>
      <c r="F28" s="388">
        <v>0.15921328409521529</v>
      </c>
      <c r="G28" s="388">
        <v>2.5888338877270781E-2</v>
      </c>
      <c r="H28" s="388">
        <v>1.294416943863539E-3</v>
      </c>
      <c r="I28" s="403">
        <v>0.15791886715135176</v>
      </c>
      <c r="J28" s="403">
        <v>0.15791886715135176</v>
      </c>
      <c r="K28" s="388">
        <v>0.15791886715135176</v>
      </c>
      <c r="L28" s="388">
        <v>8.6855376933243467E-2</v>
      </c>
      <c r="M28" s="388">
        <v>0.88149793877107008</v>
      </c>
      <c r="N28" s="388">
        <v>0.20192904324271208</v>
      </c>
      <c r="O28" s="388">
        <v>1.1261427411612787E-3</v>
      </c>
      <c r="P28" s="185" t="s">
        <v>425</v>
      </c>
      <c r="Q28" s="185" t="s">
        <v>425</v>
      </c>
      <c r="R28" s="388">
        <v>3.8832508315906171E-3</v>
      </c>
      <c r="S28" s="388">
        <v>2.744163920990703E-3</v>
      </c>
      <c r="T28" s="388">
        <v>1.1390869105999144E-3</v>
      </c>
      <c r="U28" s="388">
        <v>1.2944169438635391E-5</v>
      </c>
      <c r="V28" s="388">
        <v>0.22496966484348307</v>
      </c>
      <c r="W28" s="185" t="s">
        <v>425</v>
      </c>
      <c r="X28" s="388">
        <v>3.1195448347111289E-3</v>
      </c>
      <c r="Y28" s="388">
        <v>3.4949257484315553E-3</v>
      </c>
      <c r="Z28" s="388">
        <v>2.744163920990703E-3</v>
      </c>
      <c r="AA28" s="388">
        <v>2.9124381236929628E-3</v>
      </c>
      <c r="AB28" s="388">
        <v>1.2271072627826351E-2</v>
      </c>
      <c r="AC28" s="185" t="s">
        <v>425</v>
      </c>
      <c r="AD28" s="185" t="s">
        <v>425</v>
      </c>
      <c r="AE28" s="97"/>
      <c r="AF28" s="167">
        <v>5508.1572079299531</v>
      </c>
      <c r="AG28" s="204" t="s">
        <v>411</v>
      </c>
      <c r="AH28" s="171">
        <v>0</v>
      </c>
      <c r="AI28" s="180" t="s">
        <v>424</v>
      </c>
      <c r="AJ28" s="197" t="s">
        <v>411</v>
      </c>
      <c r="AK28" s="198" t="s">
        <v>411</v>
      </c>
      <c r="AL28" s="146" t="s">
        <v>18</v>
      </c>
    </row>
    <row r="29" spans="1:38" s="10" customFormat="1" ht="24.75" customHeight="1" thickBot="1" x14ac:dyDescent="0.25">
      <c r="A29" s="104" t="s">
        <v>131</v>
      </c>
      <c r="B29" s="104" t="s">
        <v>173</v>
      </c>
      <c r="C29" s="112" t="s">
        <v>155</v>
      </c>
      <c r="D29" s="96"/>
      <c r="E29" s="388">
        <v>11.222293030674116</v>
      </c>
      <c r="F29" s="388">
        <v>0.38921247505228157</v>
      </c>
      <c r="G29" s="388">
        <v>8.6491661122729227E-2</v>
      </c>
      <c r="H29" s="388">
        <v>8.6491661122729234E-3</v>
      </c>
      <c r="I29" s="403">
        <v>0.23785206808750539</v>
      </c>
      <c r="J29" s="403">
        <v>0.23785206808750539</v>
      </c>
      <c r="K29" s="388">
        <v>0.23785206808750539</v>
      </c>
      <c r="L29" s="388">
        <v>0.12606159608637788</v>
      </c>
      <c r="M29" s="388">
        <v>2.6379956642432414</v>
      </c>
      <c r="N29" s="388">
        <v>0.41775472322278212</v>
      </c>
      <c r="O29" s="388">
        <v>3.7623872588387211E-3</v>
      </c>
      <c r="P29" s="185" t="s">
        <v>425</v>
      </c>
      <c r="Q29" s="185" t="s">
        <v>425</v>
      </c>
      <c r="R29" s="388">
        <v>1.2973749168409383E-2</v>
      </c>
      <c r="S29" s="388">
        <v>9.1681160790092978E-3</v>
      </c>
      <c r="T29" s="388">
        <v>3.8056330894000864E-3</v>
      </c>
      <c r="U29" s="388">
        <v>4.3245830561364615E-5</v>
      </c>
      <c r="V29" s="388">
        <v>0.75161253515651705</v>
      </c>
      <c r="W29" s="185" t="s">
        <v>425</v>
      </c>
      <c r="X29" s="388">
        <v>1.5136040696477615E-3</v>
      </c>
      <c r="Y29" s="388">
        <v>9.1681160790092978E-3</v>
      </c>
      <c r="Z29" s="388">
        <v>1.0249261843043414E-2</v>
      </c>
      <c r="AA29" s="388">
        <v>2.3568977655943715E-3</v>
      </c>
      <c r="AB29" s="388">
        <v>2.3287879757294846E-2</v>
      </c>
      <c r="AC29" s="185" t="s">
        <v>425</v>
      </c>
      <c r="AD29" s="185" t="s">
        <v>425</v>
      </c>
      <c r="AE29" s="97"/>
      <c r="AF29" s="167">
        <v>18402.48108994239</v>
      </c>
      <c r="AG29" s="204" t="s">
        <v>411</v>
      </c>
      <c r="AH29" s="171">
        <v>0</v>
      </c>
      <c r="AI29" s="180" t="s">
        <v>424</v>
      </c>
      <c r="AJ29" s="197" t="s">
        <v>411</v>
      </c>
      <c r="AK29" s="198" t="s">
        <v>411</v>
      </c>
      <c r="AL29" s="146" t="s">
        <v>18</v>
      </c>
    </row>
    <row r="30" spans="1:38"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7" t="s">
        <v>425</v>
      </c>
      <c r="AD30" s="187" t="s">
        <v>425</v>
      </c>
      <c r="AE30" s="97"/>
      <c r="AF30" s="183" t="s">
        <v>425</v>
      </c>
      <c r="AG30" s="204" t="s">
        <v>411</v>
      </c>
      <c r="AH30" s="183" t="s">
        <v>425</v>
      </c>
      <c r="AI30" s="180" t="s">
        <v>424</v>
      </c>
      <c r="AJ30" s="197" t="s">
        <v>411</v>
      </c>
      <c r="AK30" s="198" t="s">
        <v>411</v>
      </c>
      <c r="AL30" s="146" t="s">
        <v>18</v>
      </c>
    </row>
    <row r="31" spans="1:38" s="10" customFormat="1" ht="24.75" customHeight="1" thickBot="1" x14ac:dyDescent="0.25">
      <c r="A31" s="104" t="s">
        <v>131</v>
      </c>
      <c r="B31" s="104" t="s">
        <v>175</v>
      </c>
      <c r="C31" s="112" t="s">
        <v>63</v>
      </c>
      <c r="D31" s="96"/>
      <c r="E31" s="206" t="s">
        <v>411</v>
      </c>
      <c r="F31" s="388">
        <v>2.7604416000000001</v>
      </c>
      <c r="G31" s="206" t="s">
        <v>411</v>
      </c>
      <c r="H31" s="206" t="s">
        <v>411</v>
      </c>
      <c r="I31" s="206" t="s">
        <v>411</v>
      </c>
      <c r="J31" s="206" t="s">
        <v>411</v>
      </c>
      <c r="K31" s="206" t="s">
        <v>411</v>
      </c>
      <c r="L31" s="206" t="s">
        <v>411</v>
      </c>
      <c r="M31" s="206" t="s">
        <v>411</v>
      </c>
      <c r="N31" s="206" t="s">
        <v>411</v>
      </c>
      <c r="O31" s="206" t="s">
        <v>411</v>
      </c>
      <c r="P31" s="206" t="s">
        <v>411</v>
      </c>
      <c r="Q31" s="206" t="s">
        <v>411</v>
      </c>
      <c r="R31" s="206" t="s">
        <v>411</v>
      </c>
      <c r="S31" s="206" t="s">
        <v>411</v>
      </c>
      <c r="T31" s="206" t="s">
        <v>411</v>
      </c>
      <c r="U31" s="206" t="s">
        <v>411</v>
      </c>
      <c r="V31" s="206" t="s">
        <v>411</v>
      </c>
      <c r="W31" s="187" t="s">
        <v>425</v>
      </c>
      <c r="X31" s="187" t="s">
        <v>425</v>
      </c>
      <c r="Y31" s="187" t="s">
        <v>425</v>
      </c>
      <c r="Z31" s="187" t="s">
        <v>425</v>
      </c>
      <c r="AA31" s="187" t="s">
        <v>425</v>
      </c>
      <c r="AB31" s="206" t="s">
        <v>411</v>
      </c>
      <c r="AC31" s="187" t="s">
        <v>425</v>
      </c>
      <c r="AD31" s="187" t="s">
        <v>425</v>
      </c>
      <c r="AE31" s="97"/>
      <c r="AF31" s="195" t="s">
        <v>427</v>
      </c>
      <c r="AG31" s="204" t="s">
        <v>411</v>
      </c>
      <c r="AH31" s="204" t="s">
        <v>411</v>
      </c>
      <c r="AI31" s="204" t="s">
        <v>411</v>
      </c>
      <c r="AJ31" s="197" t="s">
        <v>411</v>
      </c>
      <c r="AK31" s="198" t="s">
        <v>411</v>
      </c>
      <c r="AL31" s="146" t="s">
        <v>18</v>
      </c>
    </row>
    <row r="32" spans="1:38" s="10" customFormat="1" ht="24.75" customHeight="1" thickBot="1" x14ac:dyDescent="0.25">
      <c r="A32" s="104" t="s">
        <v>131</v>
      </c>
      <c r="B32" s="104" t="s">
        <v>176</v>
      </c>
      <c r="C32" s="112" t="s">
        <v>64</v>
      </c>
      <c r="D32" s="96"/>
      <c r="E32" s="206" t="s">
        <v>411</v>
      </c>
      <c r="F32" s="206" t="s">
        <v>411</v>
      </c>
      <c r="G32" s="206" t="s">
        <v>411</v>
      </c>
      <c r="H32" s="206" t="s">
        <v>411</v>
      </c>
      <c r="I32" s="394">
        <v>0.16569901000000001</v>
      </c>
      <c r="J32" s="388">
        <v>0.32298367</v>
      </c>
      <c r="K32" s="388">
        <v>0.407897695</v>
      </c>
      <c r="L32" s="394">
        <v>1.6569901000000001E-2</v>
      </c>
      <c r="M32" s="206" t="s">
        <v>411</v>
      </c>
      <c r="N32" s="183" t="s">
        <v>425</v>
      </c>
      <c r="O32" s="183" t="s">
        <v>425</v>
      </c>
      <c r="P32" s="183" t="s">
        <v>425</v>
      </c>
      <c r="Q32" s="183" t="s">
        <v>425</v>
      </c>
      <c r="R32" s="183" t="s">
        <v>425</v>
      </c>
      <c r="S32" s="183" t="s">
        <v>425</v>
      </c>
      <c r="T32" s="183" t="s">
        <v>425</v>
      </c>
      <c r="U32" s="183" t="s">
        <v>425</v>
      </c>
      <c r="V32" s="183" t="s">
        <v>425</v>
      </c>
      <c r="W32" s="206" t="s">
        <v>411</v>
      </c>
      <c r="X32" s="187" t="s">
        <v>425</v>
      </c>
      <c r="Y32" s="187" t="s">
        <v>425</v>
      </c>
      <c r="Z32" s="187" t="s">
        <v>425</v>
      </c>
      <c r="AA32" s="187" t="s">
        <v>425</v>
      </c>
      <c r="AB32" s="187" t="s">
        <v>425</v>
      </c>
      <c r="AC32" s="187" t="s">
        <v>425</v>
      </c>
      <c r="AD32" s="187" t="s">
        <v>425</v>
      </c>
      <c r="AE32" s="97"/>
      <c r="AF32" s="204" t="s">
        <v>411</v>
      </c>
      <c r="AG32" s="204" t="s">
        <v>411</v>
      </c>
      <c r="AH32" s="204" t="s">
        <v>411</v>
      </c>
      <c r="AI32" s="204" t="s">
        <v>411</v>
      </c>
      <c r="AJ32" s="197" t="s">
        <v>411</v>
      </c>
      <c r="AK32" s="186" t="s">
        <v>425</v>
      </c>
      <c r="AL32" s="232" t="s">
        <v>434</v>
      </c>
    </row>
    <row r="33" spans="1:39" s="10" customFormat="1" ht="24.75" customHeight="1" thickBot="1" x14ac:dyDescent="0.25">
      <c r="A33" s="104" t="s">
        <v>131</v>
      </c>
      <c r="B33" s="104" t="s">
        <v>177</v>
      </c>
      <c r="C33" s="112" t="s">
        <v>65</v>
      </c>
      <c r="D33" s="96"/>
      <c r="E33" s="206" t="s">
        <v>411</v>
      </c>
      <c r="F33" s="206" t="s">
        <v>411</v>
      </c>
      <c r="G33" s="206" t="s">
        <v>411</v>
      </c>
      <c r="H33" s="206" t="s">
        <v>411</v>
      </c>
      <c r="I33" s="394">
        <v>8.1283380000000016E-2</v>
      </c>
      <c r="J33" s="394">
        <v>0.14938935000000003</v>
      </c>
      <c r="K33" s="394">
        <v>0.20981775000000003</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97"/>
      <c r="AF33" s="204" t="s">
        <v>411</v>
      </c>
      <c r="AG33" s="204" t="s">
        <v>411</v>
      </c>
      <c r="AH33" s="204" t="s">
        <v>411</v>
      </c>
      <c r="AI33" s="204" t="s">
        <v>411</v>
      </c>
      <c r="AJ33" s="197" t="s">
        <v>411</v>
      </c>
      <c r="AK33" s="186" t="s">
        <v>425</v>
      </c>
      <c r="AL33" s="232" t="s">
        <v>434</v>
      </c>
    </row>
    <row r="34" spans="1:39" s="10" customFormat="1" ht="24.75" customHeight="1" thickBot="1" x14ac:dyDescent="0.25">
      <c r="A34" s="104" t="s">
        <v>129</v>
      </c>
      <c r="B34" s="104" t="s">
        <v>178</v>
      </c>
      <c r="C34" s="112" t="s">
        <v>66</v>
      </c>
      <c r="D34" s="96"/>
      <c r="E34" s="176">
        <v>0.56592000000000009</v>
      </c>
      <c r="F34" s="176">
        <v>5.0220000000000008E-2</v>
      </c>
      <c r="G34" s="388">
        <v>7.0600000000000003E-3</v>
      </c>
      <c r="H34" s="176">
        <v>7.5599999999999994E-5</v>
      </c>
      <c r="I34" s="176">
        <v>1.4796000000000004E-2</v>
      </c>
      <c r="J34" s="176">
        <v>1.5552E-2</v>
      </c>
      <c r="K34" s="176">
        <v>1.6416E-2</v>
      </c>
      <c r="L34" s="187" t="s">
        <v>425</v>
      </c>
      <c r="M34" s="176">
        <v>0.11556</v>
      </c>
      <c r="N34" s="187" t="s">
        <v>425</v>
      </c>
      <c r="O34" s="176">
        <v>1.0800000000000001E-4</v>
      </c>
      <c r="P34" s="187" t="s">
        <v>425</v>
      </c>
      <c r="Q34" s="187" t="s">
        <v>425</v>
      </c>
      <c r="R34" s="176">
        <v>5.4000000000000001E-4</v>
      </c>
      <c r="S34" s="176">
        <v>1.8359999999999998E-2</v>
      </c>
      <c r="T34" s="176">
        <v>7.5600000000000016E-4</v>
      </c>
      <c r="U34" s="176">
        <v>1.0800000000000001E-4</v>
      </c>
      <c r="V34" s="176">
        <v>1.0800000000000001E-2</v>
      </c>
      <c r="W34" s="187" t="s">
        <v>425</v>
      </c>
      <c r="X34" s="176">
        <v>3.2400000000000001E-4</v>
      </c>
      <c r="Y34" s="176">
        <v>5.4000000000000001E-4</v>
      </c>
      <c r="Z34" s="187" t="s">
        <v>425</v>
      </c>
      <c r="AA34" s="187" t="s">
        <v>425</v>
      </c>
      <c r="AB34" s="187" t="s">
        <v>425</v>
      </c>
      <c r="AC34" s="206" t="s">
        <v>411</v>
      </c>
      <c r="AD34" s="206" t="s">
        <v>411</v>
      </c>
      <c r="AE34" s="97"/>
      <c r="AF34" s="178">
        <v>457.3</v>
      </c>
      <c r="AG34" s="197" t="s">
        <v>411</v>
      </c>
      <c r="AH34" s="197" t="s">
        <v>411</v>
      </c>
      <c r="AI34" s="197" t="s">
        <v>411</v>
      </c>
      <c r="AJ34" s="197" t="s">
        <v>411</v>
      </c>
      <c r="AK34" s="196" t="s">
        <v>411</v>
      </c>
      <c r="AL34" s="146" t="s">
        <v>18</v>
      </c>
    </row>
    <row r="35" spans="1:39"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97"/>
      <c r="AF35" s="180" t="s">
        <v>424</v>
      </c>
      <c r="AG35" s="180" t="s">
        <v>424</v>
      </c>
      <c r="AH35" s="180" t="s">
        <v>424</v>
      </c>
      <c r="AI35" s="180" t="s">
        <v>424</v>
      </c>
      <c r="AJ35" s="180" t="s">
        <v>424</v>
      </c>
      <c r="AK35" s="196" t="s">
        <v>411</v>
      </c>
      <c r="AL35" s="146" t="s">
        <v>18</v>
      </c>
      <c r="AM35" s="10"/>
    </row>
    <row r="36" spans="1:39" s="10" customFormat="1" ht="24.75" customHeight="1" thickBot="1" x14ac:dyDescent="0.25">
      <c r="A36" s="104" t="s">
        <v>132</v>
      </c>
      <c r="B36" s="104" t="s">
        <v>180</v>
      </c>
      <c r="C36" s="112" t="s">
        <v>354</v>
      </c>
      <c r="D36" s="96"/>
      <c r="E36" s="176">
        <v>0.13718</v>
      </c>
      <c r="F36" s="176">
        <v>3.3249999999999998E-3</v>
      </c>
      <c r="G36" s="400">
        <v>3.8000000000000004E-3</v>
      </c>
      <c r="H36" s="183" t="s">
        <v>425</v>
      </c>
      <c r="I36" s="176">
        <v>2.0330000000000001E-3</v>
      </c>
      <c r="J36" s="176">
        <v>2.0330000000000001E-3</v>
      </c>
      <c r="K36" s="176">
        <v>2.0330000000000001E-3</v>
      </c>
      <c r="L36" s="176">
        <v>6.3023000000000007E-4</v>
      </c>
      <c r="M36" s="176">
        <v>7.2959999999999995E-3</v>
      </c>
      <c r="N36" s="176">
        <v>2.4699999999999999E-4</v>
      </c>
      <c r="O36" s="176">
        <v>1.9000000000000001E-5</v>
      </c>
      <c r="P36" s="176">
        <v>5.6999999999999996E-5</v>
      </c>
      <c r="Q36" s="176">
        <v>7.6000000000000004E-5</v>
      </c>
      <c r="R36" s="176">
        <v>9.5000000000000005E-5</v>
      </c>
      <c r="S36" s="176">
        <v>1.6719999999999999E-3</v>
      </c>
      <c r="T36" s="176">
        <v>1.9E-3</v>
      </c>
      <c r="U36" s="176">
        <v>1.9000000000000001E-4</v>
      </c>
      <c r="V36" s="176">
        <v>2.2799999999999999E-3</v>
      </c>
      <c r="W36" s="176">
        <v>2.4699999999999999E-4</v>
      </c>
      <c r="X36" s="176">
        <v>3.8E-6</v>
      </c>
      <c r="Y36" s="176">
        <v>1.9000000000000001E-5</v>
      </c>
      <c r="Z36" s="176">
        <v>1.9000000000000001E-5</v>
      </c>
      <c r="AA36" s="176">
        <v>1.9E-6</v>
      </c>
      <c r="AB36" s="176">
        <v>4.3699999999999998E-5</v>
      </c>
      <c r="AC36" s="176">
        <v>1.5200000000000001E-4</v>
      </c>
      <c r="AD36" s="176">
        <v>7.2200000000000007E-5</v>
      </c>
      <c r="AE36" s="97"/>
      <c r="AF36" s="178">
        <v>80.900000000000006</v>
      </c>
      <c r="AG36" s="183" t="s">
        <v>425</v>
      </c>
      <c r="AH36" s="183" t="s">
        <v>425</v>
      </c>
      <c r="AI36" s="183" t="s">
        <v>425</v>
      </c>
      <c r="AJ36" s="183" t="s">
        <v>425</v>
      </c>
      <c r="AK36" s="196" t="s">
        <v>411</v>
      </c>
      <c r="AL36" s="146" t="s">
        <v>18</v>
      </c>
    </row>
    <row r="37" spans="1:39"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97"/>
      <c r="AF37" s="183" t="s">
        <v>425</v>
      </c>
      <c r="AG37" s="183" t="s">
        <v>425</v>
      </c>
      <c r="AH37" s="183" t="s">
        <v>425</v>
      </c>
      <c r="AI37" s="183" t="s">
        <v>425</v>
      </c>
      <c r="AJ37" s="183" t="s">
        <v>425</v>
      </c>
      <c r="AK37" s="196" t="s">
        <v>411</v>
      </c>
      <c r="AL37" s="146" t="s">
        <v>18</v>
      </c>
    </row>
    <row r="38" spans="1:39"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97"/>
      <c r="AF38" s="180" t="s">
        <v>424</v>
      </c>
      <c r="AG38" s="180" t="s">
        <v>424</v>
      </c>
      <c r="AH38" s="180" t="s">
        <v>424</v>
      </c>
      <c r="AI38" s="180" t="s">
        <v>424</v>
      </c>
      <c r="AJ38" s="180" t="s">
        <v>424</v>
      </c>
      <c r="AK38" s="196" t="s">
        <v>411</v>
      </c>
      <c r="AL38" s="146" t="s">
        <v>18</v>
      </c>
    </row>
    <row r="39" spans="1:39" s="10" customFormat="1" ht="24.75" customHeight="1" thickBot="1" x14ac:dyDescent="0.25">
      <c r="A39" s="104" t="s">
        <v>123</v>
      </c>
      <c r="B39" s="104" t="s">
        <v>183</v>
      </c>
      <c r="C39" s="112" t="s">
        <v>356</v>
      </c>
      <c r="D39" s="96"/>
      <c r="E39" s="175">
        <v>0.6508256</v>
      </c>
      <c r="F39" s="175">
        <v>0.21568115999999998</v>
      </c>
      <c r="G39" s="175">
        <v>6.5680310000000006E-2</v>
      </c>
      <c r="H39" s="215">
        <v>1.594E-4</v>
      </c>
      <c r="I39" s="157">
        <v>4.0718740000000003E-2</v>
      </c>
      <c r="J39" s="157">
        <v>4.2633040000000011E-2</v>
      </c>
      <c r="K39" s="157">
        <v>4.3911239999999997E-2</v>
      </c>
      <c r="L39" s="157">
        <v>1.1639020000000002E-2</v>
      </c>
      <c r="M39" s="175">
        <v>0.34924050000000001</v>
      </c>
      <c r="N39" s="175">
        <v>1.0760782999999999E-2</v>
      </c>
      <c r="O39" s="175">
        <v>2.1814927E-3</v>
      </c>
      <c r="P39" s="175">
        <v>9.9875399999999992E-4</v>
      </c>
      <c r="Q39" s="175">
        <v>1.0129360000000001E-3</v>
      </c>
      <c r="R39" s="175">
        <v>8.1594889999999989E-3</v>
      </c>
      <c r="S39" s="175">
        <v>2.6075178000000004E-3</v>
      </c>
      <c r="T39" s="175">
        <v>1.9135399999999998E-3</v>
      </c>
      <c r="U39" s="175">
        <v>5.598440000000001E-4</v>
      </c>
      <c r="V39" s="175">
        <v>9.8619289999999998E-2</v>
      </c>
      <c r="W39" s="175">
        <v>2.6667760000000002E-2</v>
      </c>
      <c r="X39" s="175">
        <v>2.6553114499999995E-3</v>
      </c>
      <c r="Y39" s="175">
        <v>3.9428902000000002E-3</v>
      </c>
      <c r="Z39" s="175">
        <v>1.35507377E-3</v>
      </c>
      <c r="AA39" s="175">
        <v>1.07481489E-3</v>
      </c>
      <c r="AB39" s="175">
        <v>9.0280903099999987E-3</v>
      </c>
      <c r="AC39" s="176">
        <v>9.0138600000000001E-4</v>
      </c>
      <c r="AD39" s="176">
        <v>3.9536171830000001E-3</v>
      </c>
      <c r="AE39" s="97"/>
      <c r="AF39" s="178">
        <v>409.1</v>
      </c>
      <c r="AG39" s="178">
        <v>23.2</v>
      </c>
      <c r="AH39" s="178">
        <v>6853</v>
      </c>
      <c r="AI39" s="178">
        <v>159.4</v>
      </c>
      <c r="AJ39" s="200" t="s">
        <v>411</v>
      </c>
      <c r="AK39" s="196" t="s">
        <v>411</v>
      </c>
      <c r="AL39" s="146" t="s">
        <v>18</v>
      </c>
    </row>
    <row r="40" spans="1:39" s="10" customFormat="1" ht="24.75" customHeight="1" thickBot="1" x14ac:dyDescent="0.25">
      <c r="A40" s="104" t="s">
        <v>129</v>
      </c>
      <c r="B40" s="104" t="s">
        <v>184</v>
      </c>
      <c r="C40" s="112" t="s">
        <v>355</v>
      </c>
      <c r="D40" s="96"/>
      <c r="E40" s="219" t="s">
        <v>425</v>
      </c>
      <c r="F40" s="219" t="s">
        <v>425</v>
      </c>
      <c r="G40" s="219" t="s">
        <v>425</v>
      </c>
      <c r="H40" s="219" t="s">
        <v>425</v>
      </c>
      <c r="I40" s="183" t="s">
        <v>425</v>
      </c>
      <c r="J40" s="183" t="s">
        <v>425</v>
      </c>
      <c r="K40" s="183" t="s">
        <v>425</v>
      </c>
      <c r="L40" s="183" t="s">
        <v>425</v>
      </c>
      <c r="M40" s="219"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97"/>
      <c r="AF40" s="183" t="s">
        <v>425</v>
      </c>
      <c r="AG40" s="183" t="s">
        <v>425</v>
      </c>
      <c r="AH40" s="183" t="s">
        <v>425</v>
      </c>
      <c r="AI40" s="183" t="s">
        <v>425</v>
      </c>
      <c r="AJ40" s="200" t="s">
        <v>411</v>
      </c>
      <c r="AK40" s="196" t="s">
        <v>411</v>
      </c>
      <c r="AL40" s="146" t="s">
        <v>18</v>
      </c>
    </row>
    <row r="41" spans="1:39" s="10" customFormat="1" ht="24.75" customHeight="1" thickBot="1" x14ac:dyDescent="0.25">
      <c r="A41" s="104" t="s">
        <v>123</v>
      </c>
      <c r="B41" s="104" t="s">
        <v>185</v>
      </c>
      <c r="C41" s="112" t="s">
        <v>316</v>
      </c>
      <c r="D41" s="96"/>
      <c r="E41" s="175">
        <v>2.3812259110920033</v>
      </c>
      <c r="F41" s="175">
        <v>9.0755741855030099</v>
      </c>
      <c r="G41" s="175">
        <v>0.22023797914588708</v>
      </c>
      <c r="H41" s="175">
        <v>0.12006367000000001</v>
      </c>
      <c r="I41" s="175">
        <v>11.152933150805389</v>
      </c>
      <c r="J41" s="175">
        <v>11.453212550805388</v>
      </c>
      <c r="K41" s="175">
        <v>12.054412550805388</v>
      </c>
      <c r="L41" s="175">
        <v>1.1132123181784581</v>
      </c>
      <c r="M41" s="175">
        <v>60.97498652416165</v>
      </c>
      <c r="N41" s="399">
        <v>0.40822035452613936</v>
      </c>
      <c r="O41" s="399">
        <v>0.19513490081884496</v>
      </c>
      <c r="P41" s="399">
        <v>1.172077826139295E-2</v>
      </c>
      <c r="Q41" s="399">
        <v>3.9511321376898825E-3</v>
      </c>
      <c r="R41" s="175">
        <v>0.34551542712098821</v>
      </c>
      <c r="S41" s="175">
        <v>9.0602244285042363E-2</v>
      </c>
      <c r="T41" s="175">
        <v>3.0322922146224708E-2</v>
      </c>
      <c r="U41" s="175">
        <v>1.0599538737689883E-2</v>
      </c>
      <c r="V41" s="175">
        <v>7.6888710282148756</v>
      </c>
      <c r="W41" s="175">
        <v>12.073469086185154</v>
      </c>
      <c r="X41" s="175">
        <v>1.8211724408195953</v>
      </c>
      <c r="Y41" s="175">
        <v>1.6733859497217978</v>
      </c>
      <c r="Z41" s="175">
        <v>0.63332679778714596</v>
      </c>
      <c r="AA41" s="175">
        <v>1.0681069419831908</v>
      </c>
      <c r="AB41" s="175">
        <v>5.1959921303117298</v>
      </c>
      <c r="AC41" s="175">
        <v>7.5049697999999998E-2</v>
      </c>
      <c r="AD41" s="175">
        <v>4.7934259999999999E-3</v>
      </c>
      <c r="AE41" s="97"/>
      <c r="AF41" s="178">
        <v>358.26884494124391</v>
      </c>
      <c r="AG41" s="178">
        <v>22.9</v>
      </c>
      <c r="AH41" s="178">
        <v>31570.2</v>
      </c>
      <c r="AI41" s="178">
        <v>15007.1</v>
      </c>
      <c r="AJ41" s="200" t="s">
        <v>411</v>
      </c>
      <c r="AK41" s="196" t="s">
        <v>411</v>
      </c>
      <c r="AL41" s="146" t="s">
        <v>18</v>
      </c>
    </row>
    <row r="42" spans="1:39" s="10" customFormat="1" ht="24.75" customHeight="1" thickBot="1" x14ac:dyDescent="0.25">
      <c r="A42" s="104" t="s">
        <v>129</v>
      </c>
      <c r="B42" s="104" t="s">
        <v>186</v>
      </c>
      <c r="C42" s="112" t="s">
        <v>68</v>
      </c>
      <c r="D42" s="96"/>
      <c r="E42" s="219" t="s">
        <v>425</v>
      </c>
      <c r="F42" s="219" t="s">
        <v>425</v>
      </c>
      <c r="G42" s="219" t="s">
        <v>425</v>
      </c>
      <c r="H42" s="219" t="s">
        <v>425</v>
      </c>
      <c r="I42" s="183" t="s">
        <v>425</v>
      </c>
      <c r="J42" s="183" t="s">
        <v>425</v>
      </c>
      <c r="K42" s="183" t="s">
        <v>425</v>
      </c>
      <c r="L42" s="183" t="s">
        <v>425</v>
      </c>
      <c r="M42" s="219"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97"/>
      <c r="AF42" s="183" t="s">
        <v>425</v>
      </c>
      <c r="AG42" s="183" t="s">
        <v>425</v>
      </c>
      <c r="AH42" s="183" t="s">
        <v>425</v>
      </c>
      <c r="AI42" s="183" t="s">
        <v>425</v>
      </c>
      <c r="AJ42" s="200" t="s">
        <v>411</v>
      </c>
      <c r="AK42" s="196" t="s">
        <v>411</v>
      </c>
      <c r="AL42" s="146" t="s">
        <v>18</v>
      </c>
    </row>
    <row r="43" spans="1:39" s="10" customFormat="1" ht="24.75" customHeight="1" thickBot="1" x14ac:dyDescent="0.25">
      <c r="A43" s="104" t="s">
        <v>123</v>
      </c>
      <c r="B43" s="104" t="s">
        <v>187</v>
      </c>
      <c r="C43" s="112" t="s">
        <v>69</v>
      </c>
      <c r="D43" s="96"/>
      <c r="E43" s="175">
        <v>3.8208399999999997E-2</v>
      </c>
      <c r="F43" s="175">
        <v>1.15809E-2</v>
      </c>
      <c r="G43" s="175">
        <v>1.0958424999999999E-2</v>
      </c>
      <c r="H43" s="215">
        <v>1.1000000000000001E-6</v>
      </c>
      <c r="I43" s="157">
        <v>1.8816499999999999E-3</v>
      </c>
      <c r="J43" s="157">
        <v>2.0178500000000003E-3</v>
      </c>
      <c r="K43" s="157">
        <v>2.0990499999999999E-3</v>
      </c>
      <c r="L43" s="157">
        <v>2.6452999999999996E-4</v>
      </c>
      <c r="M43" s="175">
        <v>2.4280399999999997E-2</v>
      </c>
      <c r="N43" s="177">
        <v>1.5439124999999999E-3</v>
      </c>
      <c r="O43" s="177">
        <v>3.5513750000000002E-5</v>
      </c>
      <c r="P43" s="177">
        <v>1.28596E-4</v>
      </c>
      <c r="Q43" s="177">
        <v>9.2358999999999988E-5</v>
      </c>
      <c r="R43" s="177">
        <v>3.0073749999999998E-4</v>
      </c>
      <c r="S43" s="177">
        <v>2.298875E-4</v>
      </c>
      <c r="T43" s="177">
        <v>1.7443875000000002E-3</v>
      </c>
      <c r="U43" s="177">
        <v>4.6105000000000007E-5</v>
      </c>
      <c r="V43" s="177">
        <v>3.2129749999999999E-3</v>
      </c>
      <c r="W43" s="176">
        <v>2.5457999999999995E-3</v>
      </c>
      <c r="X43" s="176">
        <v>4.8908931999999997E-4</v>
      </c>
      <c r="Y43" s="176">
        <v>6.3751074999999992E-4</v>
      </c>
      <c r="Z43" s="176">
        <v>2.5485301000000005E-4</v>
      </c>
      <c r="AA43" s="176">
        <v>1.991417E-4</v>
      </c>
      <c r="AB43" s="176">
        <v>1.58059478E-3</v>
      </c>
      <c r="AC43" s="176">
        <v>1.4826E-5</v>
      </c>
      <c r="AD43" s="176">
        <v>1.7850676639999999E-3</v>
      </c>
      <c r="AE43" s="97"/>
      <c r="AF43" s="157">
        <v>12.8</v>
      </c>
      <c r="AG43" s="157">
        <v>10.5</v>
      </c>
      <c r="AH43" s="178">
        <v>437.5</v>
      </c>
      <c r="AI43" s="178">
        <v>1.1000000000000001</v>
      </c>
      <c r="AJ43" s="200" t="s">
        <v>411</v>
      </c>
      <c r="AK43" s="196" t="s">
        <v>411</v>
      </c>
      <c r="AL43" s="146" t="s">
        <v>18</v>
      </c>
    </row>
    <row r="44" spans="1:39" s="10" customFormat="1" ht="24.75" customHeight="1" thickBot="1" x14ac:dyDescent="0.25">
      <c r="A44" s="104" t="s">
        <v>129</v>
      </c>
      <c r="B44" s="104" t="s">
        <v>188</v>
      </c>
      <c r="C44" s="112" t="s">
        <v>70</v>
      </c>
      <c r="D44" s="96"/>
      <c r="E44" s="382">
        <v>0.41363279999999997</v>
      </c>
      <c r="F44" s="382">
        <v>0.33762550000000002</v>
      </c>
      <c r="G44" s="382">
        <v>2.4060000000000002E-3</v>
      </c>
      <c r="H44" s="382">
        <v>9.9099999999999996E-5</v>
      </c>
      <c r="I44" s="382">
        <v>2.7655300000000001E-2</v>
      </c>
      <c r="J44" s="382">
        <v>2.7655300000000001E-2</v>
      </c>
      <c r="K44" s="382">
        <v>2.7655300000000001E-2</v>
      </c>
      <c r="L44" s="382">
        <v>1.3465299999999999E-2</v>
      </c>
      <c r="M44" s="382">
        <v>0.94351200000000002</v>
      </c>
      <c r="N44" s="382">
        <v>1.6956521739130447E-2</v>
      </c>
      <c r="O44" s="382">
        <v>1.3200000000000002E-7</v>
      </c>
      <c r="P44" s="383" t="s">
        <v>425</v>
      </c>
      <c r="Q44" s="383" t="s">
        <v>425</v>
      </c>
      <c r="R44" s="382">
        <v>6.6000000000000014E-7</v>
      </c>
      <c r="S44" s="382">
        <v>2.2440000000000002E-5</v>
      </c>
      <c r="T44" s="382">
        <v>9.2400000000000007E-7</v>
      </c>
      <c r="U44" s="382">
        <v>1.3200000000000002E-7</v>
      </c>
      <c r="V44" s="382">
        <v>1.3200000000000001E-5</v>
      </c>
      <c r="W44" s="383" t="s">
        <v>425</v>
      </c>
      <c r="X44" s="382">
        <v>4.0900000000000002E-7</v>
      </c>
      <c r="Y44" s="382">
        <v>6.4700000000000001E-7</v>
      </c>
      <c r="Z44" s="383" t="s">
        <v>425</v>
      </c>
      <c r="AA44" s="383" t="s">
        <v>425</v>
      </c>
      <c r="AB44" s="383" t="s">
        <v>425</v>
      </c>
      <c r="AC44" s="383" t="s">
        <v>425</v>
      </c>
      <c r="AD44" s="383" t="s">
        <v>425</v>
      </c>
      <c r="AE44" s="97"/>
      <c r="AF44" s="178">
        <v>564.1</v>
      </c>
      <c r="AG44" s="200" t="s">
        <v>411</v>
      </c>
      <c r="AH44" s="200" t="s">
        <v>411</v>
      </c>
      <c r="AI44" s="200" t="s">
        <v>411</v>
      </c>
      <c r="AJ44" s="200" t="s">
        <v>411</v>
      </c>
      <c r="AK44" s="196" t="s">
        <v>411</v>
      </c>
      <c r="AL44" s="146" t="s">
        <v>18</v>
      </c>
    </row>
    <row r="45" spans="1:39" s="10" customFormat="1" ht="24.75" customHeight="1" thickBot="1" x14ac:dyDescent="0.25">
      <c r="A45" s="104" t="s">
        <v>129</v>
      </c>
      <c r="B45" s="104" t="s">
        <v>189</v>
      </c>
      <c r="C45" s="112" t="s">
        <v>139</v>
      </c>
      <c r="D45" s="96"/>
      <c r="E45" s="219" t="s">
        <v>425</v>
      </c>
      <c r="F45" s="219" t="s">
        <v>425</v>
      </c>
      <c r="G45" s="219" t="s">
        <v>425</v>
      </c>
      <c r="H45" s="219" t="s">
        <v>425</v>
      </c>
      <c r="I45" s="183" t="s">
        <v>425</v>
      </c>
      <c r="J45" s="183" t="s">
        <v>425</v>
      </c>
      <c r="K45" s="183" t="s">
        <v>425</v>
      </c>
      <c r="L45" s="183" t="s">
        <v>425</v>
      </c>
      <c r="M45" s="219"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97"/>
      <c r="AF45" s="183" t="s">
        <v>425</v>
      </c>
      <c r="AG45" s="183" t="s">
        <v>425</v>
      </c>
      <c r="AH45" s="183" t="s">
        <v>425</v>
      </c>
      <c r="AI45" s="183" t="s">
        <v>425</v>
      </c>
      <c r="AJ45" s="183" t="s">
        <v>425</v>
      </c>
      <c r="AK45" s="196" t="s">
        <v>411</v>
      </c>
      <c r="AL45" s="146" t="s">
        <v>18</v>
      </c>
    </row>
    <row r="46" spans="1:39" s="10" customFormat="1" ht="24.75" customHeight="1" thickBot="1" x14ac:dyDescent="0.25">
      <c r="A46" s="104" t="s">
        <v>123</v>
      </c>
      <c r="B46" s="104" t="s">
        <v>190</v>
      </c>
      <c r="C46" s="112" t="s">
        <v>71</v>
      </c>
      <c r="D46" s="96"/>
      <c r="E46" s="220" t="s">
        <v>411</v>
      </c>
      <c r="F46" s="220" t="s">
        <v>411</v>
      </c>
      <c r="G46" s="220" t="s">
        <v>411</v>
      </c>
      <c r="H46" s="220" t="s">
        <v>411</v>
      </c>
      <c r="I46" s="200" t="s">
        <v>411</v>
      </c>
      <c r="J46" s="200" t="s">
        <v>411</v>
      </c>
      <c r="K46" s="200" t="s">
        <v>411</v>
      </c>
      <c r="L46" s="200" t="s">
        <v>411</v>
      </c>
      <c r="M46" s="22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97"/>
      <c r="AF46" s="200" t="s">
        <v>411</v>
      </c>
      <c r="AG46" s="200" t="s">
        <v>411</v>
      </c>
      <c r="AH46" s="200" t="s">
        <v>411</v>
      </c>
      <c r="AI46" s="200" t="s">
        <v>411</v>
      </c>
      <c r="AJ46" s="200" t="s">
        <v>411</v>
      </c>
      <c r="AK46" s="196" t="s">
        <v>411</v>
      </c>
      <c r="AL46" s="146" t="s">
        <v>18</v>
      </c>
    </row>
    <row r="47" spans="1:39" s="10" customFormat="1" ht="24.75" customHeight="1" thickBot="1" x14ac:dyDescent="0.25">
      <c r="A47" s="104" t="s">
        <v>129</v>
      </c>
      <c r="B47" s="104" t="s">
        <v>191</v>
      </c>
      <c r="C47" s="112" t="s">
        <v>72</v>
      </c>
      <c r="D47" s="96"/>
      <c r="E47" s="220" t="s">
        <v>411</v>
      </c>
      <c r="F47" s="220" t="s">
        <v>411</v>
      </c>
      <c r="G47" s="220" t="s">
        <v>411</v>
      </c>
      <c r="H47" s="220" t="s">
        <v>411</v>
      </c>
      <c r="I47" s="200" t="s">
        <v>411</v>
      </c>
      <c r="J47" s="200" t="s">
        <v>411</v>
      </c>
      <c r="K47" s="200" t="s">
        <v>411</v>
      </c>
      <c r="L47" s="200" t="s">
        <v>411</v>
      </c>
      <c r="M47" s="22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97"/>
      <c r="AF47" s="200" t="s">
        <v>411</v>
      </c>
      <c r="AG47" s="200" t="s">
        <v>411</v>
      </c>
      <c r="AH47" s="200" t="s">
        <v>411</v>
      </c>
      <c r="AI47" s="200" t="s">
        <v>411</v>
      </c>
      <c r="AJ47" s="200" t="s">
        <v>411</v>
      </c>
      <c r="AK47" s="196" t="s">
        <v>411</v>
      </c>
      <c r="AL47" s="146" t="s">
        <v>18</v>
      </c>
    </row>
    <row r="48" spans="1:39" s="10" customFormat="1" ht="24.75" customHeight="1" thickBot="1" x14ac:dyDescent="0.25">
      <c r="A48" s="104" t="s">
        <v>124</v>
      </c>
      <c r="B48" s="104" t="s">
        <v>192</v>
      </c>
      <c r="C48" s="112" t="s">
        <v>73</v>
      </c>
      <c r="D48" s="96"/>
      <c r="E48" s="220" t="s">
        <v>411</v>
      </c>
      <c r="F48" s="216">
        <v>0.21449008</v>
      </c>
      <c r="G48" s="221" t="s">
        <v>411</v>
      </c>
      <c r="H48" s="220" t="s">
        <v>411</v>
      </c>
      <c r="I48" s="388">
        <v>1.3405629999999999E-3</v>
      </c>
      <c r="J48" s="388">
        <v>1.12607292E-2</v>
      </c>
      <c r="K48" s="215">
        <v>2.3862021399999996E-2</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97"/>
      <c r="AF48" s="183" t="s">
        <v>425</v>
      </c>
      <c r="AG48" s="183" t="s">
        <v>425</v>
      </c>
      <c r="AH48" s="183" t="s">
        <v>425</v>
      </c>
      <c r="AI48" s="183" t="s">
        <v>425</v>
      </c>
      <c r="AJ48" s="200" t="s">
        <v>411</v>
      </c>
      <c r="AK48" s="157">
        <v>0.26811259999999998</v>
      </c>
      <c r="AL48" s="146" t="s">
        <v>386</v>
      </c>
    </row>
    <row r="49" spans="1:41" s="10" customFormat="1" ht="24.75" customHeight="1" thickBot="1" x14ac:dyDescent="0.25">
      <c r="A49" s="104" t="s">
        <v>124</v>
      </c>
      <c r="B49" s="104" t="s">
        <v>193</v>
      </c>
      <c r="C49" s="112" t="s">
        <v>74</v>
      </c>
      <c r="D49" s="96"/>
      <c r="E49" s="182" t="s">
        <v>424</v>
      </c>
      <c r="F49" s="182" t="s">
        <v>424</v>
      </c>
      <c r="G49" s="182" t="s">
        <v>424</v>
      </c>
      <c r="H49" s="182" t="s">
        <v>424</v>
      </c>
      <c r="I49" s="182" t="s">
        <v>424</v>
      </c>
      <c r="J49" s="182" t="s">
        <v>424</v>
      </c>
      <c r="K49" s="182" t="s">
        <v>424</v>
      </c>
      <c r="L49" s="182" t="s">
        <v>424</v>
      </c>
      <c r="M49" s="182" t="s">
        <v>424</v>
      </c>
      <c r="N49" s="182" t="s">
        <v>424</v>
      </c>
      <c r="O49" s="182" t="s">
        <v>424</v>
      </c>
      <c r="P49" s="182" t="s">
        <v>424</v>
      </c>
      <c r="Q49" s="182" t="s">
        <v>424</v>
      </c>
      <c r="R49" s="182" t="s">
        <v>424</v>
      </c>
      <c r="S49" s="182" t="s">
        <v>424</v>
      </c>
      <c r="T49" s="182" t="s">
        <v>424</v>
      </c>
      <c r="U49" s="182" t="s">
        <v>424</v>
      </c>
      <c r="V49" s="182" t="s">
        <v>424</v>
      </c>
      <c r="W49" s="182" t="s">
        <v>424</v>
      </c>
      <c r="X49" s="182" t="s">
        <v>424</v>
      </c>
      <c r="Y49" s="182" t="s">
        <v>424</v>
      </c>
      <c r="Z49" s="182" t="s">
        <v>424</v>
      </c>
      <c r="AA49" s="182" t="s">
        <v>424</v>
      </c>
      <c r="AB49" s="182" t="s">
        <v>424</v>
      </c>
      <c r="AC49" s="182" t="s">
        <v>424</v>
      </c>
      <c r="AD49" s="182" t="s">
        <v>424</v>
      </c>
      <c r="AE49" s="97"/>
      <c r="AF49" s="389" t="s">
        <v>411</v>
      </c>
      <c r="AG49" s="389" t="s">
        <v>411</v>
      </c>
      <c r="AH49" s="389" t="s">
        <v>411</v>
      </c>
      <c r="AI49" s="389" t="s">
        <v>411</v>
      </c>
      <c r="AJ49" s="200" t="s">
        <v>411</v>
      </c>
      <c r="AK49" s="180" t="s">
        <v>424</v>
      </c>
      <c r="AL49" s="146" t="s">
        <v>387</v>
      </c>
    </row>
    <row r="50" spans="1:41" s="10" customFormat="1" ht="24.75" customHeight="1" thickBot="1" x14ac:dyDescent="0.25">
      <c r="A50" s="104" t="s">
        <v>124</v>
      </c>
      <c r="B50" s="104" t="s">
        <v>194</v>
      </c>
      <c r="C50" s="112" t="s">
        <v>75</v>
      </c>
      <c r="D50" s="96"/>
      <c r="E50" s="217" t="s">
        <v>424</v>
      </c>
      <c r="F50" s="217" t="s">
        <v>424</v>
      </c>
      <c r="G50" s="217" t="s">
        <v>424</v>
      </c>
      <c r="H50" s="217" t="s">
        <v>424</v>
      </c>
      <c r="I50" s="180" t="s">
        <v>424</v>
      </c>
      <c r="J50" s="180" t="s">
        <v>424</v>
      </c>
      <c r="K50" s="180" t="s">
        <v>424</v>
      </c>
      <c r="L50" s="180" t="s">
        <v>424</v>
      </c>
      <c r="M50" s="217"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97"/>
      <c r="AF50" s="200" t="s">
        <v>411</v>
      </c>
      <c r="AG50" s="200" t="s">
        <v>411</v>
      </c>
      <c r="AH50" s="200" t="s">
        <v>411</v>
      </c>
      <c r="AI50" s="200" t="s">
        <v>411</v>
      </c>
      <c r="AJ50" s="200" t="s">
        <v>411</v>
      </c>
      <c r="AK50" s="180" t="s">
        <v>424</v>
      </c>
      <c r="AL50" s="232" t="s">
        <v>435</v>
      </c>
    </row>
    <row r="51" spans="1:41" s="10" customFormat="1" ht="24.75" customHeight="1" thickBot="1" x14ac:dyDescent="0.25">
      <c r="A51" s="104" t="s">
        <v>124</v>
      </c>
      <c r="B51" s="105" t="s">
        <v>195</v>
      </c>
      <c r="C51" s="112" t="s">
        <v>140</v>
      </c>
      <c r="D51" s="96"/>
      <c r="E51" s="389" t="s">
        <v>411</v>
      </c>
      <c r="F51" s="215">
        <v>7.0993454999999997E-2</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97"/>
      <c r="AF51" s="200" t="s">
        <v>411</v>
      </c>
      <c r="AG51" s="200" t="s">
        <v>411</v>
      </c>
      <c r="AH51" s="200" t="s">
        <v>411</v>
      </c>
      <c r="AI51" s="200" t="s">
        <v>411</v>
      </c>
      <c r="AJ51" s="200" t="s">
        <v>411</v>
      </c>
      <c r="AK51" s="158">
        <v>3.2000000000000001E-2</v>
      </c>
      <c r="AL51" s="146" t="s">
        <v>388</v>
      </c>
    </row>
    <row r="52" spans="1:41" s="10" customFormat="1" ht="24.75" customHeight="1" thickBot="1" x14ac:dyDescent="0.25">
      <c r="A52" s="104" t="s">
        <v>124</v>
      </c>
      <c r="B52" s="105" t="s">
        <v>327</v>
      </c>
      <c r="C52" s="113" t="s">
        <v>141</v>
      </c>
      <c r="D52" s="141"/>
      <c r="E52" s="175">
        <v>8.7500000000000013E-4</v>
      </c>
      <c r="F52" s="175">
        <v>5.0000000000000001E-3</v>
      </c>
      <c r="G52" s="175">
        <v>6.1250000000000002E-3</v>
      </c>
      <c r="H52" s="175">
        <v>2.7500000000000001E-5</v>
      </c>
      <c r="I52" s="157">
        <v>5.0000000000000002E-5</v>
      </c>
      <c r="J52" s="157">
        <v>1.25E-4</v>
      </c>
      <c r="K52" s="157">
        <v>1.4999999999999999E-4</v>
      </c>
      <c r="L52" s="200" t="s">
        <v>411</v>
      </c>
      <c r="M52" s="175">
        <v>1.0250000000000001E-3</v>
      </c>
      <c r="N52" s="157">
        <v>7.4999999999999997E-8</v>
      </c>
      <c r="O52" s="157">
        <v>1.2500000000000001E-8</v>
      </c>
      <c r="P52" s="157">
        <v>1.4999999999999999E-8</v>
      </c>
      <c r="Q52" s="157">
        <v>2.5000000000000001E-9</v>
      </c>
      <c r="R52" s="157">
        <v>2.5000000000000001E-9</v>
      </c>
      <c r="S52" s="157">
        <v>2.9999999999999997E-8</v>
      </c>
      <c r="T52" s="157">
        <v>1.325E-7</v>
      </c>
      <c r="U52" s="157">
        <v>2.5000000000000001E-9</v>
      </c>
      <c r="V52" s="157">
        <v>2.5000000000000002E-8</v>
      </c>
      <c r="W52" s="157">
        <v>2.9999999999999998E-14</v>
      </c>
      <c r="X52" s="200" t="s">
        <v>411</v>
      </c>
      <c r="Y52" s="200" t="s">
        <v>411</v>
      </c>
      <c r="Z52" s="200" t="s">
        <v>411</v>
      </c>
      <c r="AA52" s="200" t="s">
        <v>411</v>
      </c>
      <c r="AB52" s="200" t="s">
        <v>411</v>
      </c>
      <c r="AC52" s="200" t="s">
        <v>411</v>
      </c>
      <c r="AD52" s="200" t="s">
        <v>411</v>
      </c>
      <c r="AE52" s="97"/>
      <c r="AF52" s="200" t="s">
        <v>411</v>
      </c>
      <c r="AG52" s="200" t="s">
        <v>411</v>
      </c>
      <c r="AH52" s="200" t="s">
        <v>411</v>
      </c>
      <c r="AI52" s="200" t="s">
        <v>411</v>
      </c>
      <c r="AJ52" s="200" t="s">
        <v>411</v>
      </c>
      <c r="AK52" s="158">
        <v>2.5000000000000001E-2</v>
      </c>
      <c r="AL52" s="146" t="s">
        <v>389</v>
      </c>
    </row>
    <row r="53" spans="1:41" s="10" customFormat="1" ht="24.75" customHeight="1" thickBot="1" x14ac:dyDescent="0.25">
      <c r="A53" s="104" t="s">
        <v>124</v>
      </c>
      <c r="B53" s="105" t="s">
        <v>328</v>
      </c>
      <c r="C53" s="113" t="s">
        <v>76</v>
      </c>
      <c r="D53" s="141"/>
      <c r="E53" s="389" t="s">
        <v>411</v>
      </c>
      <c r="F53" s="388">
        <v>2.5317000000000003</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97"/>
      <c r="AF53" s="371">
        <v>0.5353</v>
      </c>
      <c r="AG53" s="200" t="s">
        <v>411</v>
      </c>
      <c r="AH53" s="200" t="s">
        <v>411</v>
      </c>
      <c r="AI53" s="200" t="s">
        <v>411</v>
      </c>
      <c r="AJ53" s="200" t="s">
        <v>411</v>
      </c>
      <c r="AK53" s="200" t="s">
        <v>411</v>
      </c>
      <c r="AL53" s="146" t="s">
        <v>385</v>
      </c>
    </row>
    <row r="54" spans="1:41" s="10" customFormat="1" ht="36.75" thickBot="1" x14ac:dyDescent="0.25">
      <c r="A54" s="104" t="s">
        <v>124</v>
      </c>
      <c r="B54" s="105" t="s">
        <v>196</v>
      </c>
      <c r="C54" s="113" t="s">
        <v>300</v>
      </c>
      <c r="D54" s="141"/>
      <c r="E54" s="220" t="s">
        <v>411</v>
      </c>
      <c r="F54" s="175">
        <v>0.222913729</v>
      </c>
      <c r="G54" s="219" t="s">
        <v>425</v>
      </c>
      <c r="H54" s="220" t="s">
        <v>411</v>
      </c>
      <c r="I54" s="200" t="s">
        <v>411</v>
      </c>
      <c r="J54" s="200" t="s">
        <v>411</v>
      </c>
      <c r="K54" s="200" t="s">
        <v>411</v>
      </c>
      <c r="L54" s="200" t="s">
        <v>411</v>
      </c>
      <c r="M54" s="220" t="s">
        <v>411</v>
      </c>
      <c r="N54" s="200" t="s">
        <v>411</v>
      </c>
      <c r="O54" s="200" t="s">
        <v>411</v>
      </c>
      <c r="P54" s="200" t="s">
        <v>411</v>
      </c>
      <c r="Q54" s="200" t="s">
        <v>411</v>
      </c>
      <c r="R54" s="200" t="s">
        <v>411</v>
      </c>
      <c r="S54" s="200" t="s">
        <v>411</v>
      </c>
      <c r="T54" s="200" t="s">
        <v>411</v>
      </c>
      <c r="U54" s="200" t="s">
        <v>411</v>
      </c>
      <c r="V54" s="200" t="s">
        <v>411</v>
      </c>
      <c r="W54" s="183" t="s">
        <v>425</v>
      </c>
      <c r="X54" s="200" t="s">
        <v>411</v>
      </c>
      <c r="Y54" s="200" t="s">
        <v>411</v>
      </c>
      <c r="Z54" s="200" t="s">
        <v>411</v>
      </c>
      <c r="AA54" s="200" t="s">
        <v>411</v>
      </c>
      <c r="AB54" s="200" t="s">
        <v>411</v>
      </c>
      <c r="AC54" s="200" t="s">
        <v>411</v>
      </c>
      <c r="AD54" s="200" t="s">
        <v>411</v>
      </c>
      <c r="AE54" s="97"/>
      <c r="AF54" s="200" t="s">
        <v>411</v>
      </c>
      <c r="AG54" s="200" t="s">
        <v>411</v>
      </c>
      <c r="AH54" s="200" t="s">
        <v>411</v>
      </c>
      <c r="AI54" s="200" t="s">
        <v>411</v>
      </c>
      <c r="AJ54" s="200" t="s">
        <v>411</v>
      </c>
      <c r="AK54" s="157">
        <v>297.5</v>
      </c>
      <c r="AL54" s="232" t="s">
        <v>436</v>
      </c>
    </row>
    <row r="55" spans="1:41" s="10" customFormat="1" ht="24.75" customHeight="1" thickBot="1" x14ac:dyDescent="0.25">
      <c r="A55" s="104" t="s">
        <v>124</v>
      </c>
      <c r="B55" s="105" t="s">
        <v>197</v>
      </c>
      <c r="C55" s="113" t="s">
        <v>270</v>
      </c>
      <c r="D55" s="141"/>
      <c r="E55" s="371">
        <v>1.1587982832618024E-3</v>
      </c>
      <c r="F55" s="388">
        <v>4.2918454935622314E-5</v>
      </c>
      <c r="G55" s="371">
        <v>1.6523605150214591E-3</v>
      </c>
      <c r="H55" s="183" t="s">
        <v>425</v>
      </c>
      <c r="I55" s="183" t="s">
        <v>425</v>
      </c>
      <c r="J55" s="183" t="s">
        <v>425</v>
      </c>
      <c r="K55" s="183" t="s">
        <v>425</v>
      </c>
      <c r="L55" s="183" t="s">
        <v>425</v>
      </c>
      <c r="M55" s="371">
        <v>2.5751072961373387E-4</v>
      </c>
      <c r="N55" s="183" t="s">
        <v>425</v>
      </c>
      <c r="O55" s="183" t="s">
        <v>425</v>
      </c>
      <c r="P55" s="183" t="s">
        <v>425</v>
      </c>
      <c r="Q55" s="183" t="s">
        <v>425</v>
      </c>
      <c r="R55" s="183" t="s">
        <v>425</v>
      </c>
      <c r="S55" s="183" t="s">
        <v>425</v>
      </c>
      <c r="T55" s="183" t="s">
        <v>425</v>
      </c>
      <c r="U55" s="183" t="s">
        <v>425</v>
      </c>
      <c r="V55" s="183" t="s">
        <v>425</v>
      </c>
      <c r="W55" s="183" t="s">
        <v>425</v>
      </c>
      <c r="X55" s="183" t="s">
        <v>425</v>
      </c>
      <c r="Y55" s="183" t="s">
        <v>425</v>
      </c>
      <c r="Z55" s="183" t="s">
        <v>425</v>
      </c>
      <c r="AA55" s="183" t="s">
        <v>425</v>
      </c>
      <c r="AB55" s="183" t="s">
        <v>425</v>
      </c>
      <c r="AC55" s="389" t="s">
        <v>411</v>
      </c>
      <c r="AD55" s="389" t="s">
        <v>411</v>
      </c>
      <c r="AE55" s="97"/>
      <c r="AF55" s="200" t="s">
        <v>411</v>
      </c>
      <c r="AG55" s="200" t="s">
        <v>411</v>
      </c>
      <c r="AH55" s="200" t="s">
        <v>411</v>
      </c>
      <c r="AI55" s="200" t="s">
        <v>411</v>
      </c>
      <c r="AJ55" s="200" t="s">
        <v>411</v>
      </c>
      <c r="AK55" s="371">
        <v>25</v>
      </c>
      <c r="AL55" s="146" t="s">
        <v>390</v>
      </c>
    </row>
    <row r="56" spans="1:41" s="10" customFormat="1" ht="24.75" customHeight="1" thickBot="1" x14ac:dyDescent="0.25">
      <c r="A56" s="105" t="s">
        <v>124</v>
      </c>
      <c r="B56" s="105" t="s">
        <v>326</v>
      </c>
      <c r="C56" s="113" t="s">
        <v>156</v>
      </c>
      <c r="D56" s="141"/>
      <c r="E56" s="222" t="s">
        <v>424</v>
      </c>
      <c r="F56" s="222" t="s">
        <v>424</v>
      </c>
      <c r="G56" s="222" t="s">
        <v>424</v>
      </c>
      <c r="H56" s="222" t="s">
        <v>424</v>
      </c>
      <c r="I56" s="182" t="s">
        <v>424</v>
      </c>
      <c r="J56" s="182" t="s">
        <v>424</v>
      </c>
      <c r="K56" s="182" t="s">
        <v>424</v>
      </c>
      <c r="L56" s="182" t="s">
        <v>424</v>
      </c>
      <c r="M56" s="22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97"/>
      <c r="AF56" s="200" t="s">
        <v>411</v>
      </c>
      <c r="AG56" s="200" t="s">
        <v>411</v>
      </c>
      <c r="AH56" s="200" t="s">
        <v>411</v>
      </c>
      <c r="AI56" s="200" t="s">
        <v>411</v>
      </c>
      <c r="AJ56" s="200" t="s">
        <v>411</v>
      </c>
      <c r="AK56" s="182" t="s">
        <v>424</v>
      </c>
      <c r="AL56" s="232" t="s">
        <v>435</v>
      </c>
    </row>
    <row r="57" spans="1:41" s="10" customFormat="1" ht="24.75" customHeight="1" thickBot="1" x14ac:dyDescent="0.25">
      <c r="A57" s="104" t="s">
        <v>122</v>
      </c>
      <c r="B57" s="104" t="s">
        <v>198</v>
      </c>
      <c r="C57" s="112" t="s">
        <v>77</v>
      </c>
      <c r="D57" s="96"/>
      <c r="E57" s="183" t="s">
        <v>425</v>
      </c>
      <c r="F57" s="183" t="s">
        <v>425</v>
      </c>
      <c r="G57" s="183" t="s">
        <v>425</v>
      </c>
      <c r="H57" s="183" t="s">
        <v>425</v>
      </c>
      <c r="I57" s="388">
        <v>0.16454099999999999</v>
      </c>
      <c r="J57" s="388">
        <v>0.29617379999999999</v>
      </c>
      <c r="K57" s="388">
        <v>0.32908199999999999</v>
      </c>
      <c r="L57" s="388">
        <v>4.9362299999999998E-3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97"/>
      <c r="AF57" s="200" t="s">
        <v>411</v>
      </c>
      <c r="AG57" s="200" t="s">
        <v>411</v>
      </c>
      <c r="AH57" s="200" t="s">
        <v>411</v>
      </c>
      <c r="AI57" s="200" t="s">
        <v>411</v>
      </c>
      <c r="AJ57" s="200" t="s">
        <v>411</v>
      </c>
      <c r="AK57" s="371" t="s">
        <v>433</v>
      </c>
      <c r="AL57" s="146" t="s">
        <v>391</v>
      </c>
    </row>
    <row r="58" spans="1:41" s="10" customFormat="1" ht="24.75" customHeight="1" thickBot="1" x14ac:dyDescent="0.25">
      <c r="A58" s="104" t="s">
        <v>122</v>
      </c>
      <c r="B58" s="104" t="s">
        <v>199</v>
      </c>
      <c r="C58" s="112" t="s">
        <v>78</v>
      </c>
      <c r="D58" s="96"/>
      <c r="E58" s="183" t="s">
        <v>425</v>
      </c>
      <c r="F58" s="183" t="s">
        <v>425</v>
      </c>
      <c r="G58" s="183" t="s">
        <v>425</v>
      </c>
      <c r="H58" s="389" t="s">
        <v>411</v>
      </c>
      <c r="I58" s="388">
        <v>6.2514280000000005E-2</v>
      </c>
      <c r="J58" s="388">
        <v>0.28131425999999998</v>
      </c>
      <c r="K58" s="388">
        <v>0.68765707999999992</v>
      </c>
      <c r="L58" s="388">
        <v>5.7513137600000001E-4</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97"/>
      <c r="AF58" s="200" t="s">
        <v>411</v>
      </c>
      <c r="AG58" s="200" t="s">
        <v>411</v>
      </c>
      <c r="AH58" s="200" t="s">
        <v>411</v>
      </c>
      <c r="AI58" s="200" t="s">
        <v>411</v>
      </c>
      <c r="AJ58" s="200" t="s">
        <v>411</v>
      </c>
      <c r="AK58" s="157">
        <v>31.25714</v>
      </c>
      <c r="AL58" s="146" t="s">
        <v>392</v>
      </c>
    </row>
    <row r="59" spans="1:41" s="10" customFormat="1" ht="24.75" customHeight="1" thickBot="1" x14ac:dyDescent="0.25">
      <c r="A59" s="104" t="s">
        <v>122</v>
      </c>
      <c r="B59" s="106" t="s">
        <v>200</v>
      </c>
      <c r="C59" s="112" t="s">
        <v>110</v>
      </c>
      <c r="D59" s="96"/>
      <c r="E59" s="183" t="s">
        <v>425</v>
      </c>
      <c r="F59" s="183" t="s">
        <v>425</v>
      </c>
      <c r="G59" s="183" t="s">
        <v>425</v>
      </c>
      <c r="H59" s="183" t="s">
        <v>425</v>
      </c>
      <c r="I59" s="371">
        <v>1.8960000000000001E-2</v>
      </c>
      <c r="J59" s="371">
        <v>2.1329999999999998E-2</v>
      </c>
      <c r="K59" s="371">
        <v>2.3699999999999999E-2</v>
      </c>
      <c r="L59" s="371">
        <v>1.1755200000000001E-5</v>
      </c>
      <c r="M59" s="183" t="s">
        <v>425</v>
      </c>
      <c r="N59" s="388">
        <v>0.1343</v>
      </c>
      <c r="O59" s="388">
        <v>1.027E-2</v>
      </c>
      <c r="P59" s="371">
        <v>2.3699999999999999E-4</v>
      </c>
      <c r="Q59" s="388">
        <v>1.5010000000000001E-2</v>
      </c>
      <c r="R59" s="371">
        <v>1.8169999999999999E-2</v>
      </c>
      <c r="S59" s="371">
        <v>5.53E-4</v>
      </c>
      <c r="T59" s="388">
        <v>3.8710000000000001E-2</v>
      </c>
      <c r="U59" s="388">
        <v>6.3200000000000006E-2</v>
      </c>
      <c r="V59" s="388">
        <v>2.9229999999999999E-2</v>
      </c>
      <c r="W59" s="183" t="s">
        <v>425</v>
      </c>
      <c r="X59" s="183" t="s">
        <v>425</v>
      </c>
      <c r="Y59" s="183" t="s">
        <v>425</v>
      </c>
      <c r="Z59" s="183" t="s">
        <v>425</v>
      </c>
      <c r="AA59" s="183" t="s">
        <v>425</v>
      </c>
      <c r="AB59" s="183" t="s">
        <v>425</v>
      </c>
      <c r="AC59" s="183" t="s">
        <v>425</v>
      </c>
      <c r="AD59" s="389" t="s">
        <v>411</v>
      </c>
      <c r="AE59" s="97"/>
      <c r="AF59" s="200" t="s">
        <v>411</v>
      </c>
      <c r="AG59" s="200" t="s">
        <v>411</v>
      </c>
      <c r="AH59" s="200" t="s">
        <v>411</v>
      </c>
      <c r="AI59" s="200" t="s">
        <v>411</v>
      </c>
      <c r="AJ59" s="200" t="s">
        <v>411</v>
      </c>
      <c r="AK59" s="157" t="s">
        <v>433</v>
      </c>
      <c r="AL59" s="232" t="s">
        <v>437</v>
      </c>
    </row>
    <row r="60" spans="1:41" s="10" customFormat="1" ht="24.75" customHeight="1" thickBot="1" x14ac:dyDescent="0.25">
      <c r="A60" s="104" t="s">
        <v>122</v>
      </c>
      <c r="B60" s="106" t="s">
        <v>337</v>
      </c>
      <c r="C60" s="112" t="s">
        <v>81</v>
      </c>
      <c r="D60" s="139"/>
      <c r="E60" s="389" t="s">
        <v>411</v>
      </c>
      <c r="F60" s="389" t="s">
        <v>411</v>
      </c>
      <c r="G60" s="389" t="s">
        <v>411</v>
      </c>
      <c r="H60" s="389" t="s">
        <v>411</v>
      </c>
      <c r="I60" s="371">
        <v>0.1105307921</v>
      </c>
      <c r="J60" s="371">
        <v>1.1053079210000001</v>
      </c>
      <c r="K60" s="371">
        <v>2.2548281588400001</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97"/>
      <c r="AF60" s="200" t="s">
        <v>411</v>
      </c>
      <c r="AG60" s="200" t="s">
        <v>411</v>
      </c>
      <c r="AH60" s="200" t="s">
        <v>411</v>
      </c>
      <c r="AI60" s="200" t="s">
        <v>411</v>
      </c>
      <c r="AJ60" s="200" t="s">
        <v>411</v>
      </c>
      <c r="AK60" s="157">
        <v>22106.15842</v>
      </c>
      <c r="AL60" s="232" t="s">
        <v>438</v>
      </c>
    </row>
    <row r="61" spans="1:41" s="10" customFormat="1" ht="24.75" customHeight="1" thickBot="1" x14ac:dyDescent="0.25">
      <c r="A61" s="104" t="s">
        <v>122</v>
      </c>
      <c r="B61" s="106" t="s">
        <v>338</v>
      </c>
      <c r="C61" s="112" t="s">
        <v>82</v>
      </c>
      <c r="D61" s="96"/>
      <c r="E61" s="220" t="s">
        <v>411</v>
      </c>
      <c r="F61" s="200" t="s">
        <v>411</v>
      </c>
      <c r="G61" s="22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97"/>
      <c r="AF61" s="200" t="s">
        <v>411</v>
      </c>
      <c r="AG61" s="200" t="s">
        <v>411</v>
      </c>
      <c r="AH61" s="200" t="s">
        <v>411</v>
      </c>
      <c r="AI61" s="200" t="s">
        <v>411</v>
      </c>
      <c r="AJ61" s="200" t="s">
        <v>411</v>
      </c>
      <c r="AK61" s="183" t="s">
        <v>425</v>
      </c>
      <c r="AL61" s="232" t="s">
        <v>439</v>
      </c>
    </row>
    <row r="62" spans="1:41" s="10" customFormat="1" ht="24.75" customHeight="1" thickBot="1" x14ac:dyDescent="0.25">
      <c r="A62" s="104" t="s">
        <v>122</v>
      </c>
      <c r="B62" s="106" t="s">
        <v>339</v>
      </c>
      <c r="C62" s="112" t="s">
        <v>83</v>
      </c>
      <c r="D62" s="96"/>
      <c r="E62" s="220" t="s">
        <v>411</v>
      </c>
      <c r="F62" s="200" t="s">
        <v>411</v>
      </c>
      <c r="G62" s="22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97"/>
      <c r="AF62" s="200" t="s">
        <v>411</v>
      </c>
      <c r="AG62" s="200" t="s">
        <v>411</v>
      </c>
      <c r="AH62" s="200" t="s">
        <v>411</v>
      </c>
      <c r="AI62" s="200" t="s">
        <v>411</v>
      </c>
      <c r="AJ62" s="200" t="s">
        <v>411</v>
      </c>
      <c r="AK62" s="200" t="s">
        <v>411</v>
      </c>
      <c r="AL62" s="232" t="s">
        <v>440</v>
      </c>
    </row>
    <row r="63" spans="1:41" s="10" customFormat="1" ht="24.75" customHeight="1" thickBot="1" x14ac:dyDescent="0.25">
      <c r="A63" s="104" t="s">
        <v>122</v>
      </c>
      <c r="B63" s="211" t="s">
        <v>329</v>
      </c>
      <c r="C63" s="113" t="s">
        <v>317</v>
      </c>
      <c r="D63" s="142"/>
      <c r="E63" s="391">
        <v>9.529938600000001E-3</v>
      </c>
      <c r="F63" s="388">
        <v>1.4778036000000002E-3</v>
      </c>
      <c r="G63" s="388">
        <v>3.7608207000000005E-2</v>
      </c>
      <c r="H63" s="389" t="s">
        <v>411</v>
      </c>
      <c r="I63" s="183" t="s">
        <v>425</v>
      </c>
      <c r="J63" s="183" t="s">
        <v>425</v>
      </c>
      <c r="K63" s="371">
        <v>4.8644933588000008</v>
      </c>
      <c r="L63" s="183" t="s">
        <v>425</v>
      </c>
      <c r="M63" s="371">
        <v>6.0059454000000005E-3</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97"/>
      <c r="AF63" s="200" t="s">
        <v>411</v>
      </c>
      <c r="AG63" s="200" t="s">
        <v>411</v>
      </c>
      <c r="AH63" s="200" t="s">
        <v>411</v>
      </c>
      <c r="AI63" s="200" t="s">
        <v>411</v>
      </c>
      <c r="AJ63" s="200" t="s">
        <v>411</v>
      </c>
      <c r="AK63" s="157" t="s">
        <v>550</v>
      </c>
      <c r="AL63" s="146" t="s">
        <v>529</v>
      </c>
      <c r="AO63" s="254"/>
    </row>
    <row r="64" spans="1:41" s="10" customFormat="1" ht="24.75" customHeight="1" thickBot="1" x14ac:dyDescent="0.25">
      <c r="A64" s="104" t="s">
        <v>122</v>
      </c>
      <c r="B64" s="106" t="s">
        <v>201</v>
      </c>
      <c r="C64" s="112" t="s">
        <v>84</v>
      </c>
      <c r="D64" s="96"/>
      <c r="E64" s="388">
        <v>0.20974100000000001</v>
      </c>
      <c r="F64" s="183" t="s">
        <v>425</v>
      </c>
      <c r="G64" s="183" t="s">
        <v>425</v>
      </c>
      <c r="H64" s="388">
        <v>2.0974100000000001E-3</v>
      </c>
      <c r="I64" s="183" t="s">
        <v>425</v>
      </c>
      <c r="J64" s="389" t="s">
        <v>411</v>
      </c>
      <c r="K64" s="389" t="s">
        <v>411</v>
      </c>
      <c r="L64" s="389" t="s">
        <v>411</v>
      </c>
      <c r="M64" s="388">
        <v>2.0974100000000002E-2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97"/>
      <c r="AF64" s="200" t="s">
        <v>411</v>
      </c>
      <c r="AG64" s="200" t="s">
        <v>411</v>
      </c>
      <c r="AH64" s="200" t="s">
        <v>411</v>
      </c>
      <c r="AI64" s="200" t="s">
        <v>411</v>
      </c>
      <c r="AJ64" s="200" t="s">
        <v>411</v>
      </c>
      <c r="AK64" s="371" t="s">
        <v>433</v>
      </c>
      <c r="AL64" s="146" t="s">
        <v>394</v>
      </c>
    </row>
    <row r="65" spans="1:41" s="10" customFormat="1" ht="24.75" customHeight="1" thickBot="1" x14ac:dyDescent="0.25">
      <c r="A65" s="104" t="s">
        <v>122</v>
      </c>
      <c r="B65" s="105" t="s">
        <v>202</v>
      </c>
      <c r="C65" s="112" t="s">
        <v>85</v>
      </c>
      <c r="D65" s="96"/>
      <c r="E65" s="388">
        <v>3.69265</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97"/>
      <c r="AF65" s="200" t="s">
        <v>411</v>
      </c>
      <c r="AG65" s="200" t="s">
        <v>411</v>
      </c>
      <c r="AH65" s="200" t="s">
        <v>411</v>
      </c>
      <c r="AI65" s="200" t="s">
        <v>411</v>
      </c>
      <c r="AJ65" s="200" t="s">
        <v>411</v>
      </c>
      <c r="AK65" s="371" t="s">
        <v>433</v>
      </c>
      <c r="AL65" s="146" t="s">
        <v>395</v>
      </c>
    </row>
    <row r="66" spans="1:41" s="10" customFormat="1" ht="24.75" customHeight="1" thickBot="1" x14ac:dyDescent="0.25">
      <c r="A66" s="104" t="s">
        <v>122</v>
      </c>
      <c r="B66" s="105" t="s">
        <v>203</v>
      </c>
      <c r="C66" s="112" t="s">
        <v>86</v>
      </c>
      <c r="D66" s="96"/>
      <c r="E66" s="222" t="s">
        <v>424</v>
      </c>
      <c r="F66" s="182" t="s">
        <v>424</v>
      </c>
      <c r="G66" s="22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97"/>
      <c r="AF66" s="200" t="s">
        <v>411</v>
      </c>
      <c r="AG66" s="200" t="s">
        <v>411</v>
      </c>
      <c r="AH66" s="200" t="s">
        <v>411</v>
      </c>
      <c r="AI66" s="200" t="s">
        <v>411</v>
      </c>
      <c r="AJ66" s="200" t="s">
        <v>411</v>
      </c>
      <c r="AK66" s="182" t="s">
        <v>424</v>
      </c>
      <c r="AL66" s="146" t="s">
        <v>396</v>
      </c>
    </row>
    <row r="67" spans="1:41" s="10" customFormat="1" ht="24.75" customHeight="1" thickBot="1" x14ac:dyDescent="0.25">
      <c r="A67" s="104" t="s">
        <v>122</v>
      </c>
      <c r="B67" s="105" t="s">
        <v>204</v>
      </c>
      <c r="C67" s="112" t="s">
        <v>87</v>
      </c>
      <c r="D67" s="96"/>
      <c r="E67" s="222" t="s">
        <v>424</v>
      </c>
      <c r="F67" s="182" t="s">
        <v>424</v>
      </c>
      <c r="G67" s="22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97"/>
      <c r="AF67" s="200" t="s">
        <v>411</v>
      </c>
      <c r="AG67" s="200" t="s">
        <v>411</v>
      </c>
      <c r="AH67" s="200" t="s">
        <v>411</v>
      </c>
      <c r="AI67" s="200" t="s">
        <v>411</v>
      </c>
      <c r="AJ67" s="200" t="s">
        <v>411</v>
      </c>
      <c r="AK67" s="182" t="s">
        <v>424</v>
      </c>
      <c r="AL67" s="146" t="s">
        <v>397</v>
      </c>
    </row>
    <row r="68" spans="1:41" s="10" customFormat="1" ht="24.75" customHeight="1" thickBot="1" x14ac:dyDescent="0.25">
      <c r="A68" s="104" t="s">
        <v>122</v>
      </c>
      <c r="B68" s="105" t="s">
        <v>205</v>
      </c>
      <c r="C68" s="112" t="s">
        <v>278</v>
      </c>
      <c r="D68" s="96"/>
      <c r="E68" s="222" t="s">
        <v>424</v>
      </c>
      <c r="F68" s="182" t="s">
        <v>424</v>
      </c>
      <c r="G68" s="22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97"/>
      <c r="AF68" s="200" t="s">
        <v>411</v>
      </c>
      <c r="AG68" s="200" t="s">
        <v>411</v>
      </c>
      <c r="AH68" s="200" t="s">
        <v>411</v>
      </c>
      <c r="AI68" s="200" t="s">
        <v>411</v>
      </c>
      <c r="AJ68" s="200" t="s">
        <v>411</v>
      </c>
      <c r="AK68" s="182" t="s">
        <v>424</v>
      </c>
      <c r="AL68" s="146" t="s">
        <v>398</v>
      </c>
    </row>
    <row r="69" spans="1:41" s="10" customFormat="1" ht="24.75" customHeight="1" thickBot="1" x14ac:dyDescent="0.25">
      <c r="A69" s="104" t="s">
        <v>122</v>
      </c>
      <c r="B69" s="104" t="s">
        <v>206</v>
      </c>
      <c r="C69" s="112" t="s">
        <v>159</v>
      </c>
      <c r="D69" s="140"/>
      <c r="E69" s="222" t="s">
        <v>424</v>
      </c>
      <c r="F69" s="182" t="s">
        <v>424</v>
      </c>
      <c r="G69" s="22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97"/>
      <c r="AF69" s="200" t="s">
        <v>411</v>
      </c>
      <c r="AG69" s="200" t="s">
        <v>411</v>
      </c>
      <c r="AH69" s="200" t="s">
        <v>411</v>
      </c>
      <c r="AI69" s="200" t="s">
        <v>411</v>
      </c>
      <c r="AJ69" s="200" t="s">
        <v>411</v>
      </c>
      <c r="AK69" s="182" t="s">
        <v>424</v>
      </c>
      <c r="AL69" s="146" t="s">
        <v>399</v>
      </c>
    </row>
    <row r="70" spans="1:41" s="10" customFormat="1" ht="24.75" customHeight="1" thickBot="1" x14ac:dyDescent="0.25">
      <c r="A70" s="104" t="s">
        <v>122</v>
      </c>
      <c r="B70" s="104" t="s">
        <v>207</v>
      </c>
      <c r="C70" s="112" t="s">
        <v>340</v>
      </c>
      <c r="D70" s="140"/>
      <c r="E70" s="183" t="s">
        <v>425</v>
      </c>
      <c r="F70" s="183" t="s">
        <v>425</v>
      </c>
      <c r="G70" s="183" t="s">
        <v>425</v>
      </c>
      <c r="H70" s="371">
        <v>2.7811980000000024E-2</v>
      </c>
      <c r="I70" s="183" t="s">
        <v>425</v>
      </c>
      <c r="J70" s="183" t="s">
        <v>425</v>
      </c>
      <c r="K70" s="371">
        <v>0.12917764199999837</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97"/>
      <c r="AF70" s="200" t="s">
        <v>411</v>
      </c>
      <c r="AG70" s="200" t="s">
        <v>411</v>
      </c>
      <c r="AH70" s="200" t="s">
        <v>411</v>
      </c>
      <c r="AI70" s="200" t="s">
        <v>411</v>
      </c>
      <c r="AJ70" s="200" t="s">
        <v>411</v>
      </c>
      <c r="AK70" s="371" t="s">
        <v>433</v>
      </c>
      <c r="AL70" s="146" t="s">
        <v>522</v>
      </c>
      <c r="AO70" s="254"/>
    </row>
    <row r="71" spans="1:41" s="10" customFormat="1" ht="24.75" customHeight="1" thickBot="1" x14ac:dyDescent="0.25">
      <c r="A71" s="104" t="s">
        <v>122</v>
      </c>
      <c r="B71" s="104" t="s">
        <v>208</v>
      </c>
      <c r="C71" s="112" t="s">
        <v>279</v>
      </c>
      <c r="D71" s="140"/>
      <c r="E71" s="220" t="s">
        <v>411</v>
      </c>
      <c r="F71" s="200" t="s">
        <v>411</v>
      </c>
      <c r="G71" s="22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97"/>
      <c r="AF71" s="200" t="s">
        <v>411</v>
      </c>
      <c r="AG71" s="200" t="s">
        <v>411</v>
      </c>
      <c r="AH71" s="200" t="s">
        <v>411</v>
      </c>
      <c r="AI71" s="200" t="s">
        <v>411</v>
      </c>
      <c r="AJ71" s="200" t="s">
        <v>411</v>
      </c>
      <c r="AK71" s="200" t="s">
        <v>411</v>
      </c>
      <c r="AL71" s="232" t="s">
        <v>435</v>
      </c>
    </row>
    <row r="72" spans="1:41" s="10" customFormat="1" ht="24.75" customHeight="1" thickBot="1" x14ac:dyDescent="0.25">
      <c r="A72" s="104" t="s">
        <v>122</v>
      </c>
      <c r="B72" s="104" t="s">
        <v>209</v>
      </c>
      <c r="C72" s="112" t="s">
        <v>88</v>
      </c>
      <c r="D72" s="96"/>
      <c r="E72" s="218" t="s">
        <v>427</v>
      </c>
      <c r="F72" s="157">
        <v>2.594016E-2</v>
      </c>
      <c r="G72" s="218" t="s">
        <v>427</v>
      </c>
      <c r="H72" s="183" t="s">
        <v>425</v>
      </c>
      <c r="I72" s="157">
        <v>2.4210816E-2</v>
      </c>
      <c r="J72" s="157">
        <v>3.1128191999999999E-2</v>
      </c>
      <c r="K72" s="157">
        <v>5.1880320000000001E-2</v>
      </c>
      <c r="L72" s="157">
        <v>8.7158937599999994E-5</v>
      </c>
      <c r="M72" s="190" t="s">
        <v>427</v>
      </c>
      <c r="N72" s="175">
        <v>0.79549823999999991</v>
      </c>
      <c r="O72" s="175">
        <v>3.4586880000000001E-3</v>
      </c>
      <c r="P72" s="175">
        <v>1.729344E-2</v>
      </c>
      <c r="Q72" s="175">
        <v>6.9173760000000001E-2</v>
      </c>
      <c r="R72" s="175">
        <v>0.77820479999999992</v>
      </c>
      <c r="S72" s="175">
        <v>1.2105408000000002E-2</v>
      </c>
      <c r="T72" s="175">
        <v>2.4210816000000003E-2</v>
      </c>
      <c r="U72" s="175">
        <v>3.4586880000000001E-3</v>
      </c>
      <c r="V72" s="175">
        <v>0.69173759999999995</v>
      </c>
      <c r="W72" s="157">
        <v>0.51880320000000002</v>
      </c>
      <c r="X72" s="183" t="s">
        <v>425</v>
      </c>
      <c r="Y72" s="183" t="s">
        <v>425</v>
      </c>
      <c r="Z72" s="183" t="s">
        <v>425</v>
      </c>
      <c r="AA72" s="183" t="s">
        <v>425</v>
      </c>
      <c r="AB72" s="157">
        <v>8.3008511999999993E-2</v>
      </c>
      <c r="AC72" s="175">
        <v>5.1880319999999995E-3</v>
      </c>
      <c r="AD72" s="157">
        <v>0.432336</v>
      </c>
      <c r="AE72" s="97"/>
      <c r="AF72" s="200" t="s">
        <v>411</v>
      </c>
      <c r="AG72" s="200" t="s">
        <v>411</v>
      </c>
      <c r="AH72" s="200" t="s">
        <v>411</v>
      </c>
      <c r="AI72" s="200" t="s">
        <v>411</v>
      </c>
      <c r="AJ72" s="200" t="s">
        <v>411</v>
      </c>
      <c r="AK72" s="157">
        <v>172.93440000000001</v>
      </c>
      <c r="AL72" s="146" t="s">
        <v>400</v>
      </c>
    </row>
    <row r="73" spans="1:41" s="10" customFormat="1" ht="24.75" customHeight="1" thickBot="1" x14ac:dyDescent="0.25">
      <c r="A73" s="104" t="s">
        <v>122</v>
      </c>
      <c r="B73" s="104" t="s">
        <v>210</v>
      </c>
      <c r="C73" s="112" t="s">
        <v>89</v>
      </c>
      <c r="D73" s="96"/>
      <c r="E73" s="183" t="s">
        <v>425</v>
      </c>
      <c r="F73" s="183" t="s">
        <v>425</v>
      </c>
      <c r="G73" s="183" t="s">
        <v>425</v>
      </c>
      <c r="H73" s="183" t="s">
        <v>425</v>
      </c>
      <c r="I73" s="371">
        <v>0.17385905999999998</v>
      </c>
      <c r="J73" s="371">
        <v>0.24630033499999995</v>
      </c>
      <c r="K73" s="371">
        <v>0.2897651</v>
      </c>
      <c r="L73" s="371">
        <v>1.7385906E-2</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97"/>
      <c r="AF73" s="200" t="s">
        <v>411</v>
      </c>
      <c r="AG73" s="200" t="s">
        <v>411</v>
      </c>
      <c r="AH73" s="200" t="s">
        <v>411</v>
      </c>
      <c r="AI73" s="200" t="s">
        <v>411</v>
      </c>
      <c r="AJ73" s="200" t="s">
        <v>411</v>
      </c>
      <c r="AK73" s="157">
        <v>289.76509999999996</v>
      </c>
      <c r="AL73" s="146" t="s">
        <v>401</v>
      </c>
    </row>
    <row r="74" spans="1:41" s="10" customFormat="1" ht="24.75" customHeight="1" thickBot="1" x14ac:dyDescent="0.25">
      <c r="A74" s="104" t="s">
        <v>122</v>
      </c>
      <c r="B74" s="104" t="s">
        <v>211</v>
      </c>
      <c r="C74" s="112" t="s">
        <v>301</v>
      </c>
      <c r="D74" s="96"/>
      <c r="E74" s="219" t="s">
        <v>425</v>
      </c>
      <c r="F74" s="183" t="s">
        <v>425</v>
      </c>
      <c r="G74" s="219" t="s">
        <v>425</v>
      </c>
      <c r="H74" s="183" t="s">
        <v>425</v>
      </c>
      <c r="I74" s="177">
        <v>1.8479956000000019E-5</v>
      </c>
      <c r="J74" s="177">
        <v>3.5279916000000032E-5</v>
      </c>
      <c r="K74" s="177">
        <v>4.1999900000000031E-5</v>
      </c>
      <c r="L74" s="231">
        <v>4.2503898799999998E-7</v>
      </c>
      <c r="M74" s="183" t="s">
        <v>425</v>
      </c>
      <c r="N74" s="183" t="s">
        <v>425</v>
      </c>
      <c r="O74" s="183" t="s">
        <v>425</v>
      </c>
      <c r="P74" s="183" t="s">
        <v>425</v>
      </c>
      <c r="Q74" s="183" t="s">
        <v>425</v>
      </c>
      <c r="R74" s="183" t="s">
        <v>425</v>
      </c>
      <c r="S74" s="183" t="s">
        <v>425</v>
      </c>
      <c r="T74" s="183" t="s">
        <v>425</v>
      </c>
      <c r="U74" s="183" t="s">
        <v>425</v>
      </c>
      <c r="V74" s="183" t="s">
        <v>425</v>
      </c>
      <c r="W74" s="157">
        <v>0.14699965000000001</v>
      </c>
      <c r="X74" s="183" t="s">
        <v>425</v>
      </c>
      <c r="Y74" s="183" t="s">
        <v>425</v>
      </c>
      <c r="Z74" s="183" t="s">
        <v>425</v>
      </c>
      <c r="AA74" s="183" t="s">
        <v>425</v>
      </c>
      <c r="AB74" s="183" t="s">
        <v>425</v>
      </c>
      <c r="AC74" s="371">
        <v>21</v>
      </c>
      <c r="AD74" s="200" t="s">
        <v>411</v>
      </c>
      <c r="AE74" s="97"/>
      <c r="AF74" s="200" t="s">
        <v>411</v>
      </c>
      <c r="AG74" s="200" t="s">
        <v>411</v>
      </c>
      <c r="AH74" s="200" t="s">
        <v>411</v>
      </c>
      <c r="AI74" s="200" t="s">
        <v>411</v>
      </c>
      <c r="AJ74" s="200" t="s">
        <v>411</v>
      </c>
      <c r="AK74" s="371" t="s">
        <v>433</v>
      </c>
      <c r="AL74" s="146" t="s">
        <v>402</v>
      </c>
    </row>
    <row r="75" spans="1:41" s="10" customFormat="1" ht="24.75" customHeight="1" thickBot="1" x14ac:dyDescent="0.25">
      <c r="A75" s="104" t="s">
        <v>122</v>
      </c>
      <c r="B75" s="104" t="s">
        <v>212</v>
      </c>
      <c r="C75" s="112" t="s">
        <v>280</v>
      </c>
      <c r="D75" s="140"/>
      <c r="E75" s="222" t="s">
        <v>424</v>
      </c>
      <c r="F75" s="182" t="s">
        <v>424</v>
      </c>
      <c r="G75" s="22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97"/>
      <c r="AF75" s="200" t="s">
        <v>411</v>
      </c>
      <c r="AG75" s="200" t="s">
        <v>411</v>
      </c>
      <c r="AH75" s="200" t="s">
        <v>411</v>
      </c>
      <c r="AI75" s="200" t="s">
        <v>411</v>
      </c>
      <c r="AJ75" s="200" t="s">
        <v>411</v>
      </c>
      <c r="AK75" s="182" t="s">
        <v>424</v>
      </c>
      <c r="AL75" s="146" t="s">
        <v>403</v>
      </c>
    </row>
    <row r="76" spans="1:41" s="10" customFormat="1" ht="24.75" customHeight="1" thickBot="1" x14ac:dyDescent="0.25">
      <c r="A76" s="104" t="s">
        <v>122</v>
      </c>
      <c r="B76" s="104" t="s">
        <v>213</v>
      </c>
      <c r="C76" s="112" t="s">
        <v>91</v>
      </c>
      <c r="D76" s="96"/>
      <c r="E76" s="218" t="s">
        <v>427</v>
      </c>
      <c r="F76" s="183" t="s">
        <v>425</v>
      </c>
      <c r="G76" s="218" t="s">
        <v>427</v>
      </c>
      <c r="H76" s="183" t="s">
        <v>425</v>
      </c>
      <c r="I76" s="177">
        <v>1.5840000000000014E-5</v>
      </c>
      <c r="J76" s="177">
        <v>2.1240000000000024E-5</v>
      </c>
      <c r="K76" s="177">
        <v>2.6640000000000026E-5</v>
      </c>
      <c r="L76" s="183" t="s">
        <v>425</v>
      </c>
      <c r="M76" s="183" t="s">
        <v>425</v>
      </c>
      <c r="N76" s="175">
        <v>1.0440000000000008E-2</v>
      </c>
      <c r="O76" s="177">
        <v>2.7000000000000026E-5</v>
      </c>
      <c r="P76" s="183" t="s">
        <v>425</v>
      </c>
      <c r="Q76" s="177">
        <v>8.4600000000000078E-5</v>
      </c>
      <c r="R76" s="183" t="s">
        <v>425</v>
      </c>
      <c r="S76" s="183" t="s">
        <v>425</v>
      </c>
      <c r="T76" s="183" t="s">
        <v>425</v>
      </c>
      <c r="U76" s="183" t="s">
        <v>425</v>
      </c>
      <c r="V76" s="177">
        <v>6.3000000000000054E-5</v>
      </c>
      <c r="W76" s="157">
        <v>1.44E-2</v>
      </c>
      <c r="X76" s="183" t="s">
        <v>425</v>
      </c>
      <c r="Y76" s="183" t="s">
        <v>425</v>
      </c>
      <c r="Z76" s="183" t="s">
        <v>425</v>
      </c>
      <c r="AA76" s="183" t="s">
        <v>425</v>
      </c>
      <c r="AB76" s="183" t="s">
        <v>425</v>
      </c>
      <c r="AC76" s="183" t="s">
        <v>425</v>
      </c>
      <c r="AD76" s="157">
        <v>5.7600000000000008E-6</v>
      </c>
      <c r="AE76" s="97"/>
      <c r="AF76" s="200" t="s">
        <v>411</v>
      </c>
      <c r="AG76" s="200" t="s">
        <v>411</v>
      </c>
      <c r="AH76" s="200" t="s">
        <v>411</v>
      </c>
      <c r="AI76" s="200" t="s">
        <v>411</v>
      </c>
      <c r="AJ76" s="200" t="s">
        <v>411</v>
      </c>
      <c r="AK76" s="157" t="s">
        <v>433</v>
      </c>
      <c r="AL76" s="146" t="s">
        <v>404</v>
      </c>
    </row>
    <row r="77" spans="1:41" s="10" customFormat="1" ht="24.75" customHeight="1" thickBot="1" x14ac:dyDescent="0.25">
      <c r="A77" s="104" t="s">
        <v>122</v>
      </c>
      <c r="B77" s="104" t="s">
        <v>214</v>
      </c>
      <c r="C77" s="112" t="s">
        <v>93</v>
      </c>
      <c r="D77" s="96"/>
      <c r="E77" s="222" t="s">
        <v>424</v>
      </c>
      <c r="F77" s="182" t="s">
        <v>424</v>
      </c>
      <c r="G77" s="22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97"/>
      <c r="AF77" s="200" t="s">
        <v>411</v>
      </c>
      <c r="AG77" s="200" t="s">
        <v>411</v>
      </c>
      <c r="AH77" s="200" t="s">
        <v>411</v>
      </c>
      <c r="AI77" s="200" t="s">
        <v>411</v>
      </c>
      <c r="AJ77" s="200" t="s">
        <v>411</v>
      </c>
      <c r="AK77" s="182" t="s">
        <v>424</v>
      </c>
      <c r="AL77" s="146" t="s">
        <v>405</v>
      </c>
    </row>
    <row r="78" spans="1:41" s="10" customFormat="1" ht="24.75" customHeight="1" thickBot="1" x14ac:dyDescent="0.25">
      <c r="A78" s="104" t="s">
        <v>122</v>
      </c>
      <c r="B78" s="104" t="s">
        <v>215</v>
      </c>
      <c r="C78" s="112" t="s">
        <v>90</v>
      </c>
      <c r="D78" s="96"/>
      <c r="E78" s="222" t="s">
        <v>424</v>
      </c>
      <c r="F78" s="182" t="s">
        <v>424</v>
      </c>
      <c r="G78" s="22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97"/>
      <c r="AF78" s="200" t="s">
        <v>411</v>
      </c>
      <c r="AG78" s="200" t="s">
        <v>411</v>
      </c>
      <c r="AH78" s="200" t="s">
        <v>411</v>
      </c>
      <c r="AI78" s="200" t="s">
        <v>411</v>
      </c>
      <c r="AJ78" s="200" t="s">
        <v>411</v>
      </c>
      <c r="AK78" s="182" t="s">
        <v>424</v>
      </c>
      <c r="AL78" s="146" t="s">
        <v>406</v>
      </c>
    </row>
    <row r="79" spans="1:41" s="10" customFormat="1" ht="24.75" customHeight="1" thickBot="1" x14ac:dyDescent="0.25">
      <c r="A79" s="104" t="s">
        <v>122</v>
      </c>
      <c r="B79" s="104" t="s">
        <v>216</v>
      </c>
      <c r="C79" s="112" t="s">
        <v>92</v>
      </c>
      <c r="D79" s="96"/>
      <c r="E79" s="222" t="s">
        <v>424</v>
      </c>
      <c r="F79" s="182" t="s">
        <v>424</v>
      </c>
      <c r="G79" s="22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97"/>
      <c r="AF79" s="200" t="s">
        <v>411</v>
      </c>
      <c r="AG79" s="200" t="s">
        <v>411</v>
      </c>
      <c r="AH79" s="200" t="s">
        <v>411</v>
      </c>
      <c r="AI79" s="200" t="s">
        <v>411</v>
      </c>
      <c r="AJ79" s="200" t="s">
        <v>411</v>
      </c>
      <c r="AK79" s="182" t="s">
        <v>424</v>
      </c>
      <c r="AL79" s="146" t="s">
        <v>407</v>
      </c>
    </row>
    <row r="80" spans="1:41" s="10" customFormat="1" ht="24.75" customHeight="1" thickBot="1" x14ac:dyDescent="0.25">
      <c r="A80" s="104" t="s">
        <v>122</v>
      </c>
      <c r="B80" s="105" t="s">
        <v>217</v>
      </c>
      <c r="C80" s="113" t="s">
        <v>318</v>
      </c>
      <c r="D80" s="96"/>
      <c r="E80" s="222" t="s">
        <v>424</v>
      </c>
      <c r="F80" s="182" t="s">
        <v>424</v>
      </c>
      <c r="G80" s="22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97"/>
      <c r="AF80" s="200" t="s">
        <v>411</v>
      </c>
      <c r="AG80" s="200" t="s">
        <v>411</v>
      </c>
      <c r="AH80" s="200" t="s">
        <v>411</v>
      </c>
      <c r="AI80" s="200" t="s">
        <v>411</v>
      </c>
      <c r="AJ80" s="200" t="s">
        <v>411</v>
      </c>
      <c r="AK80" s="182" t="s">
        <v>424</v>
      </c>
      <c r="AL80" s="232" t="s">
        <v>435</v>
      </c>
    </row>
    <row r="81" spans="1:39" s="10" customFormat="1" ht="24.75" customHeight="1" thickBot="1" x14ac:dyDescent="0.25">
      <c r="A81" s="104" t="s">
        <v>122</v>
      </c>
      <c r="B81" s="105" t="s">
        <v>218</v>
      </c>
      <c r="C81" s="113" t="s">
        <v>371</v>
      </c>
      <c r="D81" s="96"/>
      <c r="E81" s="220" t="s">
        <v>411</v>
      </c>
      <c r="F81" s="200" t="s">
        <v>411</v>
      </c>
      <c r="G81" s="22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97"/>
      <c r="AF81" s="200" t="s">
        <v>411</v>
      </c>
      <c r="AG81" s="200" t="s">
        <v>411</v>
      </c>
      <c r="AH81" s="200" t="s">
        <v>411</v>
      </c>
      <c r="AI81" s="200" t="s">
        <v>411</v>
      </c>
      <c r="AJ81" s="200" t="s">
        <v>411</v>
      </c>
      <c r="AK81" s="200" t="s">
        <v>411</v>
      </c>
      <c r="AL81" s="146" t="s">
        <v>408</v>
      </c>
    </row>
    <row r="82" spans="1:39" s="10" customFormat="1" ht="24.75" customHeight="1" thickBot="1" x14ac:dyDescent="0.25">
      <c r="A82" s="104" t="s">
        <v>125</v>
      </c>
      <c r="B82" s="105" t="s">
        <v>225</v>
      </c>
      <c r="C82" s="95" t="s">
        <v>100</v>
      </c>
      <c r="D82" s="96"/>
      <c r="E82" s="220" t="s">
        <v>411</v>
      </c>
      <c r="F82" s="157">
        <v>4.4716487999999996</v>
      </c>
      <c r="G82" s="22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97"/>
      <c r="AF82" s="200" t="s">
        <v>411</v>
      </c>
      <c r="AG82" s="200" t="s">
        <v>411</v>
      </c>
      <c r="AH82" s="200" t="s">
        <v>411</v>
      </c>
      <c r="AI82" s="200" t="s">
        <v>411</v>
      </c>
      <c r="AJ82" s="200" t="s">
        <v>411</v>
      </c>
      <c r="AK82" s="157">
        <v>3726.3740000000003</v>
      </c>
      <c r="AL82" s="146" t="s">
        <v>432</v>
      </c>
    </row>
    <row r="83" spans="1:39" s="10" customFormat="1" ht="24.75" customHeight="1" thickBot="1" x14ac:dyDescent="0.25">
      <c r="A83" s="104" t="s">
        <v>125</v>
      </c>
      <c r="B83" s="125" t="s">
        <v>226</v>
      </c>
      <c r="C83" s="98" t="s">
        <v>80</v>
      </c>
      <c r="D83" s="96"/>
      <c r="E83" s="183" t="s">
        <v>425</v>
      </c>
      <c r="F83" s="371">
        <v>1.7873937119999999E-2</v>
      </c>
      <c r="G83" s="183" t="s">
        <v>425</v>
      </c>
      <c r="H83" s="389" t="s">
        <v>411</v>
      </c>
      <c r="I83" s="371">
        <v>1.3405452839999998E-2</v>
      </c>
      <c r="J83" s="371">
        <v>0.10054089629999999</v>
      </c>
      <c r="K83" s="371">
        <v>0.46919084939999994</v>
      </c>
      <c r="L83" s="371">
        <v>7.6411081187999989E-4</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97"/>
      <c r="AF83" s="200" t="s">
        <v>411</v>
      </c>
      <c r="AG83" s="200" t="s">
        <v>411</v>
      </c>
      <c r="AH83" s="200" t="s">
        <v>411</v>
      </c>
      <c r="AI83" s="200" t="s">
        <v>411</v>
      </c>
      <c r="AJ83" s="200" t="s">
        <v>411</v>
      </c>
      <c r="AK83" s="157">
        <v>1117.1210699999999</v>
      </c>
      <c r="AL83" s="146" t="s">
        <v>428</v>
      </c>
    </row>
    <row r="84" spans="1:39" s="10" customFormat="1" ht="24.75" customHeight="1" thickBot="1" x14ac:dyDescent="0.25">
      <c r="A84" s="104" t="s">
        <v>122</v>
      </c>
      <c r="B84" s="125" t="s">
        <v>227</v>
      </c>
      <c r="C84" s="98"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97"/>
      <c r="AF84" s="200" t="s">
        <v>411</v>
      </c>
      <c r="AG84" s="200" t="s">
        <v>411</v>
      </c>
      <c r="AH84" s="200" t="s">
        <v>411</v>
      </c>
      <c r="AI84" s="200" t="s">
        <v>411</v>
      </c>
      <c r="AJ84" s="200" t="s">
        <v>411</v>
      </c>
      <c r="AK84" s="183" t="s">
        <v>425</v>
      </c>
      <c r="AL84" s="232" t="s">
        <v>435</v>
      </c>
    </row>
    <row r="85" spans="1:39" s="10" customFormat="1" ht="24.75" customHeight="1" thickBot="1" x14ac:dyDescent="0.25">
      <c r="A85" s="104" t="s">
        <v>125</v>
      </c>
      <c r="B85" s="113" t="s">
        <v>228</v>
      </c>
      <c r="C85" s="98" t="s">
        <v>357</v>
      </c>
      <c r="D85" s="96"/>
      <c r="E85" s="220" t="s">
        <v>411</v>
      </c>
      <c r="F85" s="371">
        <v>4.8917758330000005</v>
      </c>
      <c r="G85" s="22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97"/>
      <c r="AF85" s="200" t="s">
        <v>411</v>
      </c>
      <c r="AG85" s="200" t="s">
        <v>411</v>
      </c>
      <c r="AH85" s="200" t="s">
        <v>411</v>
      </c>
      <c r="AI85" s="200" t="s">
        <v>411</v>
      </c>
      <c r="AJ85" s="200" t="s">
        <v>411</v>
      </c>
      <c r="AK85" s="371">
        <v>19.567103332000002</v>
      </c>
      <c r="AL85" s="146" t="s">
        <v>409</v>
      </c>
    </row>
    <row r="86" spans="1:39" s="10" customFormat="1" ht="24.75" customHeight="1" thickBot="1" x14ac:dyDescent="0.25">
      <c r="A86" s="104" t="s">
        <v>125</v>
      </c>
      <c r="B86" s="113" t="s">
        <v>229</v>
      </c>
      <c r="C86" s="95" t="s">
        <v>96</v>
      </c>
      <c r="D86" s="96"/>
      <c r="E86" s="220" t="s">
        <v>411</v>
      </c>
      <c r="F86" s="183" t="s">
        <v>425</v>
      </c>
      <c r="G86" s="22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97"/>
      <c r="AF86" s="200" t="s">
        <v>411</v>
      </c>
      <c r="AG86" s="200" t="s">
        <v>411</v>
      </c>
      <c r="AH86" s="200" t="s">
        <v>411</v>
      </c>
      <c r="AI86" s="200" t="s">
        <v>411</v>
      </c>
      <c r="AJ86" s="200" t="s">
        <v>411</v>
      </c>
      <c r="AK86" s="200" t="s">
        <v>411</v>
      </c>
      <c r="AL86" s="146" t="s">
        <v>410</v>
      </c>
    </row>
    <row r="87" spans="1:39" s="10" customFormat="1" ht="24.75" customHeight="1" thickBot="1" x14ac:dyDescent="0.25">
      <c r="A87" s="104" t="s">
        <v>125</v>
      </c>
      <c r="B87" s="113" t="s">
        <v>230</v>
      </c>
      <c r="C87" s="95" t="s">
        <v>97</v>
      </c>
      <c r="D87" s="96"/>
      <c r="E87" s="220" t="s">
        <v>411</v>
      </c>
      <c r="F87" s="183" t="s">
        <v>425</v>
      </c>
      <c r="G87" s="22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97"/>
      <c r="AF87" s="200" t="s">
        <v>411</v>
      </c>
      <c r="AG87" s="200" t="s">
        <v>411</v>
      </c>
      <c r="AH87" s="200" t="s">
        <v>411</v>
      </c>
      <c r="AI87" s="200" t="s">
        <v>411</v>
      </c>
      <c r="AJ87" s="200" t="s">
        <v>411</v>
      </c>
      <c r="AK87" s="200" t="s">
        <v>411</v>
      </c>
      <c r="AL87" s="146" t="s">
        <v>410</v>
      </c>
    </row>
    <row r="88" spans="1:39" s="10" customFormat="1" ht="24.75" customHeight="1" thickBot="1" x14ac:dyDescent="0.25">
      <c r="A88" s="104" t="s">
        <v>125</v>
      </c>
      <c r="B88" s="113"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97"/>
      <c r="AF88" s="200" t="s">
        <v>411</v>
      </c>
      <c r="AG88" s="200" t="s">
        <v>411</v>
      </c>
      <c r="AH88" s="200" t="s">
        <v>411</v>
      </c>
      <c r="AI88" s="200" t="s">
        <v>411</v>
      </c>
      <c r="AJ88" s="200" t="s">
        <v>411</v>
      </c>
      <c r="AK88" s="200" t="s">
        <v>411</v>
      </c>
      <c r="AL88" s="232" t="s">
        <v>435</v>
      </c>
    </row>
    <row r="89" spans="1:39" s="10" customFormat="1" ht="24.75" customHeight="1" thickBot="1" x14ac:dyDescent="0.25">
      <c r="A89" s="104" t="s">
        <v>125</v>
      </c>
      <c r="B89" s="113" t="s">
        <v>232</v>
      </c>
      <c r="C89" s="95" t="s">
        <v>99</v>
      </c>
      <c r="D89" s="96"/>
      <c r="E89" s="220" t="s">
        <v>411</v>
      </c>
      <c r="F89" s="183" t="s">
        <v>425</v>
      </c>
      <c r="G89" s="22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97"/>
      <c r="AF89" s="200" t="s">
        <v>411</v>
      </c>
      <c r="AG89" s="200" t="s">
        <v>411</v>
      </c>
      <c r="AH89" s="200" t="s">
        <v>411</v>
      </c>
      <c r="AI89" s="200" t="s">
        <v>411</v>
      </c>
      <c r="AJ89" s="200" t="s">
        <v>411</v>
      </c>
      <c r="AK89" s="200" t="s">
        <v>411</v>
      </c>
      <c r="AL89" s="232" t="s">
        <v>435</v>
      </c>
    </row>
    <row r="90" spans="1:39" s="18" customFormat="1" ht="24.75" customHeight="1" thickBot="1" x14ac:dyDescent="0.25">
      <c r="A90" s="104" t="s">
        <v>125</v>
      </c>
      <c r="B90" s="113"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97"/>
      <c r="AF90" s="200" t="s">
        <v>411</v>
      </c>
      <c r="AG90" s="200" t="s">
        <v>411</v>
      </c>
      <c r="AH90" s="200" t="s">
        <v>411</v>
      </c>
      <c r="AI90" s="200" t="s">
        <v>411</v>
      </c>
      <c r="AJ90" s="200" t="s">
        <v>411</v>
      </c>
      <c r="AK90" s="200" t="s">
        <v>411</v>
      </c>
      <c r="AL90" s="232" t="s">
        <v>435</v>
      </c>
      <c r="AM90" s="10"/>
    </row>
    <row r="91" spans="1:39" s="10" customFormat="1" ht="24.75" customHeight="1" thickBot="1" x14ac:dyDescent="0.25">
      <c r="A91" s="104" t="s">
        <v>125</v>
      </c>
      <c r="B91" s="105" t="s">
        <v>266</v>
      </c>
      <c r="C91" s="113"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97"/>
      <c r="AF91" s="200" t="s">
        <v>411</v>
      </c>
      <c r="AG91" s="200" t="s">
        <v>411</v>
      </c>
      <c r="AH91" s="200" t="s">
        <v>411</v>
      </c>
      <c r="AI91" s="200" t="s">
        <v>411</v>
      </c>
      <c r="AJ91" s="200" t="s">
        <v>411</v>
      </c>
      <c r="AK91" s="200" t="s">
        <v>411</v>
      </c>
      <c r="AL91" s="232" t="s">
        <v>435</v>
      </c>
    </row>
    <row r="92" spans="1:39" s="10" customFormat="1" ht="24.75" customHeight="1" thickBot="1" x14ac:dyDescent="0.25">
      <c r="A92" s="104" t="s">
        <v>122</v>
      </c>
      <c r="B92" s="104" t="s">
        <v>219</v>
      </c>
      <c r="C92" s="112" t="s">
        <v>118</v>
      </c>
      <c r="D92" s="140"/>
      <c r="E92" s="388">
        <v>1.1665700000000001E-2</v>
      </c>
      <c r="F92" s="388">
        <v>2.3331400000000002E-2</v>
      </c>
      <c r="G92" s="388">
        <v>2.3331400000000002E-2</v>
      </c>
      <c r="H92" s="183" t="s">
        <v>425</v>
      </c>
      <c r="I92" s="371">
        <v>6.999420000000001E-3</v>
      </c>
      <c r="J92" s="371">
        <v>9.3325600000000002E-3</v>
      </c>
      <c r="K92" s="371">
        <v>1.1665700000000001E-2</v>
      </c>
      <c r="L92" s="371">
        <v>1.8198492000000004E-4</v>
      </c>
      <c r="M92" s="371">
        <v>6.4161349999999992E-2</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97"/>
      <c r="AF92" s="200" t="s">
        <v>411</v>
      </c>
      <c r="AG92" s="200" t="s">
        <v>411</v>
      </c>
      <c r="AH92" s="200" t="s">
        <v>411</v>
      </c>
      <c r="AI92" s="200" t="s">
        <v>411</v>
      </c>
      <c r="AJ92" s="200" t="s">
        <v>411</v>
      </c>
      <c r="AK92" s="157">
        <v>11.665700000000001</v>
      </c>
      <c r="AL92" s="146" t="s">
        <v>412</v>
      </c>
    </row>
    <row r="93" spans="1:39" s="10" customFormat="1" ht="24.75" customHeight="1" thickBot="1" x14ac:dyDescent="0.25">
      <c r="A93" s="104" t="s">
        <v>122</v>
      </c>
      <c r="B93" s="105" t="s">
        <v>220</v>
      </c>
      <c r="C93" s="112" t="s">
        <v>119</v>
      </c>
      <c r="D93" s="140"/>
      <c r="E93" s="220" t="s">
        <v>411</v>
      </c>
      <c r="F93" s="157">
        <v>2.2204484</v>
      </c>
      <c r="G93" s="220" t="s">
        <v>411</v>
      </c>
      <c r="H93" s="200" t="s">
        <v>411</v>
      </c>
      <c r="I93" s="183" t="s">
        <v>425</v>
      </c>
      <c r="J93" s="183" t="s">
        <v>425</v>
      </c>
      <c r="K93" s="183" t="s">
        <v>425</v>
      </c>
      <c r="L93" s="183" t="s">
        <v>425</v>
      </c>
      <c r="M93" s="200" t="s">
        <v>411</v>
      </c>
      <c r="N93" s="200" t="s">
        <v>411</v>
      </c>
      <c r="O93" s="200" t="s">
        <v>411</v>
      </c>
      <c r="P93" s="200" t="s">
        <v>411</v>
      </c>
      <c r="Q93" s="200" t="s">
        <v>411</v>
      </c>
      <c r="R93" s="200" t="s">
        <v>411</v>
      </c>
      <c r="S93" s="200" t="s">
        <v>411</v>
      </c>
      <c r="T93" s="200" t="s">
        <v>411</v>
      </c>
      <c r="U93" s="200" t="s">
        <v>411</v>
      </c>
      <c r="V93" s="200" t="s">
        <v>411</v>
      </c>
      <c r="W93" s="200" t="s">
        <v>411</v>
      </c>
      <c r="X93" s="200" t="s">
        <v>411</v>
      </c>
      <c r="Y93" s="200" t="s">
        <v>411</v>
      </c>
      <c r="Z93" s="200" t="s">
        <v>411</v>
      </c>
      <c r="AA93" s="200" t="s">
        <v>411</v>
      </c>
      <c r="AB93" s="200" t="s">
        <v>411</v>
      </c>
      <c r="AC93" s="200" t="s">
        <v>411</v>
      </c>
      <c r="AD93" s="200" t="s">
        <v>411</v>
      </c>
      <c r="AE93" s="97"/>
      <c r="AF93" s="200" t="s">
        <v>411</v>
      </c>
      <c r="AG93" s="200" t="s">
        <v>411</v>
      </c>
      <c r="AH93" s="200" t="s">
        <v>411</v>
      </c>
      <c r="AI93" s="200" t="s">
        <v>411</v>
      </c>
      <c r="AJ93" s="200" t="s">
        <v>411</v>
      </c>
      <c r="AK93" s="157">
        <v>374.4282</v>
      </c>
      <c r="AL93" s="146" t="s">
        <v>413</v>
      </c>
    </row>
    <row r="94" spans="1:39" s="10" customFormat="1" ht="24.75" customHeight="1" thickBot="1" x14ac:dyDescent="0.25">
      <c r="A94" s="104" t="s">
        <v>122</v>
      </c>
      <c r="B94" s="90" t="s">
        <v>265</v>
      </c>
      <c r="C94" s="112" t="s">
        <v>303</v>
      </c>
      <c r="D94" s="96"/>
      <c r="E94" s="220" t="s">
        <v>411</v>
      </c>
      <c r="F94" s="200" t="s">
        <v>411</v>
      </c>
      <c r="G94" s="22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97"/>
      <c r="AF94" s="200" t="s">
        <v>411</v>
      </c>
      <c r="AG94" s="200" t="s">
        <v>411</v>
      </c>
      <c r="AH94" s="200" t="s">
        <v>411</v>
      </c>
      <c r="AI94" s="200" t="s">
        <v>411</v>
      </c>
      <c r="AJ94" s="200" t="s">
        <v>411</v>
      </c>
      <c r="AK94" s="200" t="s">
        <v>411</v>
      </c>
      <c r="AL94" s="232" t="s">
        <v>435</v>
      </c>
    </row>
    <row r="95" spans="1:39" s="10" customFormat="1" ht="24.75" customHeight="1" thickBot="1" x14ac:dyDescent="0.25">
      <c r="A95" s="104" t="s">
        <v>122</v>
      </c>
      <c r="B95" s="90" t="s">
        <v>221</v>
      </c>
      <c r="C95" s="112" t="s">
        <v>94</v>
      </c>
      <c r="D95" s="140"/>
      <c r="E95" s="183" t="s">
        <v>425</v>
      </c>
      <c r="F95" s="183" t="s">
        <v>425</v>
      </c>
      <c r="G95" s="183" t="s">
        <v>425</v>
      </c>
      <c r="H95" s="183" t="s">
        <v>425</v>
      </c>
      <c r="I95" s="183" t="s">
        <v>425</v>
      </c>
      <c r="J95" s="183" t="s">
        <v>425</v>
      </c>
      <c r="K95" s="157">
        <v>0.19440431999999999</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97"/>
      <c r="AF95" s="200" t="s">
        <v>411</v>
      </c>
      <c r="AG95" s="200" t="s">
        <v>411</v>
      </c>
      <c r="AH95" s="200" t="s">
        <v>411</v>
      </c>
      <c r="AI95" s="200" t="s">
        <v>411</v>
      </c>
      <c r="AJ95" s="200" t="s">
        <v>411</v>
      </c>
      <c r="AK95" s="157">
        <v>64.801439999999999</v>
      </c>
      <c r="AL95" s="146" t="s">
        <v>430</v>
      </c>
    </row>
    <row r="96" spans="1:39" s="10" customFormat="1" ht="24.75" customHeight="1" thickBot="1" x14ac:dyDescent="0.25">
      <c r="A96" s="104" t="s">
        <v>122</v>
      </c>
      <c r="B96" s="105" t="s">
        <v>222</v>
      </c>
      <c r="C96" s="112" t="s">
        <v>95</v>
      </c>
      <c r="D96" s="144"/>
      <c r="E96" s="222" t="s">
        <v>424</v>
      </c>
      <c r="F96" s="182" t="s">
        <v>424</v>
      </c>
      <c r="G96" s="22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97"/>
      <c r="AF96" s="200" t="s">
        <v>411</v>
      </c>
      <c r="AG96" s="200" t="s">
        <v>411</v>
      </c>
      <c r="AH96" s="200" t="s">
        <v>411</v>
      </c>
      <c r="AI96" s="200" t="s">
        <v>411</v>
      </c>
      <c r="AJ96" s="200" t="s">
        <v>411</v>
      </c>
      <c r="AK96" s="182" t="s">
        <v>424</v>
      </c>
      <c r="AL96" s="232" t="s">
        <v>435</v>
      </c>
    </row>
    <row r="97" spans="1:39" s="10" customFormat="1" ht="24.75" customHeight="1" thickBot="1" x14ac:dyDescent="0.25">
      <c r="A97" s="104" t="s">
        <v>122</v>
      </c>
      <c r="B97" s="105" t="s">
        <v>223</v>
      </c>
      <c r="C97" s="112" t="s">
        <v>370</v>
      </c>
      <c r="D97" s="144"/>
      <c r="E97" s="220" t="s">
        <v>411</v>
      </c>
      <c r="F97" s="200" t="s">
        <v>411</v>
      </c>
      <c r="G97" s="220" t="s">
        <v>411</v>
      </c>
      <c r="H97" s="200" t="s">
        <v>411</v>
      </c>
      <c r="I97" s="200" t="s">
        <v>411</v>
      </c>
      <c r="J97" s="200" t="s">
        <v>411</v>
      </c>
      <c r="K97" s="200" t="s">
        <v>411</v>
      </c>
      <c r="L97" s="200" t="s">
        <v>411</v>
      </c>
      <c r="M97" s="200" t="s">
        <v>411</v>
      </c>
      <c r="N97" s="183" t="s">
        <v>425</v>
      </c>
      <c r="O97" s="183" t="s">
        <v>425</v>
      </c>
      <c r="P97" s="157">
        <v>3.7263740000000004E-2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372.63740000000007</v>
      </c>
      <c r="AE97" s="97"/>
      <c r="AF97" s="200" t="s">
        <v>411</v>
      </c>
      <c r="AG97" s="200" t="s">
        <v>411</v>
      </c>
      <c r="AH97" s="200" t="s">
        <v>411</v>
      </c>
      <c r="AI97" s="200" t="s">
        <v>411</v>
      </c>
      <c r="AJ97" s="200" t="s">
        <v>411</v>
      </c>
      <c r="AK97" s="157">
        <v>3726.3740000000003</v>
      </c>
      <c r="AL97" s="146" t="s">
        <v>432</v>
      </c>
    </row>
    <row r="98" spans="1:39" s="10" customFormat="1" ht="24.75" customHeight="1" thickBot="1" x14ac:dyDescent="0.25">
      <c r="A98" s="104" t="s">
        <v>122</v>
      </c>
      <c r="B98" s="105" t="s">
        <v>224</v>
      </c>
      <c r="C98" s="113" t="s">
        <v>319</v>
      </c>
      <c r="D98" s="144"/>
      <c r="E98" s="220" t="s">
        <v>411</v>
      </c>
      <c r="F98" s="200" t="s">
        <v>411</v>
      </c>
      <c r="G98" s="22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97"/>
      <c r="AF98" s="200" t="s">
        <v>411</v>
      </c>
      <c r="AG98" s="200" t="s">
        <v>411</v>
      </c>
      <c r="AH98" s="200" t="s">
        <v>411</v>
      </c>
      <c r="AI98" s="200" t="s">
        <v>411</v>
      </c>
      <c r="AJ98" s="200" t="s">
        <v>411</v>
      </c>
      <c r="AK98" s="200" t="s">
        <v>411</v>
      </c>
      <c r="AL98" s="232" t="s">
        <v>435</v>
      </c>
      <c r="AM98" s="255"/>
    </row>
    <row r="99" spans="1:39" s="10" customFormat="1" ht="24.75" customHeight="1" thickBot="1" x14ac:dyDescent="0.25">
      <c r="A99" s="104" t="s">
        <v>126</v>
      </c>
      <c r="B99" s="104" t="s">
        <v>234</v>
      </c>
      <c r="C99" s="112" t="s">
        <v>289</v>
      </c>
      <c r="D99" s="144"/>
      <c r="E99" s="223">
        <v>0.18188940000000001</v>
      </c>
      <c r="F99" s="157">
        <v>3.8416378</v>
      </c>
      <c r="G99" s="200" t="s">
        <v>411</v>
      </c>
      <c r="H99" s="175">
        <v>9.0944699999999994</v>
      </c>
      <c r="I99" s="157">
        <v>0.19573399999999999</v>
      </c>
      <c r="J99" s="157">
        <v>0.30076199999999997</v>
      </c>
      <c r="K99" s="157">
        <v>0.65881199999999995</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97"/>
      <c r="AF99" s="200" t="s">
        <v>411</v>
      </c>
      <c r="AG99" s="200" t="s">
        <v>411</v>
      </c>
      <c r="AH99" s="200" t="s">
        <v>411</v>
      </c>
      <c r="AI99" s="200" t="s">
        <v>411</v>
      </c>
      <c r="AJ99" s="200" t="s">
        <v>411</v>
      </c>
      <c r="AK99" s="178">
        <v>477.4</v>
      </c>
      <c r="AL99" s="146" t="s">
        <v>414</v>
      </c>
      <c r="AM99" s="255"/>
    </row>
    <row r="100" spans="1:39" s="10" customFormat="1" ht="24.75" customHeight="1" thickBot="1" x14ac:dyDescent="0.25">
      <c r="A100" s="104" t="s">
        <v>126</v>
      </c>
      <c r="B100" s="104" t="s">
        <v>235</v>
      </c>
      <c r="C100" s="112" t="s">
        <v>288</v>
      </c>
      <c r="D100" s="144"/>
      <c r="E100" s="223">
        <v>4.7553000000000005E-2</v>
      </c>
      <c r="F100" s="157">
        <v>1.5571446</v>
      </c>
      <c r="G100" s="200" t="s">
        <v>411</v>
      </c>
      <c r="H100" s="175">
        <v>2.9396400000000007</v>
      </c>
      <c r="I100" s="157">
        <v>7.7814000000000008E-2</v>
      </c>
      <c r="J100" s="157">
        <v>0.11672100000000003</v>
      </c>
      <c r="K100" s="157">
        <v>0.25505700000000003</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97"/>
      <c r="AF100" s="200" t="s">
        <v>411</v>
      </c>
      <c r="AG100" s="200" t="s">
        <v>411</v>
      </c>
      <c r="AH100" s="200" t="s">
        <v>411</v>
      </c>
      <c r="AI100" s="200" t="s">
        <v>411</v>
      </c>
      <c r="AJ100" s="200" t="s">
        <v>411</v>
      </c>
      <c r="AK100" s="178">
        <v>432.3</v>
      </c>
      <c r="AL100" s="146" t="s">
        <v>414</v>
      </c>
      <c r="AM100" s="255"/>
    </row>
    <row r="101" spans="1:39" s="10" customFormat="1" ht="24.75" customHeight="1" thickBot="1" x14ac:dyDescent="0.25">
      <c r="A101" s="104" t="s">
        <v>126</v>
      </c>
      <c r="B101" s="104" t="s">
        <v>237</v>
      </c>
      <c r="C101" s="112" t="s">
        <v>281</v>
      </c>
      <c r="D101" s="144"/>
      <c r="E101" s="223">
        <v>1.02708E-2</v>
      </c>
      <c r="F101" s="157">
        <v>0.1446471</v>
      </c>
      <c r="G101" s="200" t="s">
        <v>411</v>
      </c>
      <c r="H101" s="175">
        <v>0.34236</v>
      </c>
      <c r="I101" s="157">
        <v>1.7117999999999998E-2</v>
      </c>
      <c r="J101" s="157">
        <v>5.1353999999999997E-2</v>
      </c>
      <c r="K101" s="157">
        <v>0.119826</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97"/>
      <c r="AF101" s="200" t="s">
        <v>411</v>
      </c>
      <c r="AG101" s="200" t="s">
        <v>411</v>
      </c>
      <c r="AH101" s="200" t="s">
        <v>411</v>
      </c>
      <c r="AI101" s="200" t="s">
        <v>411</v>
      </c>
      <c r="AJ101" s="200" t="s">
        <v>411</v>
      </c>
      <c r="AK101" s="230">
        <v>855.9</v>
      </c>
      <c r="AL101" s="146" t="s">
        <v>414</v>
      </c>
      <c r="AM101" s="255"/>
    </row>
    <row r="102" spans="1:39" s="10" customFormat="1" ht="24.75" customHeight="1" thickBot="1" x14ac:dyDescent="0.25">
      <c r="A102" s="104" t="s">
        <v>126</v>
      </c>
      <c r="B102" s="104" t="s">
        <v>238</v>
      </c>
      <c r="C102" s="112" t="s">
        <v>282</v>
      </c>
      <c r="D102" s="144"/>
      <c r="E102" s="223">
        <v>6.9657333333333332E-3</v>
      </c>
      <c r="F102" s="157">
        <v>6.2593599999999999E-2</v>
      </c>
      <c r="G102" s="200" t="s">
        <v>411</v>
      </c>
      <c r="H102" s="175">
        <v>0.75294000000000005</v>
      </c>
      <c r="I102" s="157">
        <v>6.8159999999999998E-4</v>
      </c>
      <c r="J102" s="157">
        <v>1.5904000000000001E-2</v>
      </c>
      <c r="K102" s="157">
        <v>0.11928</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97"/>
      <c r="AF102" s="200" t="s">
        <v>411</v>
      </c>
      <c r="AG102" s="200" t="s">
        <v>411</v>
      </c>
      <c r="AH102" s="200" t="s">
        <v>411</v>
      </c>
      <c r="AI102" s="200" t="s">
        <v>411</v>
      </c>
      <c r="AJ102" s="200" t="s">
        <v>411</v>
      </c>
      <c r="AK102" s="178">
        <v>150.69999999999999</v>
      </c>
      <c r="AL102" s="146" t="s">
        <v>414</v>
      </c>
      <c r="AM102" s="255"/>
    </row>
    <row r="103" spans="1:39" s="10" customFormat="1" ht="24.75" customHeight="1" thickBot="1" x14ac:dyDescent="0.25">
      <c r="A103" s="104" t="s">
        <v>126</v>
      </c>
      <c r="B103" s="104" t="s">
        <v>236</v>
      </c>
      <c r="C103" s="112" t="s">
        <v>283</v>
      </c>
      <c r="D103" s="144"/>
      <c r="E103" s="224" t="s">
        <v>427</v>
      </c>
      <c r="F103" s="194" t="s">
        <v>427</v>
      </c>
      <c r="G103" s="200" t="s">
        <v>411</v>
      </c>
      <c r="H103" s="225"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97"/>
      <c r="AF103" s="200" t="s">
        <v>411</v>
      </c>
      <c r="AG103" s="200" t="s">
        <v>411</v>
      </c>
      <c r="AH103" s="200" t="s">
        <v>411</v>
      </c>
      <c r="AI103" s="200" t="s">
        <v>411</v>
      </c>
      <c r="AJ103" s="200" t="s">
        <v>411</v>
      </c>
      <c r="AK103" s="190" t="s">
        <v>427</v>
      </c>
      <c r="AL103" s="146" t="s">
        <v>414</v>
      </c>
      <c r="AM103" s="255"/>
    </row>
    <row r="104" spans="1:39" s="10" customFormat="1" ht="24.75" customHeight="1" thickBot="1" x14ac:dyDescent="0.25">
      <c r="A104" s="104" t="s">
        <v>126</v>
      </c>
      <c r="B104" s="104" t="s">
        <v>362</v>
      </c>
      <c r="C104" s="112" t="s">
        <v>284</v>
      </c>
      <c r="D104" s="144"/>
      <c r="E104" s="223">
        <v>6.1320000000000005E-4</v>
      </c>
      <c r="F104" s="157">
        <v>2.7696200000000001E-2</v>
      </c>
      <c r="G104" s="200" t="s">
        <v>411</v>
      </c>
      <c r="H104" s="175">
        <v>2.044E-2</v>
      </c>
      <c r="I104" s="157">
        <v>1.0220000000000001E-3</v>
      </c>
      <c r="J104" s="157">
        <v>3.0659999999999997E-3</v>
      </c>
      <c r="K104" s="157">
        <v>7.1540000000000006E-3</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97"/>
      <c r="AF104" s="200" t="s">
        <v>411</v>
      </c>
      <c r="AG104" s="200" t="s">
        <v>411</v>
      </c>
      <c r="AH104" s="200" t="s">
        <v>411</v>
      </c>
      <c r="AI104" s="200" t="s">
        <v>411</v>
      </c>
      <c r="AJ104" s="200" t="s">
        <v>411</v>
      </c>
      <c r="AK104" s="157">
        <v>51.1</v>
      </c>
      <c r="AL104" s="146" t="s">
        <v>414</v>
      </c>
      <c r="AM104" s="255"/>
    </row>
    <row r="105" spans="1:39" s="10" customFormat="1" ht="24.75" customHeight="1" thickBot="1" x14ac:dyDescent="0.25">
      <c r="A105" s="104" t="s">
        <v>126</v>
      </c>
      <c r="B105" s="104" t="s">
        <v>363</v>
      </c>
      <c r="C105" s="112" t="s">
        <v>285</v>
      </c>
      <c r="D105" s="144"/>
      <c r="E105" s="388">
        <v>7.4646288209607014E-3</v>
      </c>
      <c r="F105" s="371">
        <v>0.12764515283842801</v>
      </c>
      <c r="G105" s="200" t="s">
        <v>411</v>
      </c>
      <c r="H105" s="388">
        <v>0.20900960698689966</v>
      </c>
      <c r="I105" s="371">
        <v>4.1801921397379939E-3</v>
      </c>
      <c r="J105" s="371">
        <v>6.5688733624454177E-3</v>
      </c>
      <c r="K105" s="371">
        <v>1.4332087336244546E-2</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97"/>
      <c r="AF105" s="200" t="s">
        <v>411</v>
      </c>
      <c r="AG105" s="200" t="s">
        <v>411</v>
      </c>
      <c r="AH105" s="200" t="s">
        <v>411</v>
      </c>
      <c r="AI105" s="200" t="s">
        <v>411</v>
      </c>
      <c r="AJ105" s="200" t="s">
        <v>411</v>
      </c>
      <c r="AK105" s="371">
        <v>29.86</v>
      </c>
      <c r="AL105" s="146" t="s">
        <v>414</v>
      </c>
      <c r="AM105" s="255"/>
    </row>
    <row r="106" spans="1:39" s="10" customFormat="1" ht="24.75" customHeight="1" thickBot="1" x14ac:dyDescent="0.25">
      <c r="A106" s="104" t="s">
        <v>126</v>
      </c>
      <c r="B106" s="104" t="s">
        <v>257</v>
      </c>
      <c r="C106" s="112" t="s">
        <v>286</v>
      </c>
      <c r="D106" s="144"/>
      <c r="E106" s="219" t="s">
        <v>425</v>
      </c>
      <c r="F106" s="183" t="s">
        <v>425</v>
      </c>
      <c r="G106" s="200" t="s">
        <v>411</v>
      </c>
      <c r="H106" s="219"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97"/>
      <c r="AF106" s="200" t="s">
        <v>411</v>
      </c>
      <c r="AG106" s="200" t="s">
        <v>411</v>
      </c>
      <c r="AH106" s="200" t="s">
        <v>411</v>
      </c>
      <c r="AI106" s="200" t="s">
        <v>411</v>
      </c>
      <c r="AJ106" s="200" t="s">
        <v>411</v>
      </c>
      <c r="AK106" s="183" t="s">
        <v>425</v>
      </c>
      <c r="AL106" s="146" t="s">
        <v>414</v>
      </c>
      <c r="AM106" s="255"/>
    </row>
    <row r="107" spans="1:39" s="10" customFormat="1" ht="24.75" customHeight="1" thickBot="1" x14ac:dyDescent="0.25">
      <c r="A107" s="99" t="s">
        <v>126</v>
      </c>
      <c r="B107" s="104" t="s">
        <v>364</v>
      </c>
      <c r="C107" s="100" t="s">
        <v>341</v>
      </c>
      <c r="D107" s="144"/>
      <c r="E107" s="224" t="s">
        <v>427</v>
      </c>
      <c r="F107" s="194" t="s">
        <v>427</v>
      </c>
      <c r="G107" s="200" t="s">
        <v>411</v>
      </c>
      <c r="H107" s="225"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97"/>
      <c r="AF107" s="200" t="s">
        <v>411</v>
      </c>
      <c r="AG107" s="200" t="s">
        <v>411</v>
      </c>
      <c r="AH107" s="200" t="s">
        <v>411</v>
      </c>
      <c r="AI107" s="200" t="s">
        <v>411</v>
      </c>
      <c r="AJ107" s="200" t="s">
        <v>411</v>
      </c>
      <c r="AK107" s="190" t="s">
        <v>427</v>
      </c>
      <c r="AL107" s="146" t="s">
        <v>414</v>
      </c>
      <c r="AM107" s="255"/>
    </row>
    <row r="108" spans="1:39" s="10" customFormat="1" ht="24.75" customHeight="1" thickBot="1" x14ac:dyDescent="0.25">
      <c r="A108" s="99" t="s">
        <v>126</v>
      </c>
      <c r="B108" s="104" t="s">
        <v>365</v>
      </c>
      <c r="C108" s="100" t="s">
        <v>342</v>
      </c>
      <c r="D108" s="144"/>
      <c r="E108" s="223">
        <v>0.11137558</v>
      </c>
      <c r="F108" s="157">
        <v>1.1219754</v>
      </c>
      <c r="G108" s="200" t="s">
        <v>411</v>
      </c>
      <c r="H108" s="175">
        <v>1.84941</v>
      </c>
      <c r="I108" s="157">
        <v>2.0549000000000005E-2</v>
      </c>
      <c r="J108" s="157">
        <v>0.246588</v>
      </c>
      <c r="K108" s="157">
        <v>0.94525400000000015</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97"/>
      <c r="AF108" s="200" t="s">
        <v>411</v>
      </c>
      <c r="AG108" s="200" t="s">
        <v>411</v>
      </c>
      <c r="AH108" s="200" t="s">
        <v>411</v>
      </c>
      <c r="AI108" s="200" t="s">
        <v>411</v>
      </c>
      <c r="AJ108" s="200" t="s">
        <v>411</v>
      </c>
      <c r="AK108" s="157">
        <v>8219.6</v>
      </c>
      <c r="AL108" s="146" t="s">
        <v>414</v>
      </c>
      <c r="AM108" s="255"/>
    </row>
    <row r="109" spans="1:39" s="10" customFormat="1" ht="24.75" customHeight="1" thickBot="1" x14ac:dyDescent="0.25">
      <c r="A109" s="99" t="s">
        <v>126</v>
      </c>
      <c r="B109" s="104" t="s">
        <v>366</v>
      </c>
      <c r="C109" s="100" t="s">
        <v>324</v>
      </c>
      <c r="D109" s="144"/>
      <c r="E109" s="175">
        <v>2.0006999999999998E-3</v>
      </c>
      <c r="F109" s="157">
        <v>3.6234899999999994E-2</v>
      </c>
      <c r="G109" s="200" t="s">
        <v>411</v>
      </c>
      <c r="H109" s="175">
        <v>4.1496000000000005E-2</v>
      </c>
      <c r="I109" s="157">
        <v>1.482E-3</v>
      </c>
      <c r="J109" s="157">
        <v>8.1510000000000003E-3</v>
      </c>
      <c r="K109" s="157">
        <v>8.1510000000000003E-3</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97"/>
      <c r="AF109" s="200" t="s">
        <v>411</v>
      </c>
      <c r="AG109" s="200" t="s">
        <v>411</v>
      </c>
      <c r="AH109" s="200" t="s">
        <v>411</v>
      </c>
      <c r="AI109" s="200" t="s">
        <v>411</v>
      </c>
      <c r="AJ109" s="200" t="s">
        <v>411</v>
      </c>
      <c r="AK109" s="157">
        <v>74.099999999999994</v>
      </c>
      <c r="AL109" s="146" t="s">
        <v>414</v>
      </c>
      <c r="AM109" s="255"/>
    </row>
    <row r="110" spans="1:39" s="10" customFormat="1" ht="24.75" customHeight="1" thickBot="1" x14ac:dyDescent="0.25">
      <c r="A110" s="99" t="s">
        <v>126</v>
      </c>
      <c r="B110" s="104" t="s">
        <v>367</v>
      </c>
      <c r="C110" s="101" t="s">
        <v>325</v>
      </c>
      <c r="D110" s="144"/>
      <c r="E110" s="176">
        <v>1.1394E-3</v>
      </c>
      <c r="F110" s="157">
        <v>4.1271599999999999E-2</v>
      </c>
      <c r="G110" s="200" t="s">
        <v>411</v>
      </c>
      <c r="H110" s="175">
        <v>3.1650000000000005E-2</v>
      </c>
      <c r="I110" s="157">
        <v>2.1100000000000003E-3</v>
      </c>
      <c r="J110" s="157">
        <v>1.6036000000000002E-2</v>
      </c>
      <c r="K110" s="157">
        <v>1.6036000000000002E-2</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97"/>
      <c r="AF110" s="200" t="s">
        <v>411</v>
      </c>
      <c r="AG110" s="200" t="s">
        <v>411</v>
      </c>
      <c r="AH110" s="200" t="s">
        <v>411</v>
      </c>
      <c r="AI110" s="200" t="s">
        <v>411</v>
      </c>
      <c r="AJ110" s="200" t="s">
        <v>411</v>
      </c>
      <c r="AK110" s="157">
        <v>84.4</v>
      </c>
      <c r="AL110" s="146" t="s">
        <v>414</v>
      </c>
      <c r="AM110" s="255"/>
    </row>
    <row r="111" spans="1:39" s="10" customFormat="1" ht="24.75" customHeight="1" thickBot="1" x14ac:dyDescent="0.25">
      <c r="A111" s="104" t="s">
        <v>126</v>
      </c>
      <c r="B111" s="104" t="s">
        <v>368</v>
      </c>
      <c r="C111" s="112" t="s">
        <v>287</v>
      </c>
      <c r="D111" s="144"/>
      <c r="E111" s="220" t="s">
        <v>411</v>
      </c>
      <c r="F111" s="200" t="s">
        <v>411</v>
      </c>
      <c r="G111" s="200" t="s">
        <v>411</v>
      </c>
      <c r="H111" s="22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97"/>
      <c r="AF111" s="200" t="s">
        <v>411</v>
      </c>
      <c r="AG111" s="200" t="s">
        <v>411</v>
      </c>
      <c r="AH111" s="200" t="s">
        <v>411</v>
      </c>
      <c r="AI111" s="200" t="s">
        <v>411</v>
      </c>
      <c r="AJ111" s="200" t="s">
        <v>411</v>
      </c>
      <c r="AK111" s="200" t="s">
        <v>411</v>
      </c>
      <c r="AL111" s="146" t="s">
        <v>414</v>
      </c>
    </row>
    <row r="112" spans="1:39" s="10" customFormat="1" ht="24.75" customHeight="1" thickBot="1" x14ac:dyDescent="0.25">
      <c r="A112" s="104" t="s">
        <v>136</v>
      </c>
      <c r="B112" s="104" t="s">
        <v>305</v>
      </c>
      <c r="C112" s="112" t="s">
        <v>306</v>
      </c>
      <c r="D112" s="96"/>
      <c r="E112" s="175">
        <v>2.4349333333333334</v>
      </c>
      <c r="F112" s="200" t="s">
        <v>411</v>
      </c>
      <c r="G112" s="200" t="s">
        <v>411</v>
      </c>
      <c r="H112" s="175">
        <v>3.3745000000000003</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97"/>
      <c r="AF112" s="200" t="s">
        <v>411</v>
      </c>
      <c r="AG112" s="200" t="s">
        <v>411</v>
      </c>
      <c r="AH112" s="200" t="s">
        <v>411</v>
      </c>
      <c r="AI112" s="200" t="s">
        <v>411</v>
      </c>
      <c r="AJ112" s="200" t="s">
        <v>411</v>
      </c>
      <c r="AK112" s="167">
        <v>39700000</v>
      </c>
      <c r="AL112" s="146" t="s">
        <v>423</v>
      </c>
    </row>
    <row r="113" spans="1:38" s="10" customFormat="1" ht="24.75" customHeight="1" thickBot="1" x14ac:dyDescent="0.25">
      <c r="A113" s="104" t="s">
        <v>136</v>
      </c>
      <c r="B113" s="91" t="s">
        <v>254</v>
      </c>
      <c r="C113" s="114" t="s">
        <v>143</v>
      </c>
      <c r="D113" s="96"/>
      <c r="E113" s="157">
        <v>3.6329856</v>
      </c>
      <c r="F113" s="200" t="s">
        <v>411</v>
      </c>
      <c r="G113" s="200" t="s">
        <v>411</v>
      </c>
      <c r="H113" s="157">
        <v>8.1059023245997093</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97"/>
      <c r="AF113" s="200" t="s">
        <v>411</v>
      </c>
      <c r="AG113" s="200" t="s">
        <v>411</v>
      </c>
      <c r="AH113" s="200" t="s">
        <v>411</v>
      </c>
      <c r="AI113" s="200" t="s">
        <v>411</v>
      </c>
      <c r="AJ113" s="200" t="s">
        <v>411</v>
      </c>
      <c r="AK113" s="157">
        <v>10375.36</v>
      </c>
      <c r="AL113" s="146" t="s">
        <v>414</v>
      </c>
    </row>
    <row r="114" spans="1:38"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97"/>
      <c r="AF114" s="200" t="s">
        <v>411</v>
      </c>
      <c r="AG114" s="200" t="s">
        <v>411</v>
      </c>
      <c r="AH114" s="200" t="s">
        <v>411</v>
      </c>
      <c r="AI114" s="200" t="s">
        <v>411</v>
      </c>
      <c r="AJ114" s="200" t="s">
        <v>411</v>
      </c>
      <c r="AK114" s="200" t="s">
        <v>411</v>
      </c>
      <c r="AL114" s="232" t="s">
        <v>435</v>
      </c>
    </row>
    <row r="115" spans="1:38"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97"/>
      <c r="AF115" s="200" t="s">
        <v>411</v>
      </c>
      <c r="AG115" s="200" t="s">
        <v>411</v>
      </c>
      <c r="AH115" s="200" t="s">
        <v>411</v>
      </c>
      <c r="AI115" s="200" t="s">
        <v>411</v>
      </c>
      <c r="AJ115" s="200" t="s">
        <v>411</v>
      </c>
      <c r="AK115" s="200" t="s">
        <v>411</v>
      </c>
      <c r="AL115" s="232" t="s">
        <v>435</v>
      </c>
    </row>
    <row r="116" spans="1:38" s="10" customFormat="1" ht="24.75" customHeight="1" thickBot="1" x14ac:dyDescent="0.25">
      <c r="A116" s="104" t="s">
        <v>136</v>
      </c>
      <c r="B116" s="104" t="s">
        <v>260</v>
      </c>
      <c r="C116" s="113" t="s">
        <v>304</v>
      </c>
      <c r="D116" s="96"/>
      <c r="E116" s="183" t="s">
        <v>425</v>
      </c>
      <c r="F116" s="200" t="s">
        <v>411</v>
      </c>
      <c r="G116" s="200" t="s">
        <v>411</v>
      </c>
      <c r="H116" s="157">
        <v>3.9879069432314411</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97"/>
      <c r="AF116" s="200" t="s">
        <v>411</v>
      </c>
      <c r="AG116" s="200" t="s">
        <v>411</v>
      </c>
      <c r="AH116" s="200" t="s">
        <v>411</v>
      </c>
      <c r="AI116" s="200" t="s">
        <v>411</v>
      </c>
      <c r="AJ116" s="200" t="s">
        <v>411</v>
      </c>
      <c r="AK116" s="157">
        <v>10375.36</v>
      </c>
      <c r="AL116" s="146" t="s">
        <v>414</v>
      </c>
    </row>
    <row r="117" spans="1:38" s="10" customFormat="1" ht="24.75" customHeight="1" thickBot="1" x14ac:dyDescent="0.25">
      <c r="A117" s="104" t="s">
        <v>136</v>
      </c>
      <c r="B117" s="104" t="s">
        <v>308</v>
      </c>
      <c r="C117" s="113"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97"/>
      <c r="AF117" s="200" t="s">
        <v>411</v>
      </c>
      <c r="AG117" s="200" t="s">
        <v>411</v>
      </c>
      <c r="AH117" s="200" t="s">
        <v>411</v>
      </c>
      <c r="AI117" s="200" t="s">
        <v>411</v>
      </c>
      <c r="AJ117" s="200" t="s">
        <v>411</v>
      </c>
      <c r="AK117" s="200" t="s">
        <v>411</v>
      </c>
      <c r="AL117" s="232" t="s">
        <v>435</v>
      </c>
    </row>
    <row r="118" spans="1:38" s="10" customFormat="1" ht="24.75" customHeight="1" thickBot="1" x14ac:dyDescent="0.25">
      <c r="A118" s="104" t="s">
        <v>136</v>
      </c>
      <c r="B118" s="104" t="s">
        <v>262</v>
      </c>
      <c r="C118" s="113"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97"/>
      <c r="AF118" s="200" t="s">
        <v>411</v>
      </c>
      <c r="AG118" s="200" t="s">
        <v>411</v>
      </c>
      <c r="AH118" s="200" t="s">
        <v>411</v>
      </c>
      <c r="AI118" s="200" t="s">
        <v>411</v>
      </c>
      <c r="AJ118" s="200" t="s">
        <v>411</v>
      </c>
      <c r="AK118" s="200" t="s">
        <v>411</v>
      </c>
      <c r="AL118" s="232" t="s">
        <v>435</v>
      </c>
    </row>
    <row r="119" spans="1:38" s="10" customFormat="1" ht="24.75" customHeight="1" thickBot="1" x14ac:dyDescent="0.25">
      <c r="A119" s="104" t="s">
        <v>136</v>
      </c>
      <c r="B119" s="104" t="s">
        <v>261</v>
      </c>
      <c r="C119" s="112" t="s">
        <v>157</v>
      </c>
      <c r="D119" s="96"/>
      <c r="E119" s="200" t="s">
        <v>411</v>
      </c>
      <c r="F119" s="200" t="s">
        <v>411</v>
      </c>
      <c r="G119" s="200" t="s">
        <v>411</v>
      </c>
      <c r="H119" s="200" t="s">
        <v>411</v>
      </c>
      <c r="I119" s="157">
        <v>1.3218000000000001E-2</v>
      </c>
      <c r="J119" s="157">
        <v>0.34366799999999997</v>
      </c>
      <c r="K119" s="157">
        <v>0.34366800000000003</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97"/>
      <c r="AF119" s="200" t="s">
        <v>411</v>
      </c>
      <c r="AG119" s="200" t="s">
        <v>411</v>
      </c>
      <c r="AH119" s="200" t="s">
        <v>411</v>
      </c>
      <c r="AI119" s="200" t="s">
        <v>411</v>
      </c>
      <c r="AJ119" s="200" t="s">
        <v>411</v>
      </c>
      <c r="AK119" s="157">
        <v>220300</v>
      </c>
      <c r="AL119" s="232" t="s">
        <v>477</v>
      </c>
    </row>
    <row r="120" spans="1:38"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97"/>
      <c r="AF120" s="200" t="s">
        <v>411</v>
      </c>
      <c r="AG120" s="200" t="s">
        <v>411</v>
      </c>
      <c r="AH120" s="200" t="s">
        <v>411</v>
      </c>
      <c r="AI120" s="200" t="s">
        <v>411</v>
      </c>
      <c r="AJ120" s="200" t="s">
        <v>411</v>
      </c>
      <c r="AK120" s="200" t="s">
        <v>411</v>
      </c>
      <c r="AL120" s="232" t="s">
        <v>435</v>
      </c>
    </row>
    <row r="121" spans="1:38" s="10" customFormat="1" ht="24.75" customHeight="1" thickBot="1" x14ac:dyDescent="0.25">
      <c r="A121" s="104" t="s">
        <v>136</v>
      </c>
      <c r="B121" s="104" t="s">
        <v>258</v>
      </c>
      <c r="C121" s="113" t="s">
        <v>311</v>
      </c>
      <c r="D121" s="141"/>
      <c r="E121" s="200" t="s">
        <v>411</v>
      </c>
      <c r="F121" s="157">
        <v>0.18945799999999999</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97"/>
      <c r="AF121" s="200" t="s">
        <v>411</v>
      </c>
      <c r="AG121" s="200" t="s">
        <v>411</v>
      </c>
      <c r="AH121" s="200" t="s">
        <v>411</v>
      </c>
      <c r="AI121" s="200" t="s">
        <v>411</v>
      </c>
      <c r="AJ121" s="200" t="s">
        <v>411</v>
      </c>
      <c r="AK121" s="157">
        <v>220300</v>
      </c>
      <c r="AL121" s="232" t="s">
        <v>477</v>
      </c>
    </row>
    <row r="122" spans="1:38"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97"/>
      <c r="AF122" s="200" t="s">
        <v>411</v>
      </c>
      <c r="AG122" s="200" t="s">
        <v>411</v>
      </c>
      <c r="AH122" s="200" t="s">
        <v>411</v>
      </c>
      <c r="AI122" s="200" t="s">
        <v>411</v>
      </c>
      <c r="AJ122" s="200" t="s">
        <v>411</v>
      </c>
      <c r="AK122" s="200"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97"/>
      <c r="AF123" s="200" t="s">
        <v>411</v>
      </c>
      <c r="AG123" s="200" t="s">
        <v>411</v>
      </c>
      <c r="AH123" s="200" t="s">
        <v>411</v>
      </c>
      <c r="AI123" s="200" t="s">
        <v>411</v>
      </c>
      <c r="AJ123" s="200" t="s">
        <v>411</v>
      </c>
      <c r="AK123" s="183" t="s">
        <v>425</v>
      </c>
      <c r="AL123" s="232" t="s">
        <v>441</v>
      </c>
    </row>
    <row r="124" spans="1:38"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97"/>
      <c r="AF124" s="200" t="s">
        <v>411</v>
      </c>
      <c r="AG124" s="200" t="s">
        <v>411</v>
      </c>
      <c r="AH124" s="200" t="s">
        <v>411</v>
      </c>
      <c r="AI124" s="200" t="s">
        <v>411</v>
      </c>
      <c r="AJ124" s="200" t="s">
        <v>411</v>
      </c>
      <c r="AK124" s="200" t="s">
        <v>411</v>
      </c>
      <c r="AL124" s="232" t="s">
        <v>435</v>
      </c>
    </row>
    <row r="125" spans="1:38" s="10" customFormat="1" ht="24.75" customHeight="1" thickBot="1" x14ac:dyDescent="0.25">
      <c r="A125" s="104" t="s">
        <v>127</v>
      </c>
      <c r="B125" s="104" t="s">
        <v>241</v>
      </c>
      <c r="C125" s="112" t="s">
        <v>294</v>
      </c>
      <c r="D125" s="96"/>
      <c r="E125" s="220" t="s">
        <v>411</v>
      </c>
      <c r="F125" s="371">
        <v>0.73632802389248386</v>
      </c>
      <c r="G125" s="220" t="s">
        <v>411</v>
      </c>
      <c r="H125" s="183" t="s">
        <v>425</v>
      </c>
      <c r="I125" s="387" t="s">
        <v>425</v>
      </c>
      <c r="J125" s="183" t="s">
        <v>425</v>
      </c>
      <c r="K125" s="387"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97"/>
      <c r="AF125" s="200" t="s">
        <v>411</v>
      </c>
      <c r="AG125" s="200" t="s">
        <v>411</v>
      </c>
      <c r="AH125" s="200" t="s">
        <v>411</v>
      </c>
      <c r="AI125" s="200" t="s">
        <v>411</v>
      </c>
      <c r="AJ125" s="200" t="s">
        <v>411</v>
      </c>
      <c r="AK125" s="183" t="s">
        <v>425</v>
      </c>
      <c r="AL125" s="232" t="s">
        <v>442</v>
      </c>
    </row>
    <row r="126" spans="1:38" s="10" customFormat="1" ht="24.75" customHeight="1" thickBot="1" x14ac:dyDescent="0.25">
      <c r="A126" s="104" t="s">
        <v>127</v>
      </c>
      <c r="B126" s="104" t="s">
        <v>111</v>
      </c>
      <c r="C126" s="112" t="s">
        <v>267</v>
      </c>
      <c r="D126" s="96"/>
      <c r="E126" s="219" t="s">
        <v>425</v>
      </c>
      <c r="F126" s="183" t="s">
        <v>425</v>
      </c>
      <c r="G126" s="219"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97"/>
      <c r="AF126" s="200" t="s">
        <v>411</v>
      </c>
      <c r="AG126" s="200" t="s">
        <v>411</v>
      </c>
      <c r="AH126" s="200" t="s">
        <v>411</v>
      </c>
      <c r="AI126" s="200" t="s">
        <v>411</v>
      </c>
      <c r="AJ126" s="200" t="s">
        <v>411</v>
      </c>
      <c r="AK126" s="200"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97"/>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5" t="s">
        <v>242</v>
      </c>
      <c r="C128" s="113" t="s">
        <v>108</v>
      </c>
      <c r="D128" s="96"/>
      <c r="E128" s="219" t="s">
        <v>425</v>
      </c>
      <c r="F128" s="183" t="s">
        <v>425</v>
      </c>
      <c r="G128" s="219"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97"/>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5" t="s">
        <v>343</v>
      </c>
      <c r="C129" s="98" t="s">
        <v>107</v>
      </c>
      <c r="D129" s="96"/>
      <c r="E129" s="388">
        <v>1.0603799999999999E-3</v>
      </c>
      <c r="F129" s="388">
        <v>1.7780000000000001E-4</v>
      </c>
      <c r="G129" s="176">
        <v>2.2378E-4</v>
      </c>
      <c r="H129" s="183" t="s">
        <v>425</v>
      </c>
      <c r="I129" s="176">
        <v>1.3379199999999998E-4</v>
      </c>
      <c r="J129" s="176">
        <v>2.34136E-4</v>
      </c>
      <c r="K129" s="176">
        <v>3.3448000000000001E-4</v>
      </c>
      <c r="L129" s="176">
        <v>4.6827200000000006E-6</v>
      </c>
      <c r="M129" s="388">
        <v>4.0617000000000002E-4</v>
      </c>
      <c r="N129" s="388">
        <v>8.9999999999999998E-4</v>
      </c>
      <c r="O129" s="183" t="s">
        <v>425</v>
      </c>
      <c r="P129" s="177">
        <v>2.6999999999999999E-5</v>
      </c>
      <c r="Q129" s="176">
        <v>8.92E-4</v>
      </c>
      <c r="R129" s="176">
        <v>8.9999999999999998E-4</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97"/>
      <c r="AF129" s="200" t="s">
        <v>411</v>
      </c>
      <c r="AG129" s="200" t="s">
        <v>411</v>
      </c>
      <c r="AH129" s="200" t="s">
        <v>411</v>
      </c>
      <c r="AI129" s="200" t="s">
        <v>411</v>
      </c>
      <c r="AJ129" s="200" t="s">
        <v>411</v>
      </c>
      <c r="AK129" s="157">
        <v>0.31051000000000001</v>
      </c>
      <c r="AL129" s="146" t="s">
        <v>416</v>
      </c>
    </row>
    <row r="130" spans="1:67" s="10" customFormat="1" ht="24.75" customHeight="1" thickBot="1" x14ac:dyDescent="0.25">
      <c r="A130" s="104" t="s">
        <v>127</v>
      </c>
      <c r="B130" s="105" t="s">
        <v>344</v>
      </c>
      <c r="C130" s="126" t="s">
        <v>345</v>
      </c>
      <c r="D130" s="96"/>
      <c r="E130" s="219" t="s">
        <v>425</v>
      </c>
      <c r="F130" s="183" t="s">
        <v>425</v>
      </c>
      <c r="G130" s="219"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97"/>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5" t="s">
        <v>346</v>
      </c>
      <c r="C131" s="98" t="s">
        <v>158</v>
      </c>
      <c r="D131" s="96"/>
      <c r="E131" s="175">
        <v>4.9311211904999996E-3</v>
      </c>
      <c r="F131" s="177">
        <v>5.4E-6</v>
      </c>
      <c r="G131" s="175">
        <v>5.6170458169999991E-4</v>
      </c>
      <c r="H131" s="183" t="s">
        <v>425</v>
      </c>
      <c r="I131" s="183" t="s">
        <v>425</v>
      </c>
      <c r="J131" s="183" t="s">
        <v>425</v>
      </c>
      <c r="K131" s="157">
        <v>7.8459261916999992E-3</v>
      </c>
      <c r="L131" s="157">
        <v>1.8045630240909999E-4</v>
      </c>
      <c r="M131" s="157">
        <v>2.3127209352000002E-3</v>
      </c>
      <c r="N131" s="177">
        <v>1.55502253E-2</v>
      </c>
      <c r="O131" s="177">
        <v>1.26202E-3</v>
      </c>
      <c r="P131" s="177">
        <v>6.4533799999999997E-4</v>
      </c>
      <c r="Q131" s="177">
        <v>4.1195100000000001E-5</v>
      </c>
      <c r="R131" s="177">
        <v>1.7478040000000003E-4</v>
      </c>
      <c r="S131" s="177">
        <v>2.52404E-3</v>
      </c>
      <c r="T131" s="177">
        <v>1.3358550000000001E-4</v>
      </c>
      <c r="U131" s="183" t="s">
        <v>425</v>
      </c>
      <c r="V131" s="183" t="s">
        <v>425</v>
      </c>
      <c r="W131" s="183" t="s">
        <v>425</v>
      </c>
      <c r="X131" s="176">
        <v>1.7100000000000001E-8</v>
      </c>
      <c r="Y131" s="183" t="s">
        <v>425</v>
      </c>
      <c r="Z131" s="183" t="s">
        <v>425</v>
      </c>
      <c r="AA131" s="183" t="s">
        <v>425</v>
      </c>
      <c r="AB131" s="183" t="s">
        <v>425</v>
      </c>
      <c r="AC131" s="183" t="s">
        <v>425</v>
      </c>
      <c r="AD131" s="183" t="s">
        <v>425</v>
      </c>
      <c r="AE131" s="97"/>
      <c r="AF131" s="200" t="s">
        <v>411</v>
      </c>
      <c r="AG131" s="200" t="s">
        <v>411</v>
      </c>
      <c r="AH131" s="200" t="s">
        <v>411</v>
      </c>
      <c r="AI131" s="200" t="s">
        <v>411</v>
      </c>
      <c r="AJ131" s="200" t="s">
        <v>411</v>
      </c>
      <c r="AK131" s="157">
        <v>0.80935999999999986</v>
      </c>
      <c r="AL131" s="146" t="s">
        <v>416</v>
      </c>
    </row>
    <row r="132" spans="1:67" s="10" customFormat="1" ht="24.75" customHeight="1" thickBot="1" x14ac:dyDescent="0.25">
      <c r="A132" s="104" t="s">
        <v>127</v>
      </c>
      <c r="B132" s="105" t="s">
        <v>347</v>
      </c>
      <c r="C132" s="98" t="s">
        <v>113</v>
      </c>
      <c r="D132" s="96"/>
      <c r="E132" s="219" t="s">
        <v>425</v>
      </c>
      <c r="F132" s="183" t="s">
        <v>425</v>
      </c>
      <c r="G132" s="219"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97"/>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5" t="s">
        <v>348</v>
      </c>
      <c r="C133" s="98" t="s">
        <v>102</v>
      </c>
      <c r="D133" s="96"/>
      <c r="E133" s="222" t="s">
        <v>424</v>
      </c>
      <c r="F133" s="182" t="s">
        <v>424</v>
      </c>
      <c r="G133" s="22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97"/>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5" t="s">
        <v>349</v>
      </c>
      <c r="C134" s="112" t="s">
        <v>297</v>
      </c>
      <c r="D134" s="96"/>
      <c r="E134" s="220" t="s">
        <v>411</v>
      </c>
      <c r="F134" s="200" t="s">
        <v>411</v>
      </c>
      <c r="G134" s="22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97"/>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219" t="s">
        <v>425</v>
      </c>
      <c r="F135" s="183" t="s">
        <v>425</v>
      </c>
      <c r="G135" s="219"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97"/>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20" t="s">
        <v>411</v>
      </c>
      <c r="F136" s="175">
        <v>2.9011499999999999E-3</v>
      </c>
      <c r="G136" s="220" t="s">
        <v>411</v>
      </c>
      <c r="H136" s="157">
        <v>3.1063053664000004</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97"/>
      <c r="AF136" s="200" t="s">
        <v>411</v>
      </c>
      <c r="AG136" s="200" t="s">
        <v>411</v>
      </c>
      <c r="AH136" s="200" t="s">
        <v>411</v>
      </c>
      <c r="AI136" s="200" t="s">
        <v>411</v>
      </c>
      <c r="AJ136" s="200" t="s">
        <v>411</v>
      </c>
      <c r="AK136" s="157" t="s">
        <v>496</v>
      </c>
      <c r="AL136" s="232" t="s">
        <v>492</v>
      </c>
    </row>
    <row r="137" spans="1:67" s="10" customFormat="1" ht="24.75" customHeight="1" thickBot="1" x14ac:dyDescent="0.25">
      <c r="A137" s="104" t="s">
        <v>127</v>
      </c>
      <c r="B137" s="104" t="s">
        <v>115</v>
      </c>
      <c r="C137" s="112" t="s">
        <v>117</v>
      </c>
      <c r="D137" s="96"/>
      <c r="E137" s="220" t="s">
        <v>411</v>
      </c>
      <c r="F137" s="176">
        <v>2.175E-4</v>
      </c>
      <c r="G137" s="22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97"/>
      <c r="AF137" s="200" t="s">
        <v>411</v>
      </c>
      <c r="AG137" s="200" t="s">
        <v>411</v>
      </c>
      <c r="AH137" s="200" t="s">
        <v>411</v>
      </c>
      <c r="AI137" s="200" t="s">
        <v>411</v>
      </c>
      <c r="AJ137" s="200" t="s">
        <v>411</v>
      </c>
      <c r="AK137" s="157">
        <v>14.5</v>
      </c>
      <c r="AL137" s="232" t="s">
        <v>479</v>
      </c>
    </row>
    <row r="138" spans="1:67" s="10" customFormat="1" ht="24.75" customHeight="1" thickBot="1" x14ac:dyDescent="0.25">
      <c r="A138" s="105" t="s">
        <v>127</v>
      </c>
      <c r="B138" s="105" t="s">
        <v>263</v>
      </c>
      <c r="C138" s="113" t="s">
        <v>264</v>
      </c>
      <c r="D138" s="141"/>
      <c r="E138" s="220" t="s">
        <v>411</v>
      </c>
      <c r="F138" s="200" t="s">
        <v>411</v>
      </c>
      <c r="G138" s="22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97"/>
      <c r="AF138" s="200" t="s">
        <v>411</v>
      </c>
      <c r="AG138" s="200" t="s">
        <v>411</v>
      </c>
      <c r="AH138" s="200" t="s">
        <v>411</v>
      </c>
      <c r="AI138" s="200" t="s">
        <v>411</v>
      </c>
      <c r="AJ138" s="200" t="s">
        <v>411</v>
      </c>
      <c r="AK138" s="200" t="s">
        <v>411</v>
      </c>
      <c r="AL138" s="232" t="s">
        <v>447</v>
      </c>
    </row>
    <row r="139" spans="1:67" s="10" customFormat="1" ht="24.75" customHeight="1" thickBot="1" x14ac:dyDescent="0.25">
      <c r="A139" s="105" t="s">
        <v>127</v>
      </c>
      <c r="B139" s="105" t="s">
        <v>244</v>
      </c>
      <c r="C139" s="113" t="s">
        <v>302</v>
      </c>
      <c r="D139" s="141"/>
      <c r="E139" s="219" t="s">
        <v>425</v>
      </c>
      <c r="F139" s="183" t="s">
        <v>425</v>
      </c>
      <c r="G139" s="219"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97"/>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97"/>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233" t="s">
        <v>453</v>
      </c>
      <c r="D141" s="252" t="s">
        <v>314</v>
      </c>
      <c r="E141" s="229">
        <f>SUM(E14:E140)</f>
        <v>34.561222170517922</v>
      </c>
      <c r="F141" s="229">
        <f>SUM(F14:F140)</f>
        <v>41.750704151930606</v>
      </c>
      <c r="G141" s="229">
        <f t="shared" ref="G141:AD141" si="0">SUM(G14:G140)</f>
        <v>5.8834142216236387</v>
      </c>
      <c r="H141" s="229">
        <f t="shared" si="0"/>
        <v>34.633624768042296</v>
      </c>
      <c r="I141" s="161">
        <f t="shared" si="0"/>
        <v>13.270616645381008</v>
      </c>
      <c r="J141" s="161">
        <f t="shared" si="0"/>
        <v>16.1414610634139</v>
      </c>
      <c r="K141" s="161">
        <f t="shared" si="0"/>
        <v>25.535332934335905</v>
      </c>
      <c r="L141" s="161">
        <f t="shared" si="0"/>
        <v>1.4261415581133048</v>
      </c>
      <c r="M141" s="161">
        <f t="shared" si="0"/>
        <v>107.7405785359875</v>
      </c>
      <c r="N141" s="161">
        <f t="shared" si="0"/>
        <v>2.9155597799347279</v>
      </c>
      <c r="O141" s="161">
        <f t="shared" si="0"/>
        <v>0.24419950320895814</v>
      </c>
      <c r="P141" s="161">
        <f t="shared" si="0"/>
        <v>0.166675089099794</v>
      </c>
      <c r="Q141" s="161">
        <f t="shared" si="0"/>
        <v>0.15194661312549906</v>
      </c>
      <c r="R141" s="161">
        <f t="shared" si="0"/>
        <v>1.2930033617371013</v>
      </c>
      <c r="S141" s="161">
        <f t="shared" si="0"/>
        <v>0.3248540242710411</v>
      </c>
      <c r="T141" s="161">
        <f t="shared" si="0"/>
        <v>0.24059678387722963</v>
      </c>
      <c r="U141" s="161">
        <f t="shared" si="0"/>
        <v>0.14624834129344672</v>
      </c>
      <c r="V141" s="161">
        <f t="shared" si="0"/>
        <v>12.411203915298847</v>
      </c>
      <c r="W141" s="161">
        <f t="shared" si="0"/>
        <v>13.647672159002747</v>
      </c>
      <c r="X141" s="161">
        <f t="shared" si="0"/>
        <v>2.0247355288262936</v>
      </c>
      <c r="Y141" s="161">
        <f t="shared" si="0"/>
        <v>1.9460974716395005</v>
      </c>
      <c r="Z141" s="161">
        <f t="shared" si="0"/>
        <v>0.75057906829352117</v>
      </c>
      <c r="AA141" s="161">
        <f t="shared" si="0"/>
        <v>1.1575338720242303</v>
      </c>
      <c r="AB141" s="161">
        <f t="shared" si="0"/>
        <v>5.9610893796835454</v>
      </c>
      <c r="AC141" s="161">
        <f t="shared" si="0"/>
        <v>21.09404812234386</v>
      </c>
      <c r="AD141" s="161">
        <f t="shared" si="0"/>
        <v>373.89941164238331</v>
      </c>
      <c r="AE141" s="72"/>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61"/>
      <c r="F142" s="61"/>
      <c r="G142" s="61"/>
      <c r="H142" s="61"/>
      <c r="I142" s="61"/>
      <c r="J142" s="61"/>
      <c r="K142" s="61"/>
      <c r="L142" s="61"/>
      <c r="M142" s="61"/>
      <c r="N142" s="61"/>
      <c r="O142" s="61"/>
      <c r="P142" s="61"/>
      <c r="Q142" s="61"/>
      <c r="R142" s="61"/>
      <c r="S142" s="61"/>
      <c r="T142" s="61"/>
      <c r="U142" s="61"/>
      <c r="V142" s="61"/>
      <c r="W142" s="61"/>
      <c r="X142" s="61"/>
      <c r="Y142" s="61"/>
      <c r="Z142" s="61"/>
      <c r="AA142" s="61"/>
      <c r="AB142" s="61"/>
      <c r="AC142" s="61"/>
      <c r="AD142" s="61"/>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12" customFormat="1" ht="26.25" customHeight="1"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row>
    <row r="144" spans="1:67" s="12" customFormat="1" ht="26.25" customHeight="1"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26.25"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row>
    <row r="146" spans="1:67" s="12" customFormat="1" ht="26.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row>
    <row r="147" spans="1:67" s="12" customFormat="1" ht="26.2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row>
    <row r="148" spans="1:67" s="12" customFormat="1" ht="26.2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row>
    <row r="149" spans="1:67" s="12" customFormat="1" ht="26.2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row>
    <row r="150" spans="1:67" s="12" customFormat="1" ht="26.2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0" customFormat="1" ht="26.2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row>
    <row r="152" spans="1:67" s="10" customFormat="1" ht="26.25" customHeight="1" thickBot="1" x14ac:dyDescent="0.25">
      <c r="A152" s="244"/>
      <c r="B152" s="245" t="s">
        <v>470</v>
      </c>
      <c r="C152" s="246" t="s">
        <v>471</v>
      </c>
      <c r="D152" s="244" t="s">
        <v>106</v>
      </c>
      <c r="E152" s="164">
        <f>SUM(E$141, E$151, IF(AND(ISNUMBER(SEARCH($B$4,"AT|BE|CH|GB|IE|LT|LU|NL")),SUM(E$143:E$149)&gt;0),SUM(E$143:E$149)-SUM(E$27:E$33),0))</f>
        <v>34.561222170517922</v>
      </c>
      <c r="F152" s="164">
        <f t="shared" ref="F152:AD152" si="1">SUM(F$141, F$151, IF(AND(ISNUMBER(SEARCH($B$4,"AT|BE|CH|GB|IE|LT|LU|NL")),SUM(F$143:F$149)&gt;0),SUM(F$143:F$149)-SUM(F$27:F$33),0))</f>
        <v>41.750704151930606</v>
      </c>
      <c r="G152" s="164">
        <f t="shared" si="1"/>
        <v>5.8834142216236387</v>
      </c>
      <c r="H152" s="164">
        <f t="shared" si="1"/>
        <v>34.633624768042296</v>
      </c>
      <c r="I152" s="164">
        <f>SUM(I$141, I$151, IF(AND(ISNUMBER(SEARCH($B$4,"AT|BE|CH|GB|IE|LT|LU|NL")),SUM(I$143:I$149)&gt;0),SUM(I$143:I$149)-SUM(I$27:I$33),0))</f>
        <v>13.270616645381008</v>
      </c>
      <c r="J152" s="164">
        <f>SUM(J$141, J$151, IF(AND(ISNUMBER(SEARCH($B$4,"AT|BE|CH|GB|IE|LT|LU|NL")),SUM(J$143:J$149)&gt;0),SUM(J$143:J$149)-SUM(J$27:J$33),0))</f>
        <v>16.1414610634139</v>
      </c>
      <c r="K152" s="164">
        <f>SUM(K$141, K$151, IF(AND(ISNUMBER(SEARCH($B$4,"AT|BE|CH|GB|IE|LT|LU|NL")),SUM(K$143:K$149)&gt;0),SUM(K$143:K$149)-SUM(K$27:K$33),0))</f>
        <v>25.535332934335905</v>
      </c>
      <c r="L152" s="164">
        <f t="shared" si="1"/>
        <v>1.4261415581133048</v>
      </c>
      <c r="M152" s="164">
        <f t="shared" si="1"/>
        <v>107.7405785359875</v>
      </c>
      <c r="N152" s="164">
        <f t="shared" si="1"/>
        <v>2.9155597799347279</v>
      </c>
      <c r="O152" s="164">
        <f t="shared" si="1"/>
        <v>0.24419950320895814</v>
      </c>
      <c r="P152" s="164">
        <f t="shared" si="1"/>
        <v>0.166675089099794</v>
      </c>
      <c r="Q152" s="164">
        <f t="shared" si="1"/>
        <v>0.15194661312549906</v>
      </c>
      <c r="R152" s="164">
        <f t="shared" si="1"/>
        <v>1.2930033617371013</v>
      </c>
      <c r="S152" s="164">
        <f t="shared" si="1"/>
        <v>0.3248540242710411</v>
      </c>
      <c r="T152" s="164">
        <f t="shared" si="1"/>
        <v>0.24059678387722963</v>
      </c>
      <c r="U152" s="164">
        <f t="shared" si="1"/>
        <v>0.14624834129344672</v>
      </c>
      <c r="V152" s="164">
        <f t="shared" si="1"/>
        <v>12.411203915298847</v>
      </c>
      <c r="W152" s="164">
        <f t="shared" si="1"/>
        <v>13.647672159002747</v>
      </c>
      <c r="X152" s="164">
        <f t="shared" si="1"/>
        <v>2.0247355288262936</v>
      </c>
      <c r="Y152" s="164">
        <f t="shared" si="1"/>
        <v>1.9460974716395005</v>
      </c>
      <c r="Z152" s="164">
        <f t="shared" si="1"/>
        <v>0.75057906829352117</v>
      </c>
      <c r="AA152" s="164">
        <f t="shared" si="1"/>
        <v>1.1575338720242303</v>
      </c>
      <c r="AB152" s="164">
        <f t="shared" si="1"/>
        <v>5.9610893796835454</v>
      </c>
      <c r="AC152" s="164">
        <f t="shared" si="1"/>
        <v>21.09404812234386</v>
      </c>
      <c r="AD152" s="164">
        <f t="shared" si="1"/>
        <v>373.89941164238331</v>
      </c>
      <c r="AE152" s="239"/>
      <c r="AF152" s="164"/>
      <c r="AG152" s="164"/>
      <c r="AH152" s="164"/>
      <c r="AI152" s="164"/>
      <c r="AJ152" s="164"/>
      <c r="AK152" s="164"/>
      <c r="AL152" s="149" t="s">
        <v>411</v>
      </c>
    </row>
    <row r="153" spans="1:67" s="10" customFormat="1" ht="26.2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row>
    <row r="154" spans="1:67" s="10" customFormat="1" ht="26.25" customHeight="1" thickBot="1" x14ac:dyDescent="0.25">
      <c r="A154" s="244"/>
      <c r="B154" s="245" t="s">
        <v>474</v>
      </c>
      <c r="C154" s="246" t="s">
        <v>475</v>
      </c>
      <c r="D154" s="244" t="s">
        <v>334</v>
      </c>
      <c r="E154" s="164">
        <f>SUM(E$141, E$153, -1 * IF(OR($B$6=2005,$B$6&gt;=2020),SUM(E$99:E$122),0), IF(AND(ISNUMBER(SEARCH($B$4,"AT|BE|CH|GB|IE|LT|LU|NL")),SUM(E$143:E$149)&gt;0),SUM(E$143:E$149)-SUM(E$27:E$33),0))</f>
        <v>34.561222170517922</v>
      </c>
      <c r="F154" s="164">
        <f>SUM(F$141, F$153, -1 * IF(OR($B$6=2005,$B$6&gt;=2020),SUM(F$99:F$122),0), IF(AND(ISNUMBER(SEARCH($B$4,"AT|BE|CH|GB|IE|LT|LU|NL")),SUM(F$143:F$149)&gt;0),SUM(F$143:F$149)-SUM(F$27:F$33),0))</f>
        <v>41.750704151930606</v>
      </c>
      <c r="G154" s="164">
        <f>SUM(G$141, G$153, IF(AND(ISNUMBER(SEARCH($B$4,"AT|BE|CH|GB|IE|LT|LU|NL")),SUM(G$143:G$149)&gt;0),SUM(G$143:G$149)-SUM(G$27:G$33),0))</f>
        <v>5.8834142216236387</v>
      </c>
      <c r="H154" s="164">
        <f>SUM(H$141, H$153, IF(AND(ISNUMBER(SEARCH($B$4,"AT|BE|CH|GB|IE|LT|LU|NL")),SUM(H$143:H$149)&gt;0),SUM(H$143:H$149)-SUM(H$27:H$33),0))</f>
        <v>34.633624768042296</v>
      </c>
      <c r="I154" s="164">
        <f>SUM(I$141, I$153, IF(AND(ISNUMBER(SEARCH($B$4,"AT|BE|CH|GB|IE|LT|LU|NL")),SUM(I$143:I$149)&gt;0),SUM(I$143:I$149)-SUM(I$27:I$33),0))</f>
        <v>13.270616645381008</v>
      </c>
      <c r="J154" s="164">
        <f>SUM(J$141, J$153, IF(AND(ISNUMBER(SEARCH($B$4,"AT|BE|CH|GB|IE|LT|LU|NL")),SUM(J$143:J$149)&gt;0),SUM(J$143:J$149)-SUM(J$27:J$33),0))</f>
        <v>16.1414610634139</v>
      </c>
      <c r="K154" s="164">
        <f>SUM(K$141, K$153, IF(AND(ISNUMBER(SEARCH($B$4,"AT|BE|CH|GB|IE|LT|LU|NL")),SUM(K$143:K$149)&gt;0),SUM(K$143:K$149)-SUM(K$27:K$33),0))</f>
        <v>25.535332934335905</v>
      </c>
      <c r="L154" s="164">
        <f t="shared" ref="L154:AD154" si="2">SUM(L$141, L$153, IF(AND(ISNUMBER(SEARCH($B$4,"AT|BE|CH|GB|IE|LT|LU|NL")),SUM(L$143:L$149)&gt;0),SUM(L$143:L$149)-SUM(L$27:L$33),0))</f>
        <v>1.4261415581133048</v>
      </c>
      <c r="M154" s="164">
        <f t="shared" si="2"/>
        <v>107.7405785359875</v>
      </c>
      <c r="N154" s="164">
        <f t="shared" si="2"/>
        <v>2.9155597799347279</v>
      </c>
      <c r="O154" s="164">
        <f t="shared" si="2"/>
        <v>0.24419950320895814</v>
      </c>
      <c r="P154" s="164">
        <f t="shared" si="2"/>
        <v>0.166675089099794</v>
      </c>
      <c r="Q154" s="164">
        <f t="shared" si="2"/>
        <v>0.15194661312549906</v>
      </c>
      <c r="R154" s="164">
        <f t="shared" si="2"/>
        <v>1.2930033617371013</v>
      </c>
      <c r="S154" s="164">
        <f t="shared" si="2"/>
        <v>0.3248540242710411</v>
      </c>
      <c r="T154" s="164">
        <f t="shared" si="2"/>
        <v>0.24059678387722963</v>
      </c>
      <c r="U154" s="164">
        <f t="shared" si="2"/>
        <v>0.14624834129344672</v>
      </c>
      <c r="V154" s="164">
        <f t="shared" si="2"/>
        <v>12.411203915298847</v>
      </c>
      <c r="W154" s="164">
        <f t="shared" si="2"/>
        <v>13.647672159002747</v>
      </c>
      <c r="X154" s="164">
        <f t="shared" si="2"/>
        <v>2.0247355288262936</v>
      </c>
      <c r="Y154" s="164">
        <f t="shared" si="2"/>
        <v>1.9460974716395005</v>
      </c>
      <c r="Z154" s="164">
        <f t="shared" si="2"/>
        <v>0.75057906829352117</v>
      </c>
      <c r="AA154" s="164">
        <f t="shared" si="2"/>
        <v>1.1575338720242303</v>
      </c>
      <c r="AB154" s="164">
        <f t="shared" si="2"/>
        <v>5.9610893796835454</v>
      </c>
      <c r="AC154" s="164">
        <f t="shared" si="2"/>
        <v>21.09404812234386</v>
      </c>
      <c r="AD154" s="164">
        <f t="shared" si="2"/>
        <v>373.89941164238331</v>
      </c>
      <c r="AE154" s="247"/>
      <c r="AF154" s="164"/>
      <c r="AG154" s="164"/>
      <c r="AH154" s="164"/>
      <c r="AI154" s="164"/>
      <c r="AJ154" s="164"/>
      <c r="AK154" s="164"/>
      <c r="AL154" s="149" t="s">
        <v>411</v>
      </c>
    </row>
    <row r="155" spans="1:67" s="12" customFormat="1" ht="26.2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12" customFormat="1" ht="26.2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12" customFormat="1" ht="26.2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c r="AM157" s="10"/>
      <c r="AN157" s="10"/>
      <c r="AO157" s="10"/>
      <c r="AP157" s="10"/>
      <c r="AQ157" s="10"/>
      <c r="AR157" s="10"/>
      <c r="AS157" s="10"/>
      <c r="AT157" s="10"/>
      <c r="AU157" s="10"/>
      <c r="AV157" s="10"/>
      <c r="AW157" s="10"/>
      <c r="AX157" s="10"/>
      <c r="AY157" s="10"/>
      <c r="AZ157" s="10"/>
      <c r="BA157" s="10"/>
      <c r="BB157" s="10"/>
      <c r="BC157" s="10"/>
      <c r="BD157" s="10"/>
      <c r="BE157" s="10"/>
      <c r="BF157" s="10"/>
      <c r="BG157" s="10"/>
      <c r="BH157" s="10"/>
      <c r="BI157" s="10"/>
      <c r="BJ157" s="10"/>
      <c r="BK157" s="10"/>
      <c r="BL157" s="10"/>
      <c r="BM157" s="10"/>
      <c r="BN157" s="10"/>
      <c r="BO157" s="10"/>
    </row>
    <row r="158" spans="1:67" s="12" customFormat="1" ht="26.25"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c r="AM158" s="10"/>
      <c r="AN158" s="10"/>
      <c r="AO158" s="10"/>
      <c r="AP158" s="10"/>
      <c r="AQ158" s="10"/>
      <c r="AR158" s="10"/>
      <c r="AS158" s="10"/>
      <c r="AT158" s="10"/>
      <c r="AU158" s="10"/>
      <c r="AV158" s="10"/>
      <c r="AW158" s="10"/>
      <c r="AX158" s="10"/>
      <c r="AY158" s="10"/>
      <c r="AZ158" s="10"/>
      <c r="BA158" s="10"/>
      <c r="BB158" s="10"/>
      <c r="BC158" s="10"/>
      <c r="BD158" s="10"/>
      <c r="BE158" s="10"/>
      <c r="BF158" s="10"/>
      <c r="BG158" s="10"/>
      <c r="BH158" s="10"/>
      <c r="BI158" s="10"/>
      <c r="BJ158" s="10"/>
      <c r="BK158" s="10"/>
      <c r="BL158" s="10"/>
      <c r="BM158" s="10"/>
      <c r="BN158" s="10"/>
      <c r="BO158" s="10"/>
    </row>
    <row r="159" spans="1:67" s="12" customFormat="1" ht="26.25"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10"/>
      <c r="AN159" s="10"/>
      <c r="AO159" s="10"/>
      <c r="AP159" s="10"/>
      <c r="AQ159" s="10"/>
      <c r="AR159" s="10"/>
      <c r="AS159" s="10"/>
      <c r="AT159" s="10"/>
      <c r="AU159" s="10"/>
      <c r="AV159" s="10"/>
      <c r="AW159" s="10"/>
      <c r="AX159" s="10"/>
      <c r="AY159" s="10"/>
      <c r="AZ159" s="10"/>
      <c r="BA159" s="10"/>
      <c r="BB159" s="10"/>
      <c r="BC159" s="10"/>
      <c r="BD159" s="10"/>
      <c r="BE159" s="10"/>
      <c r="BF159" s="10"/>
      <c r="BG159" s="10"/>
      <c r="BH159" s="10"/>
      <c r="BI159" s="10"/>
      <c r="BJ159" s="10"/>
      <c r="BK159" s="10"/>
      <c r="BL159" s="10"/>
      <c r="BM159" s="10"/>
      <c r="BN159" s="10"/>
      <c r="BO159" s="10"/>
    </row>
    <row r="160" spans="1:67" s="12" customFormat="1" ht="26.25"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N160" s="10"/>
      <c r="AO160" s="10"/>
      <c r="AP160" s="10"/>
      <c r="AQ160" s="10"/>
      <c r="AR160" s="10"/>
      <c r="AS160" s="10"/>
      <c r="AT160" s="10"/>
      <c r="AU160" s="10"/>
      <c r="AV160" s="10"/>
      <c r="AW160" s="10"/>
      <c r="AX160" s="10"/>
      <c r="AY160" s="10"/>
      <c r="AZ160" s="10"/>
      <c r="BA160" s="10"/>
      <c r="BB160" s="10"/>
      <c r="BC160" s="10"/>
      <c r="BD160" s="10"/>
      <c r="BE160" s="10"/>
      <c r="BF160" s="10"/>
      <c r="BG160" s="10"/>
      <c r="BH160" s="10"/>
      <c r="BI160" s="10"/>
      <c r="BJ160" s="10"/>
      <c r="BK160" s="10"/>
      <c r="BL160" s="10"/>
      <c r="BM160" s="10"/>
      <c r="BN160" s="10"/>
      <c r="BO160" s="10"/>
    </row>
    <row r="161" spans="1:67" s="49" customFormat="1" ht="25.15"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10"/>
      <c r="AN161" s="10"/>
      <c r="AO161" s="10"/>
      <c r="AP161" s="10"/>
      <c r="AQ161" s="10"/>
      <c r="AR161" s="10"/>
      <c r="AS161" s="10"/>
      <c r="AT161" s="10"/>
      <c r="AU161" s="10"/>
      <c r="AV161" s="10"/>
      <c r="AW161" s="10"/>
      <c r="AX161" s="10"/>
      <c r="AY161" s="10"/>
      <c r="AZ161" s="10"/>
      <c r="BA161" s="10"/>
      <c r="BB161" s="10"/>
      <c r="BC161" s="10"/>
      <c r="BD161" s="10"/>
      <c r="BE161" s="10"/>
      <c r="BF161" s="10"/>
      <c r="BG161" s="10"/>
      <c r="BH161" s="10"/>
      <c r="BI161" s="10"/>
      <c r="BJ161" s="10"/>
      <c r="BK161" s="10"/>
      <c r="BL161" s="10"/>
      <c r="BM161" s="10"/>
      <c r="BN161" s="10"/>
      <c r="BO161" s="10"/>
    </row>
    <row r="162" spans="1:67" s="49" customFormat="1" ht="25.1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4"/>
      <c r="AN162" s="10"/>
      <c r="AO162" s="10"/>
      <c r="AP162" s="10"/>
      <c r="AQ162" s="10"/>
      <c r="AR162" s="10"/>
      <c r="AS162" s="10"/>
      <c r="AT162" s="10"/>
      <c r="AU162" s="10"/>
      <c r="AV162" s="10"/>
      <c r="AW162" s="10"/>
      <c r="AX162" s="10"/>
      <c r="AY162" s="10"/>
      <c r="AZ162" s="10"/>
      <c r="BA162" s="10"/>
      <c r="BB162" s="10"/>
      <c r="BC162" s="10"/>
      <c r="BD162" s="10"/>
      <c r="BE162" s="10"/>
      <c r="BF162" s="10"/>
      <c r="BG162" s="10"/>
      <c r="BH162" s="10"/>
      <c r="BI162" s="10"/>
      <c r="BJ162" s="10"/>
      <c r="BK162" s="10"/>
      <c r="BL162" s="10"/>
      <c r="BM162" s="10"/>
      <c r="BN162" s="10"/>
      <c r="BO162" s="10"/>
    </row>
    <row r="163" spans="1:67" s="49" customFormat="1" ht="25.15"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c r="AM163" s="84"/>
      <c r="AN163" s="10"/>
      <c r="AO163" s="10"/>
      <c r="AP163" s="10"/>
      <c r="AQ163" s="10"/>
      <c r="AR163" s="10"/>
      <c r="AS163" s="10"/>
      <c r="AT163" s="10"/>
      <c r="AU163" s="10"/>
      <c r="AV163" s="10"/>
      <c r="AW163" s="10"/>
      <c r="AX163" s="10"/>
      <c r="AY163" s="10"/>
      <c r="AZ163" s="10"/>
      <c r="BA163" s="10"/>
      <c r="BB163" s="10"/>
      <c r="BC163" s="10"/>
      <c r="BD163" s="10"/>
      <c r="BE163" s="10"/>
      <c r="BF163" s="10"/>
      <c r="BG163" s="10"/>
      <c r="BH163" s="10"/>
      <c r="BI163" s="10"/>
      <c r="BJ163" s="10"/>
      <c r="BK163" s="10"/>
      <c r="BL163" s="10"/>
      <c r="BM163" s="10"/>
      <c r="BN163" s="10"/>
      <c r="BO163" s="10"/>
    </row>
    <row r="164" spans="1:67" s="49" customFormat="1" ht="25.15" customHeight="1"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c r="AM164" s="84"/>
      <c r="AN164" s="10"/>
      <c r="AO164" s="10"/>
      <c r="AP164" s="10"/>
      <c r="AQ164" s="10"/>
      <c r="AR164" s="10"/>
      <c r="AS164" s="10"/>
      <c r="AT164" s="10"/>
      <c r="AU164" s="10"/>
      <c r="AV164" s="10"/>
      <c r="AW164" s="10"/>
      <c r="AX164" s="10"/>
      <c r="AY164" s="10"/>
      <c r="AZ164" s="10"/>
      <c r="BA164" s="10"/>
      <c r="BB164" s="10"/>
      <c r="BC164" s="10"/>
      <c r="BD164" s="10"/>
      <c r="BE164" s="10"/>
      <c r="BF164" s="10"/>
      <c r="BG164" s="10"/>
      <c r="BH164" s="10"/>
      <c r="BI164" s="10"/>
      <c r="BJ164" s="10"/>
      <c r="BK164" s="10"/>
      <c r="BL164" s="10"/>
      <c r="BM164" s="10"/>
      <c r="BN164" s="10"/>
      <c r="BO164" s="10"/>
    </row>
    <row r="165" spans="1:67" s="42" customFormat="1" ht="15" customHeight="1" x14ac:dyDescent="0.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54" customHeight="1" x14ac:dyDescent="0.2">
      <c r="A166" s="463" t="s">
        <v>448</v>
      </c>
      <c r="B166" s="463"/>
      <c r="C166" s="463"/>
      <c r="D166" s="463"/>
      <c r="E166" s="463"/>
      <c r="F166" s="463"/>
      <c r="G166" s="463"/>
    </row>
    <row r="167" spans="1:67" s="53" customFormat="1" ht="60.75" customHeight="1" x14ac:dyDescent="0.2">
      <c r="A167" s="463" t="s">
        <v>449</v>
      </c>
      <c r="B167" s="463"/>
      <c r="C167" s="463"/>
      <c r="D167" s="463"/>
      <c r="E167" s="463"/>
      <c r="F167" s="463"/>
      <c r="G167" s="463"/>
      <c r="H167" s="84"/>
      <c r="I167" s="84"/>
      <c r="J167" s="84"/>
      <c r="K167" s="84"/>
      <c r="L167" s="84"/>
      <c r="M167" s="84"/>
      <c r="N167" s="84"/>
      <c r="O167" s="84"/>
      <c r="P167" s="84"/>
      <c r="Q167" s="84"/>
      <c r="R167" s="84"/>
      <c r="S167" s="84"/>
      <c r="T167" s="84"/>
      <c r="U167" s="84"/>
      <c r="V167" s="84"/>
      <c r="W167" s="84"/>
      <c r="X167" s="84"/>
      <c r="Y167" s="84"/>
      <c r="Z167" s="84"/>
      <c r="AA167" s="84"/>
      <c r="AB167" s="84"/>
      <c r="AC167" s="84"/>
      <c r="AD167" s="84"/>
      <c r="AE167" s="84"/>
      <c r="AF167" s="84"/>
      <c r="AG167" s="84"/>
      <c r="AH167" s="84"/>
      <c r="AI167" s="84"/>
      <c r="AJ167" s="84"/>
      <c r="AK167" s="84"/>
      <c r="AL167" s="84"/>
      <c r="AM167" s="88"/>
      <c r="AN167" s="18"/>
      <c r="AO167" s="18"/>
      <c r="AP167" s="18"/>
      <c r="AQ167" s="18"/>
      <c r="AR167" s="18"/>
      <c r="AS167" s="18"/>
      <c r="AT167" s="18"/>
      <c r="AU167" s="18"/>
      <c r="AV167" s="18"/>
      <c r="AW167" s="18"/>
      <c r="AX167" s="18"/>
      <c r="AY167" s="18"/>
      <c r="AZ167" s="18"/>
      <c r="BA167" s="18"/>
      <c r="BB167" s="18"/>
      <c r="BC167" s="18"/>
      <c r="BD167" s="18"/>
      <c r="BE167" s="18"/>
      <c r="BF167" s="18"/>
      <c r="BG167" s="18"/>
      <c r="BH167" s="18"/>
      <c r="BI167" s="18"/>
      <c r="BJ167" s="18"/>
      <c r="BK167" s="18"/>
      <c r="BL167" s="18"/>
      <c r="BM167" s="18"/>
      <c r="BN167" s="18"/>
      <c r="BO167" s="18"/>
    </row>
    <row r="168" spans="1:67" s="53" customFormat="1" ht="24.75" customHeight="1" x14ac:dyDescent="0.2">
      <c r="A168" s="463" t="s">
        <v>450</v>
      </c>
      <c r="B168" s="463"/>
      <c r="C168" s="463"/>
      <c r="D168" s="463"/>
      <c r="E168" s="463"/>
      <c r="F168" s="463"/>
      <c r="G168" s="463"/>
      <c r="H168" s="84"/>
      <c r="I168" s="84"/>
      <c r="J168" s="84"/>
      <c r="K168" s="84"/>
      <c r="L168" s="84"/>
      <c r="M168" s="84"/>
      <c r="N168" s="84"/>
      <c r="O168" s="84"/>
      <c r="P168" s="84"/>
      <c r="Q168" s="84"/>
      <c r="R168" s="84"/>
      <c r="S168" s="84"/>
      <c r="T168" s="84"/>
      <c r="U168" s="84"/>
      <c r="V168" s="84"/>
      <c r="W168" s="84"/>
      <c r="X168" s="84"/>
      <c r="Y168" s="84"/>
      <c r="Z168" s="84"/>
      <c r="AA168" s="84"/>
      <c r="AB168" s="84"/>
      <c r="AC168" s="84"/>
      <c r="AD168" s="84"/>
      <c r="AE168" s="84"/>
      <c r="AF168" s="84"/>
      <c r="AG168" s="84"/>
      <c r="AH168" s="84"/>
      <c r="AI168" s="84"/>
      <c r="AJ168" s="84"/>
      <c r="AK168" s="84"/>
      <c r="AL168" s="84"/>
      <c r="AM168" s="88"/>
      <c r="AN168" s="18"/>
      <c r="AO168" s="18"/>
      <c r="AP168" s="18"/>
      <c r="AQ168" s="18"/>
      <c r="AR168" s="18"/>
      <c r="AS168" s="18"/>
      <c r="AT168" s="18"/>
      <c r="AU168" s="18"/>
      <c r="AV168" s="18"/>
      <c r="AW168" s="18"/>
      <c r="AX168" s="18"/>
      <c r="AY168" s="18"/>
      <c r="AZ168" s="18"/>
      <c r="BA168" s="18"/>
      <c r="BB168" s="18"/>
      <c r="BC168" s="18"/>
      <c r="BD168" s="18"/>
      <c r="BE168" s="18"/>
      <c r="BF168" s="18"/>
      <c r="BG168" s="18"/>
      <c r="BH168" s="18"/>
      <c r="BI168" s="18"/>
      <c r="BJ168" s="18"/>
      <c r="BK168" s="18"/>
      <c r="BL168" s="18"/>
      <c r="BM168" s="18"/>
      <c r="BN168" s="18"/>
      <c r="BO168" s="18"/>
    </row>
    <row r="169" spans="1:67" s="53" customFormat="1" ht="25.5" customHeight="1" x14ac:dyDescent="0.2">
      <c r="A169" s="463" t="s">
        <v>451</v>
      </c>
      <c r="B169" s="463"/>
      <c r="C169" s="463"/>
      <c r="D169" s="463"/>
      <c r="E169" s="463"/>
      <c r="F169" s="463"/>
      <c r="G169" s="463"/>
      <c r="H169" s="84"/>
      <c r="I169" s="84"/>
      <c r="J169" s="84"/>
      <c r="K169" s="84"/>
      <c r="L169" s="84"/>
      <c r="M169" s="84"/>
      <c r="N169" s="84"/>
      <c r="O169" s="84"/>
      <c r="P169" s="84"/>
      <c r="Q169" s="84"/>
      <c r="R169" s="84"/>
      <c r="S169" s="84"/>
      <c r="T169" s="84"/>
      <c r="U169" s="84"/>
      <c r="V169" s="84"/>
      <c r="W169" s="84"/>
      <c r="X169" s="84"/>
      <c r="Y169" s="84"/>
      <c r="Z169" s="84"/>
      <c r="AA169" s="84"/>
      <c r="AB169" s="84"/>
      <c r="AC169" s="84"/>
      <c r="AD169" s="84"/>
      <c r="AE169" s="84"/>
      <c r="AF169" s="84"/>
      <c r="AG169" s="84"/>
      <c r="AH169" s="84"/>
      <c r="AI169" s="84"/>
      <c r="AJ169" s="84"/>
      <c r="AK169" s="84"/>
      <c r="AL169" s="84"/>
      <c r="AM169" s="88"/>
      <c r="AN169" s="18"/>
      <c r="AO169" s="18"/>
      <c r="AP169" s="18"/>
      <c r="AQ169" s="18"/>
      <c r="AR169" s="18"/>
      <c r="AS169" s="18"/>
      <c r="AT169" s="18"/>
      <c r="AU169" s="18"/>
      <c r="AV169" s="18"/>
      <c r="AW169" s="18"/>
      <c r="AX169" s="18"/>
      <c r="AY169" s="18"/>
      <c r="AZ169" s="18"/>
      <c r="BA169" s="18"/>
      <c r="BB169" s="18"/>
      <c r="BC169" s="18"/>
      <c r="BD169" s="18"/>
      <c r="BE169" s="18"/>
      <c r="BF169" s="18"/>
      <c r="BG169" s="18"/>
      <c r="BH169" s="18"/>
      <c r="BI169" s="18"/>
      <c r="BJ169" s="18"/>
      <c r="BK169" s="18"/>
      <c r="BL169" s="18"/>
      <c r="BM169" s="18"/>
      <c r="BN169" s="18"/>
      <c r="BO169" s="18"/>
    </row>
    <row r="170" spans="1:67" s="53" customFormat="1" ht="53.25" customHeight="1" x14ac:dyDescent="0.2">
      <c r="A170" s="463" t="s">
        <v>452</v>
      </c>
      <c r="B170" s="463"/>
      <c r="C170" s="463"/>
      <c r="D170" s="463"/>
      <c r="E170" s="463"/>
      <c r="F170" s="463"/>
      <c r="G170" s="463"/>
      <c r="H170" s="84"/>
      <c r="I170" s="84"/>
      <c r="J170" s="84"/>
      <c r="K170" s="84"/>
      <c r="L170" s="84"/>
      <c r="M170" s="84"/>
      <c r="N170" s="84"/>
      <c r="O170" s="84"/>
      <c r="P170" s="84"/>
      <c r="Q170" s="84"/>
      <c r="R170" s="84"/>
      <c r="S170" s="84"/>
      <c r="T170" s="84"/>
      <c r="U170" s="84"/>
      <c r="V170" s="84"/>
      <c r="W170" s="84"/>
      <c r="X170" s="84"/>
      <c r="Y170" s="84"/>
      <c r="Z170" s="84"/>
      <c r="AA170" s="84"/>
      <c r="AB170" s="84"/>
      <c r="AC170" s="84"/>
      <c r="AD170" s="84"/>
      <c r="AE170" s="84"/>
      <c r="AF170" s="84"/>
      <c r="AG170" s="84"/>
      <c r="AH170" s="84"/>
      <c r="AI170" s="84"/>
      <c r="AJ170" s="84"/>
      <c r="AK170" s="84"/>
      <c r="AL170" s="84"/>
      <c r="AM170" s="88"/>
      <c r="AN170" s="18"/>
      <c r="AO170" s="18"/>
      <c r="AP170" s="18"/>
      <c r="AQ170" s="18"/>
      <c r="AR170" s="18"/>
      <c r="AS170" s="18"/>
      <c r="AT170" s="18"/>
      <c r="AU170" s="18"/>
      <c r="AV170" s="18"/>
      <c r="AW170" s="18"/>
      <c r="AX170" s="18"/>
      <c r="AY170" s="18"/>
      <c r="AZ170" s="18"/>
      <c r="BA170" s="18"/>
      <c r="BB170" s="18"/>
      <c r="BC170" s="18"/>
      <c r="BD170" s="18"/>
      <c r="BE170" s="18"/>
      <c r="BF170" s="18"/>
      <c r="BG170" s="18"/>
      <c r="BH170" s="18"/>
      <c r="BI170" s="18"/>
      <c r="BJ170" s="18"/>
      <c r="BK170" s="18"/>
      <c r="BL170" s="18"/>
      <c r="BM170" s="18"/>
      <c r="BN170" s="18"/>
      <c r="BO170" s="18"/>
    </row>
    <row r="171" spans="1:67" s="84" customFormat="1" ht="13.5" customHeight="1" x14ac:dyDescent="0.2">
      <c r="C171" s="122"/>
    </row>
    <row r="172" spans="1:67" s="84" customFormat="1" ht="12" x14ac:dyDescent="0.2">
      <c r="C172" s="122"/>
    </row>
  </sheetData>
  <mergeCells count="42">
    <mergeCell ref="W10:AD10"/>
    <mergeCell ref="AC11:AC12"/>
    <mergeCell ref="AD11:AD12"/>
    <mergeCell ref="Q10:V10"/>
    <mergeCell ref="I11:I12"/>
    <mergeCell ref="Q11:Q12"/>
    <mergeCell ref="R11:R12"/>
    <mergeCell ref="S11:S12"/>
    <mergeCell ref="U11:U12"/>
    <mergeCell ref="V11:V12"/>
    <mergeCell ref="W11:W12"/>
    <mergeCell ref="X11:AB11"/>
    <mergeCell ref="T11:T12"/>
    <mergeCell ref="J11:J12"/>
    <mergeCell ref="K11:K12"/>
    <mergeCell ref="L11:L12"/>
    <mergeCell ref="AF10:AL10"/>
    <mergeCell ref="AJ11:AJ12"/>
    <mergeCell ref="AK11:AK12"/>
    <mergeCell ref="AL11:AL12"/>
    <mergeCell ref="AH11:AH12"/>
    <mergeCell ref="AG11:AG12"/>
    <mergeCell ref="AI11:AI12"/>
    <mergeCell ref="AF11:AF12"/>
    <mergeCell ref="A168:G168"/>
    <mergeCell ref="A169:G169"/>
    <mergeCell ref="A170:G170"/>
    <mergeCell ref="A166:G166"/>
    <mergeCell ref="A167:G167"/>
    <mergeCell ref="I10:L10"/>
    <mergeCell ref="N10:P10"/>
    <mergeCell ref="E11:E12"/>
    <mergeCell ref="A10:A12"/>
    <mergeCell ref="B10:D12"/>
    <mergeCell ref="E10:H10"/>
    <mergeCell ref="F11:F12"/>
    <mergeCell ref="G11:G12"/>
    <mergeCell ref="O11:O12"/>
    <mergeCell ref="P11:P12"/>
    <mergeCell ref="H11:H12"/>
    <mergeCell ref="M11:M12"/>
    <mergeCell ref="N11:N12"/>
  </mergeCells>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1377"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01378"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13">
    <tabColor rgb="FF7030A0"/>
  </sheetPr>
  <dimension ref="A1:BO172"/>
  <sheetViews>
    <sheetView zoomScaleNormal="100" workbookViewId="0">
      <selection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2.5703125" style="32" customWidth="1"/>
    <col min="6" max="8" width="8.28515625" style="32" customWidth="1"/>
    <col min="9" max="11" width="9.28515625" style="32" customWidth="1"/>
    <col min="12" max="12" width="10.85546875" style="32" customWidth="1"/>
    <col min="13" max="30" width="8.28515625" style="32" customWidth="1"/>
    <col min="31" max="31" width="1.85546875" style="32" customWidth="1"/>
    <col min="32" max="36" width="8.28515625" style="32" customWidth="1"/>
    <col min="37" max="37" width="11.28515625" style="32" customWidth="1"/>
    <col min="38" max="38" width="46.28515625" style="32" customWidth="1"/>
    <col min="39" max="39" width="26.140625" style="32" customWidth="1"/>
    <col min="40"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2018</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2018</v>
      </c>
      <c r="B10" s="448" t="s">
        <v>351</v>
      </c>
      <c r="C10" s="449"/>
      <c r="D10" s="450"/>
      <c r="E10" s="423" t="s">
        <v>54</v>
      </c>
      <c r="F10" s="432"/>
      <c r="G10" s="432"/>
      <c r="H10" s="433"/>
      <c r="I10" s="423" t="s">
        <v>49</v>
      </c>
      <c r="J10" s="434"/>
      <c r="K10" s="434"/>
      <c r="L10" s="435"/>
      <c r="M10" s="22" t="s">
        <v>55</v>
      </c>
      <c r="N10" s="423" t="s">
        <v>50</v>
      </c>
      <c r="O10" s="434"/>
      <c r="P10" s="436"/>
      <c r="Q10" s="423" t="s">
        <v>273</v>
      </c>
      <c r="R10" s="434"/>
      <c r="S10" s="434"/>
      <c r="T10" s="434"/>
      <c r="U10" s="434"/>
      <c r="V10" s="436"/>
      <c r="W10" s="423" t="s">
        <v>151</v>
      </c>
      <c r="X10" s="434"/>
      <c r="Y10" s="434"/>
      <c r="Z10" s="434"/>
      <c r="AA10" s="434"/>
      <c r="AB10" s="434"/>
      <c r="AC10" s="434"/>
      <c r="AD10" s="436"/>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51"/>
      <c r="C11" s="452"/>
      <c r="D11" s="453"/>
      <c r="E11" s="426" t="s">
        <v>146</v>
      </c>
      <c r="F11" s="426" t="s">
        <v>27</v>
      </c>
      <c r="G11" s="426" t="s">
        <v>147</v>
      </c>
      <c r="H11" s="426" t="s">
        <v>148</v>
      </c>
      <c r="I11" s="426" t="s">
        <v>149</v>
      </c>
      <c r="J11" s="428" t="s">
        <v>150</v>
      </c>
      <c r="K11" s="428" t="s">
        <v>274</v>
      </c>
      <c r="L11" s="430" t="s">
        <v>374</v>
      </c>
      <c r="M11" s="437" t="s">
        <v>26</v>
      </c>
      <c r="N11" s="428" t="s">
        <v>28</v>
      </c>
      <c r="O11" s="428" t="s">
        <v>29</v>
      </c>
      <c r="P11" s="428" t="s">
        <v>30</v>
      </c>
      <c r="Q11" s="428" t="s">
        <v>32</v>
      </c>
      <c r="R11" s="428" t="s">
        <v>33</v>
      </c>
      <c r="S11" s="428" t="s">
        <v>34</v>
      </c>
      <c r="T11" s="428" t="s">
        <v>35</v>
      </c>
      <c r="U11" s="428" t="s">
        <v>36</v>
      </c>
      <c r="V11" s="428" t="s">
        <v>37</v>
      </c>
      <c r="W11" s="437" t="s">
        <v>298</v>
      </c>
      <c r="X11" s="442" t="s">
        <v>46</v>
      </c>
      <c r="Y11" s="443"/>
      <c r="Z11" s="443"/>
      <c r="AA11" s="443"/>
      <c r="AB11" s="444"/>
      <c r="AC11" s="428" t="s">
        <v>31</v>
      </c>
      <c r="AD11" s="428"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51"/>
      <c r="C12" s="452"/>
      <c r="D12" s="453"/>
      <c r="E12" s="427"/>
      <c r="F12" s="427"/>
      <c r="G12" s="427"/>
      <c r="H12" s="427"/>
      <c r="I12" s="427"/>
      <c r="J12" s="429"/>
      <c r="K12" s="429"/>
      <c r="L12" s="431"/>
      <c r="M12" s="429"/>
      <c r="N12" s="429"/>
      <c r="O12" s="429"/>
      <c r="P12" s="429"/>
      <c r="Q12" s="429"/>
      <c r="R12" s="429"/>
      <c r="S12" s="429"/>
      <c r="T12" s="429"/>
      <c r="U12" s="429"/>
      <c r="V12" s="429"/>
      <c r="W12" s="429"/>
      <c r="X12" s="43" t="s">
        <v>10</v>
      </c>
      <c r="Y12" s="43" t="s">
        <v>8</v>
      </c>
      <c r="Z12" s="43" t="s">
        <v>9</v>
      </c>
      <c r="AA12" s="43" t="s">
        <v>48</v>
      </c>
      <c r="AB12" s="43" t="s">
        <v>38</v>
      </c>
      <c r="AC12" s="429"/>
      <c r="AD12" s="445"/>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103" t="s">
        <v>41</v>
      </c>
      <c r="B13" s="103" t="s">
        <v>42</v>
      </c>
      <c r="C13" s="111" t="s">
        <v>43</v>
      </c>
      <c r="D13" s="103" t="s">
        <v>315</v>
      </c>
      <c r="E13" s="103" t="s">
        <v>330</v>
      </c>
      <c r="F13" s="103" t="s">
        <v>137</v>
      </c>
      <c r="G13" s="103" t="s">
        <v>330</v>
      </c>
      <c r="H13" s="103" t="s">
        <v>137</v>
      </c>
      <c r="I13" s="103" t="s">
        <v>137</v>
      </c>
      <c r="J13" s="103" t="s">
        <v>137</v>
      </c>
      <c r="K13" s="103" t="s">
        <v>137</v>
      </c>
      <c r="L13" s="103" t="s">
        <v>137</v>
      </c>
      <c r="M13" s="103" t="s">
        <v>137</v>
      </c>
      <c r="N13" s="103" t="s">
        <v>138</v>
      </c>
      <c r="O13" s="103" t="s">
        <v>138</v>
      </c>
      <c r="P13" s="103" t="s">
        <v>138</v>
      </c>
      <c r="Q13" s="103" t="s">
        <v>138</v>
      </c>
      <c r="R13" s="103" t="s">
        <v>138</v>
      </c>
      <c r="S13" s="103" t="s">
        <v>138</v>
      </c>
      <c r="T13" s="103" t="s">
        <v>138</v>
      </c>
      <c r="U13" s="103" t="s">
        <v>138</v>
      </c>
      <c r="V13" s="103" t="s">
        <v>138</v>
      </c>
      <c r="W13" s="103" t="s">
        <v>275</v>
      </c>
      <c r="X13" s="103" t="s">
        <v>138</v>
      </c>
      <c r="Y13" s="103" t="s">
        <v>138</v>
      </c>
      <c r="Z13" s="103" t="s">
        <v>138</v>
      </c>
      <c r="AA13" s="103" t="s">
        <v>138</v>
      </c>
      <c r="AB13" s="103" t="s">
        <v>138</v>
      </c>
      <c r="AC13" s="103" t="s">
        <v>39</v>
      </c>
      <c r="AD13" s="103"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75">
        <v>1.0196645639999999</v>
      </c>
      <c r="F14" s="175">
        <v>3.14139368E-2</v>
      </c>
      <c r="G14" s="215">
        <v>0.63775433600000009</v>
      </c>
      <c r="H14" s="219" t="s">
        <v>425</v>
      </c>
      <c r="I14" s="157">
        <v>5.0665984000000004E-3</v>
      </c>
      <c r="J14" s="157">
        <v>6.8376148000000008E-3</v>
      </c>
      <c r="K14" s="157">
        <v>8.2695004000000009E-3</v>
      </c>
      <c r="L14" s="157">
        <v>9.6520000000000004E-5</v>
      </c>
      <c r="M14" s="175">
        <v>9.5937464399999992E-2</v>
      </c>
      <c r="N14" s="176">
        <v>5.6811360000000007E-3</v>
      </c>
      <c r="O14" s="176">
        <v>6.8308760000000007E-4</v>
      </c>
      <c r="P14" s="176">
        <v>3.0231548E-3</v>
      </c>
      <c r="Q14" s="176">
        <v>7.7048916000000004E-3</v>
      </c>
      <c r="R14" s="176">
        <v>3.4436602399999998E-3</v>
      </c>
      <c r="S14" s="176">
        <v>3.7827910400000005E-4</v>
      </c>
      <c r="T14" s="176">
        <v>3.6649214399999998E-3</v>
      </c>
      <c r="U14" s="176">
        <v>1.7172744800000004E-2</v>
      </c>
      <c r="V14" s="176">
        <v>3.3449016000000006E-3</v>
      </c>
      <c r="W14" s="176">
        <v>3.7681199999999998E-3</v>
      </c>
      <c r="X14" s="177">
        <v>1.1300095600000001E-5</v>
      </c>
      <c r="Y14" s="177">
        <v>4.4442364000000001E-5</v>
      </c>
      <c r="Z14" s="177">
        <v>3.2354988000000005E-5</v>
      </c>
      <c r="AA14" s="177">
        <v>1.6217274519999999E-4</v>
      </c>
      <c r="AB14" s="176">
        <f>SUM(X14:AA14)</f>
        <v>2.5027019280000001E-4</v>
      </c>
      <c r="AC14" s="176">
        <v>2.5246404000000004E-3</v>
      </c>
      <c r="AD14" s="176">
        <v>1.2434795999999997E-6</v>
      </c>
      <c r="AE14" s="97"/>
      <c r="AF14" s="196" t="s">
        <v>411</v>
      </c>
      <c r="AG14" s="167">
        <v>376.81200000000001</v>
      </c>
      <c r="AH14" s="167">
        <v>19304</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217" t="s">
        <v>424</v>
      </c>
      <c r="F15" s="217" t="s">
        <v>424</v>
      </c>
      <c r="G15" s="217" t="s">
        <v>424</v>
      </c>
      <c r="H15" s="217"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97"/>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217" t="s">
        <v>424</v>
      </c>
      <c r="F16" s="217" t="s">
        <v>424</v>
      </c>
      <c r="G16" s="217" t="s">
        <v>424</v>
      </c>
      <c r="H16" s="217"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97"/>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8" s="10" customFormat="1" ht="24.75" customHeight="1" thickBot="1" x14ac:dyDescent="0.25">
      <c r="A17" s="104" t="s">
        <v>122</v>
      </c>
      <c r="B17" s="104" t="s">
        <v>163</v>
      </c>
      <c r="C17" s="112" t="s">
        <v>57</v>
      </c>
      <c r="D17" s="96"/>
      <c r="E17" s="175">
        <v>0.84122526737029379</v>
      </c>
      <c r="F17" s="175">
        <v>0.38712715643211942</v>
      </c>
      <c r="G17" s="175">
        <v>3.7701890250527024</v>
      </c>
      <c r="H17" s="219" t="s">
        <v>425</v>
      </c>
      <c r="I17" s="157">
        <v>0.455007999672562</v>
      </c>
      <c r="J17" s="157">
        <v>0.49263373970177493</v>
      </c>
      <c r="K17" s="157">
        <v>0.52189820416894062</v>
      </c>
      <c r="L17" s="157">
        <v>3.0644065191594648E-2</v>
      </c>
      <c r="M17" s="175">
        <v>3.9175339238571829</v>
      </c>
      <c r="N17" s="177">
        <v>0.56022357806585088</v>
      </c>
      <c r="O17" s="177">
        <v>7.5265458645208342E-3</v>
      </c>
      <c r="P17" s="177">
        <v>3.3327848713050223E-2</v>
      </c>
      <c r="Q17" s="177">
        <v>1.6779458938803008E-2</v>
      </c>
      <c r="R17" s="177">
        <v>5.6476319313592857E-2</v>
      </c>
      <c r="S17" s="177">
        <v>7.3196525692419703E-2</v>
      </c>
      <c r="T17" s="177">
        <v>5.4356322907826653E-2</v>
      </c>
      <c r="U17" s="177">
        <v>7.572467756668002E-3</v>
      </c>
      <c r="V17" s="177">
        <v>0.84099167370281269</v>
      </c>
      <c r="W17" s="177">
        <v>0.84915767575187207</v>
      </c>
      <c r="X17" s="177">
        <v>0.19051307913034254</v>
      </c>
      <c r="Y17" s="177">
        <v>0.24855963703192741</v>
      </c>
      <c r="Z17" s="177">
        <v>9.934446005430797E-2</v>
      </c>
      <c r="AA17" s="177">
        <v>7.7682418334819314E-2</v>
      </c>
      <c r="AB17" s="176">
        <f>SUM(X17:AA17)</f>
        <v>0.61609959455139718</v>
      </c>
      <c r="AC17" s="176">
        <v>2.5919954242346688E-3</v>
      </c>
      <c r="AD17" s="176">
        <v>0.71070842277402191</v>
      </c>
      <c r="AE17" s="97"/>
      <c r="AF17" s="167">
        <v>154.57039194988917</v>
      </c>
      <c r="AG17" s="167">
        <v>4180.637781023659</v>
      </c>
      <c r="AH17" s="167">
        <v>522.7070294987509</v>
      </c>
      <c r="AI17" s="196" t="s">
        <v>411</v>
      </c>
      <c r="AJ17" s="196" t="s">
        <v>411</v>
      </c>
      <c r="AK17" s="196" t="s">
        <v>411</v>
      </c>
      <c r="AL17" s="146" t="s">
        <v>18</v>
      </c>
    </row>
    <row r="18" spans="1:38" s="10" customFormat="1" ht="24.75" customHeight="1" thickBot="1" x14ac:dyDescent="0.25">
      <c r="A18" s="104" t="s">
        <v>122</v>
      </c>
      <c r="B18" s="104" t="s">
        <v>164</v>
      </c>
      <c r="C18" s="112" t="s">
        <v>277</v>
      </c>
      <c r="D18" s="96"/>
      <c r="E18" s="388">
        <v>7.8672628000000014E-4</v>
      </c>
      <c r="F18" s="219" t="s">
        <v>425</v>
      </c>
      <c r="G18" s="388">
        <v>3.1966360000000001E-3</v>
      </c>
      <c r="H18" s="219" t="s">
        <v>425</v>
      </c>
      <c r="I18" s="219" t="s">
        <v>425</v>
      </c>
      <c r="J18" s="219" t="s">
        <v>425</v>
      </c>
      <c r="K18" s="219" t="s">
        <v>425</v>
      </c>
      <c r="L18" s="219" t="s">
        <v>425</v>
      </c>
      <c r="M18" s="219" t="s">
        <v>425</v>
      </c>
      <c r="N18" s="219" t="s">
        <v>425</v>
      </c>
      <c r="O18" s="219" t="s">
        <v>425</v>
      </c>
      <c r="P18" s="219" t="s">
        <v>425</v>
      </c>
      <c r="Q18" s="219" t="s">
        <v>425</v>
      </c>
      <c r="R18" s="219" t="s">
        <v>425</v>
      </c>
      <c r="S18" s="219" t="s">
        <v>425</v>
      </c>
      <c r="T18" s="219" t="s">
        <v>425</v>
      </c>
      <c r="U18" s="219" t="s">
        <v>425</v>
      </c>
      <c r="V18" s="219" t="s">
        <v>425</v>
      </c>
      <c r="W18" s="219" t="s">
        <v>425</v>
      </c>
      <c r="X18" s="219" t="s">
        <v>425</v>
      </c>
      <c r="Y18" s="219" t="s">
        <v>425</v>
      </c>
      <c r="Z18" s="219" t="s">
        <v>425</v>
      </c>
      <c r="AA18" s="219" t="s">
        <v>425</v>
      </c>
      <c r="AB18" s="219" t="s">
        <v>425</v>
      </c>
      <c r="AC18" s="219" t="s">
        <v>425</v>
      </c>
      <c r="AD18" s="219" t="s">
        <v>425</v>
      </c>
      <c r="AE18" s="97"/>
      <c r="AF18" s="184" t="s">
        <v>425</v>
      </c>
      <c r="AG18" s="372" t="s">
        <v>411</v>
      </c>
      <c r="AH18" s="184" t="s">
        <v>425</v>
      </c>
      <c r="AI18" s="196" t="s">
        <v>411</v>
      </c>
      <c r="AJ18" s="196" t="s">
        <v>411</v>
      </c>
      <c r="AK18" s="371" t="s">
        <v>433</v>
      </c>
      <c r="AL18" s="146" t="s">
        <v>497</v>
      </c>
    </row>
    <row r="19" spans="1:38" s="10" customFormat="1" ht="24.75" customHeight="1" thickBot="1" x14ac:dyDescent="0.25">
      <c r="A19" s="104" t="s">
        <v>122</v>
      </c>
      <c r="B19" s="104" t="s">
        <v>165</v>
      </c>
      <c r="C19" s="112" t="s">
        <v>58</v>
      </c>
      <c r="D19" s="96"/>
      <c r="E19" s="218" t="s">
        <v>427</v>
      </c>
      <c r="F19" s="219" t="s">
        <v>425</v>
      </c>
      <c r="G19" s="218" t="s">
        <v>427</v>
      </c>
      <c r="H19" s="218" t="s">
        <v>427</v>
      </c>
      <c r="I19" s="183" t="s">
        <v>425</v>
      </c>
      <c r="J19" s="183" t="s">
        <v>425</v>
      </c>
      <c r="K19" s="190" t="s">
        <v>427</v>
      </c>
      <c r="L19" s="183" t="s">
        <v>425</v>
      </c>
      <c r="M19" s="218" t="s">
        <v>427</v>
      </c>
      <c r="N19" s="183" t="s">
        <v>425</v>
      </c>
      <c r="O19" s="183" t="s">
        <v>425</v>
      </c>
      <c r="P19" s="183" t="s">
        <v>425</v>
      </c>
      <c r="Q19" s="183" t="s">
        <v>425</v>
      </c>
      <c r="R19" s="183" t="s">
        <v>425</v>
      </c>
      <c r="S19" s="183" t="s">
        <v>425</v>
      </c>
      <c r="T19" s="183" t="s">
        <v>425</v>
      </c>
      <c r="U19" s="183" t="s">
        <v>425</v>
      </c>
      <c r="V19" s="183" t="s">
        <v>425</v>
      </c>
      <c r="W19" s="183" t="s">
        <v>425</v>
      </c>
      <c r="X19" s="183" t="s">
        <v>425</v>
      </c>
      <c r="Y19" s="183" t="s">
        <v>425</v>
      </c>
      <c r="Z19" s="183" t="s">
        <v>425</v>
      </c>
      <c r="AA19" s="183" t="s">
        <v>425</v>
      </c>
      <c r="AB19" s="183" t="s">
        <v>425</v>
      </c>
      <c r="AC19" s="183" t="s">
        <v>425</v>
      </c>
      <c r="AD19" s="183" t="s">
        <v>425</v>
      </c>
      <c r="AE19" s="97"/>
      <c r="AF19" s="196" t="s">
        <v>411</v>
      </c>
      <c r="AG19" s="196" t="s">
        <v>411</v>
      </c>
      <c r="AH19" s="184" t="s">
        <v>425</v>
      </c>
      <c r="AI19" s="196" t="s">
        <v>411</v>
      </c>
      <c r="AJ19" s="196" t="s">
        <v>411</v>
      </c>
      <c r="AK19" s="196" t="s">
        <v>411</v>
      </c>
      <c r="AL19" s="146" t="s">
        <v>18</v>
      </c>
    </row>
    <row r="20" spans="1:38" s="10" customFormat="1" ht="24.75" customHeight="1" thickBot="1" x14ac:dyDescent="0.25">
      <c r="A20" s="104" t="s">
        <v>122</v>
      </c>
      <c r="B20" s="104" t="s">
        <v>166</v>
      </c>
      <c r="C20" s="112" t="s">
        <v>59</v>
      </c>
      <c r="D20" s="96"/>
      <c r="E20" s="175">
        <v>7.1184009887783053E-3</v>
      </c>
      <c r="F20" s="175">
        <v>3.5104443232331373E-5</v>
      </c>
      <c r="G20" s="175">
        <v>1.3651727923684419E-4</v>
      </c>
      <c r="H20" s="219" t="s">
        <v>425</v>
      </c>
      <c r="I20" s="157">
        <v>4.3880554040414207E-5</v>
      </c>
      <c r="J20" s="157">
        <v>4.3880554040414207E-5</v>
      </c>
      <c r="K20" s="157">
        <v>4.3880554040414207E-5</v>
      </c>
      <c r="L20" s="157">
        <v>2.3695499181823674E-6</v>
      </c>
      <c r="M20" s="175">
        <v>2.3402962154887579E-3</v>
      </c>
      <c r="N20" s="179">
        <v>1.4626851346804736E-7</v>
      </c>
      <c r="O20" s="179">
        <v>2.4378085578007897E-8</v>
      </c>
      <c r="P20" s="179">
        <v>9.7512342312031576E-6</v>
      </c>
      <c r="Q20" s="179">
        <v>1.170148107744379E-5</v>
      </c>
      <c r="R20" s="179">
        <v>7.4109380157144008E-8</v>
      </c>
      <c r="S20" s="179">
        <v>7.4109380157144003E-9</v>
      </c>
      <c r="T20" s="179">
        <v>4.9731294579136111E-8</v>
      </c>
      <c r="U20" s="179">
        <v>1.0726357654323474E-6</v>
      </c>
      <c r="V20" s="179">
        <v>1.4626851346804736E-7</v>
      </c>
      <c r="W20" s="179">
        <v>4.8756171156015791E-5</v>
      </c>
      <c r="X20" s="179">
        <v>5.4606911694737689E-8</v>
      </c>
      <c r="Y20" s="179">
        <v>8.1910367542106531E-8</v>
      </c>
      <c r="Z20" s="179">
        <v>8.1910367542106531E-8</v>
      </c>
      <c r="AA20" s="179">
        <v>8.1910367542106531E-8</v>
      </c>
      <c r="AB20" s="176">
        <v>3.0033801432105725E-7</v>
      </c>
      <c r="AC20" s="199" t="s">
        <v>411</v>
      </c>
      <c r="AD20" s="199" t="s">
        <v>411</v>
      </c>
      <c r="AE20" s="97"/>
      <c r="AF20" s="196" t="s">
        <v>411</v>
      </c>
      <c r="AG20" s="196" t="s">
        <v>411</v>
      </c>
      <c r="AH20" s="167">
        <v>97.512342312031578</v>
      </c>
      <c r="AI20" s="196" t="s">
        <v>411</v>
      </c>
      <c r="AJ20" s="196" t="s">
        <v>411</v>
      </c>
      <c r="AK20" s="196" t="s">
        <v>411</v>
      </c>
      <c r="AL20" s="146" t="s">
        <v>18</v>
      </c>
    </row>
    <row r="21" spans="1:38" s="10" customFormat="1" ht="24.75" customHeight="1" thickBot="1" x14ac:dyDescent="0.25">
      <c r="A21" s="104" t="s">
        <v>122</v>
      </c>
      <c r="B21" s="104" t="s">
        <v>167</v>
      </c>
      <c r="C21" s="112" t="s">
        <v>60</v>
      </c>
      <c r="D21" s="96"/>
      <c r="E21" s="175">
        <v>9.5790681367384348E-2</v>
      </c>
      <c r="F21" s="175">
        <v>5.4741973411313628E-2</v>
      </c>
      <c r="G21" s="175">
        <v>0.12636329478111613</v>
      </c>
      <c r="H21" s="215">
        <v>8.0207536218992453E-5</v>
      </c>
      <c r="I21" s="157">
        <v>3.668700984873699E-2</v>
      </c>
      <c r="J21" s="157">
        <v>3.9641011554927816E-2</v>
      </c>
      <c r="K21" s="157">
        <v>4.149714882801224E-2</v>
      </c>
      <c r="L21" s="157">
        <v>5.1086919932233086E-3</v>
      </c>
      <c r="M21" s="175">
        <v>0.36642138548408593</v>
      </c>
      <c r="N21" s="176">
        <v>2.9715188237005717E-2</v>
      </c>
      <c r="O21" s="176">
        <v>1.4563098254515485E-3</v>
      </c>
      <c r="P21" s="176">
        <v>1.1584605599366737E-3</v>
      </c>
      <c r="Q21" s="176">
        <v>9.0840633478889642E-4</v>
      </c>
      <c r="R21" s="176">
        <v>4.2944041582646947E-3</v>
      </c>
      <c r="S21" s="176">
        <v>4.7581202583969907E-3</v>
      </c>
      <c r="T21" s="176">
        <v>9.0751222451042977E-3</v>
      </c>
      <c r="U21" s="176">
        <v>3.2923910819598212E-4</v>
      </c>
      <c r="V21" s="176">
        <v>8.1976055360168151E-2</v>
      </c>
      <c r="W21" s="157">
        <v>6.3303993109344411E-2</v>
      </c>
      <c r="X21" s="175">
        <v>1.4535223645432459E-2</v>
      </c>
      <c r="Y21" s="175">
        <v>1.9107658877618387E-2</v>
      </c>
      <c r="Z21" s="175">
        <v>7.3098545598586336E-3</v>
      </c>
      <c r="AA21" s="175">
        <v>5.8109524456572735E-3</v>
      </c>
      <c r="AB21" s="176">
        <v>4.6763689528566757E-2</v>
      </c>
      <c r="AC21" s="176">
        <v>4.8515243311851163E-4</v>
      </c>
      <c r="AD21" s="176">
        <v>2.3068534781210851E-2</v>
      </c>
      <c r="AE21" s="97"/>
      <c r="AF21" s="167">
        <v>20.668343071814313</v>
      </c>
      <c r="AG21" s="167">
        <v>135.66895487669242</v>
      </c>
      <c r="AH21" s="167">
        <v>1617.9482121000951</v>
      </c>
      <c r="AI21" s="167">
        <v>80.207536218992459</v>
      </c>
      <c r="AJ21" s="196" t="s">
        <v>411</v>
      </c>
      <c r="AK21" s="196" t="s">
        <v>411</v>
      </c>
      <c r="AL21" s="146" t="s">
        <v>18</v>
      </c>
    </row>
    <row r="22" spans="1:38" s="10" customFormat="1" ht="24.75" customHeight="1" thickBot="1" x14ac:dyDescent="0.25">
      <c r="A22" s="104" t="s">
        <v>122</v>
      </c>
      <c r="B22" s="105" t="s">
        <v>168</v>
      </c>
      <c r="C22" s="112" t="s">
        <v>299</v>
      </c>
      <c r="D22" s="96"/>
      <c r="E22" s="388">
        <v>1.8436911768260003</v>
      </c>
      <c r="F22" s="388">
        <v>2.1399227999999999E-2</v>
      </c>
      <c r="G22" s="388">
        <v>0.60299048669939992</v>
      </c>
      <c r="H22" s="387" t="s">
        <v>425</v>
      </c>
      <c r="I22" s="190" t="s">
        <v>427</v>
      </c>
      <c r="J22" s="190" t="s">
        <v>427</v>
      </c>
      <c r="K22" s="190" t="s">
        <v>427</v>
      </c>
      <c r="L22" s="190" t="s">
        <v>427</v>
      </c>
      <c r="M22" s="388">
        <v>2.1087584928649998</v>
      </c>
      <c r="N22" s="388">
        <v>0.11650690800000001</v>
      </c>
      <c r="O22" s="388">
        <v>9.510768000000001E-3</v>
      </c>
      <c r="P22" s="388">
        <v>5.8253454000000003E-2</v>
      </c>
      <c r="Q22" s="388">
        <v>3.1504418999999999E-2</v>
      </c>
      <c r="R22" s="388">
        <v>4.8742686E-2</v>
      </c>
      <c r="S22" s="388">
        <v>7.6918336199999993E-2</v>
      </c>
      <c r="T22" s="388">
        <v>5.8253454000000003E-2</v>
      </c>
      <c r="U22" s="388">
        <v>3.0077803799999997E-2</v>
      </c>
      <c r="V22" s="388">
        <v>0.50407070399999998</v>
      </c>
      <c r="W22" s="388">
        <v>4.8742685999999995E-3</v>
      </c>
      <c r="X22" s="388">
        <v>7.7274989999999994E-5</v>
      </c>
      <c r="Y22" s="388">
        <v>3.3287687999999997E-4</v>
      </c>
      <c r="Z22" s="388">
        <v>9.1541142000000012E-5</v>
      </c>
      <c r="AA22" s="388">
        <v>5.1120377999999999E-5</v>
      </c>
      <c r="AB22" s="388">
        <v>5.5281338999999994E-4</v>
      </c>
      <c r="AC22" s="388">
        <v>5.4686915999999988E-3</v>
      </c>
      <c r="AD22" s="388">
        <v>0.122451138</v>
      </c>
      <c r="AE22" s="97"/>
      <c r="AF22" s="372" t="s">
        <v>411</v>
      </c>
      <c r="AG22" s="372" t="s">
        <v>411</v>
      </c>
      <c r="AH22" s="372" t="s">
        <v>411</v>
      </c>
      <c r="AI22" s="372" t="s">
        <v>411</v>
      </c>
      <c r="AJ22" s="196" t="s">
        <v>411</v>
      </c>
      <c r="AK22" s="167" t="s">
        <v>566</v>
      </c>
      <c r="AL22" s="146" t="s">
        <v>498</v>
      </c>
    </row>
    <row r="23" spans="1:38" s="10" customFormat="1" ht="24.75" customHeight="1" thickBot="1" x14ac:dyDescent="0.25">
      <c r="A23" s="104" t="s">
        <v>129</v>
      </c>
      <c r="B23" s="105"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97"/>
      <c r="AF23" s="199" t="s">
        <v>411</v>
      </c>
      <c r="AG23" s="199" t="s">
        <v>411</v>
      </c>
      <c r="AH23" s="199" t="s">
        <v>411</v>
      </c>
      <c r="AI23" s="199" t="s">
        <v>411</v>
      </c>
      <c r="AJ23" s="196" t="s">
        <v>411</v>
      </c>
      <c r="AK23" s="196" t="s">
        <v>411</v>
      </c>
      <c r="AL23" s="146" t="s">
        <v>18</v>
      </c>
    </row>
    <row r="24" spans="1:38" s="10" customFormat="1" ht="24.75" customHeight="1" thickBot="1" x14ac:dyDescent="0.25">
      <c r="A24" s="94" t="s">
        <v>122</v>
      </c>
      <c r="B24" s="105"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97"/>
      <c r="AF24" s="199" t="s">
        <v>411</v>
      </c>
      <c r="AG24" s="199" t="s">
        <v>411</v>
      </c>
      <c r="AH24" s="199" t="s">
        <v>411</v>
      </c>
      <c r="AI24" s="199" t="s">
        <v>411</v>
      </c>
      <c r="AJ24" s="196" t="s">
        <v>411</v>
      </c>
      <c r="AK24" s="196" t="s">
        <v>411</v>
      </c>
      <c r="AL24" s="146" t="s">
        <v>18</v>
      </c>
    </row>
    <row r="25" spans="1:38" s="10" customFormat="1" ht="24.75" customHeight="1" thickBot="1" x14ac:dyDescent="0.25">
      <c r="A25" s="104" t="s">
        <v>130</v>
      </c>
      <c r="B25" s="105" t="s">
        <v>170</v>
      </c>
      <c r="C25" s="113" t="s">
        <v>312</v>
      </c>
      <c r="D25" s="96"/>
      <c r="E25" s="183" t="s">
        <v>425</v>
      </c>
      <c r="F25" s="183" t="s">
        <v>425</v>
      </c>
      <c r="G25" s="183" t="s">
        <v>425</v>
      </c>
      <c r="H25" s="180" t="s">
        <v>424</v>
      </c>
      <c r="I25" s="183" t="s">
        <v>425</v>
      </c>
      <c r="J25" s="183" t="s">
        <v>425</v>
      </c>
      <c r="K25" s="183" t="s">
        <v>425</v>
      </c>
      <c r="L25" s="183" t="s">
        <v>425</v>
      </c>
      <c r="M25" s="183" t="s">
        <v>425</v>
      </c>
      <c r="N25" s="180" t="s">
        <v>424</v>
      </c>
      <c r="O25" s="180" t="s">
        <v>424</v>
      </c>
      <c r="P25" s="180" t="s">
        <v>424</v>
      </c>
      <c r="Q25" s="180" t="s">
        <v>424</v>
      </c>
      <c r="R25" s="180" t="s">
        <v>424</v>
      </c>
      <c r="S25" s="180" t="s">
        <v>424</v>
      </c>
      <c r="T25" s="180" t="s">
        <v>424</v>
      </c>
      <c r="U25" s="180" t="s">
        <v>424</v>
      </c>
      <c r="V25" s="180" t="s">
        <v>424</v>
      </c>
      <c r="W25" s="180" t="s">
        <v>424</v>
      </c>
      <c r="X25" s="180" t="s">
        <v>424</v>
      </c>
      <c r="Y25" s="180" t="s">
        <v>424</v>
      </c>
      <c r="Z25" s="180" t="s">
        <v>424</v>
      </c>
      <c r="AA25" s="180" t="s">
        <v>424</v>
      </c>
      <c r="AB25" s="180" t="s">
        <v>424</v>
      </c>
      <c r="AC25" s="180" t="s">
        <v>424</v>
      </c>
      <c r="AD25" s="180" t="s">
        <v>424</v>
      </c>
      <c r="AE25" s="97"/>
      <c r="AF25" s="183" t="s">
        <v>425</v>
      </c>
      <c r="AG25" s="180" t="s">
        <v>411</v>
      </c>
      <c r="AH25" s="180" t="s">
        <v>411</v>
      </c>
      <c r="AI25" s="180" t="s">
        <v>411</v>
      </c>
      <c r="AJ25" s="180" t="s">
        <v>411</v>
      </c>
      <c r="AK25" s="196" t="s">
        <v>411</v>
      </c>
      <c r="AL25" s="146" t="s">
        <v>18</v>
      </c>
    </row>
    <row r="26" spans="1:38" s="10" customFormat="1" ht="24.75" customHeight="1" thickBot="1" x14ac:dyDescent="0.25">
      <c r="A26" s="104" t="s">
        <v>130</v>
      </c>
      <c r="B26" s="104" t="s">
        <v>169</v>
      </c>
      <c r="C26" s="112" t="s">
        <v>322</v>
      </c>
      <c r="D26" s="96"/>
      <c r="E26" s="183" t="s">
        <v>425</v>
      </c>
      <c r="F26" s="183" t="s">
        <v>425</v>
      </c>
      <c r="G26" s="183" t="s">
        <v>425</v>
      </c>
      <c r="H26" s="180" t="s">
        <v>424</v>
      </c>
      <c r="I26" s="183" t="s">
        <v>425</v>
      </c>
      <c r="J26" s="183" t="s">
        <v>425</v>
      </c>
      <c r="K26" s="183" t="s">
        <v>425</v>
      </c>
      <c r="L26" s="183" t="s">
        <v>425</v>
      </c>
      <c r="M26" s="183" t="s">
        <v>425</v>
      </c>
      <c r="N26" s="180" t="s">
        <v>424</v>
      </c>
      <c r="O26" s="180" t="s">
        <v>424</v>
      </c>
      <c r="P26" s="180" t="s">
        <v>424</v>
      </c>
      <c r="Q26" s="180" t="s">
        <v>424</v>
      </c>
      <c r="R26" s="180" t="s">
        <v>424</v>
      </c>
      <c r="S26" s="180" t="s">
        <v>424</v>
      </c>
      <c r="T26" s="180" t="s">
        <v>424</v>
      </c>
      <c r="U26" s="180" t="s">
        <v>424</v>
      </c>
      <c r="V26" s="180" t="s">
        <v>424</v>
      </c>
      <c r="W26" s="180" t="s">
        <v>424</v>
      </c>
      <c r="X26" s="180" t="s">
        <v>424</v>
      </c>
      <c r="Y26" s="180" t="s">
        <v>424</v>
      </c>
      <c r="Z26" s="180" t="s">
        <v>424</v>
      </c>
      <c r="AA26" s="180" t="s">
        <v>424</v>
      </c>
      <c r="AB26" s="180" t="s">
        <v>424</v>
      </c>
      <c r="AC26" s="180" t="s">
        <v>424</v>
      </c>
      <c r="AD26" s="180" t="s">
        <v>424</v>
      </c>
      <c r="AE26" s="97"/>
      <c r="AF26" s="183" t="s">
        <v>425</v>
      </c>
      <c r="AG26" s="180" t="s">
        <v>411</v>
      </c>
      <c r="AH26" s="180" t="s">
        <v>411</v>
      </c>
      <c r="AI26" s="180" t="s">
        <v>411</v>
      </c>
      <c r="AJ26" s="180" t="s">
        <v>411</v>
      </c>
      <c r="AK26" s="196" t="s">
        <v>411</v>
      </c>
      <c r="AL26" s="146" t="s">
        <v>18</v>
      </c>
    </row>
    <row r="27" spans="1:38" s="10" customFormat="1" ht="24.75" customHeight="1" thickBot="1" x14ac:dyDescent="0.25">
      <c r="A27" s="104" t="s">
        <v>131</v>
      </c>
      <c r="B27" s="104" t="s">
        <v>171</v>
      </c>
      <c r="C27" s="112" t="s">
        <v>61</v>
      </c>
      <c r="D27" s="96"/>
      <c r="E27" s="388">
        <v>2.8593776800000001</v>
      </c>
      <c r="F27" s="388">
        <v>5.4059943800000001</v>
      </c>
      <c r="G27" s="388">
        <v>1.0775999999999999E-2</v>
      </c>
      <c r="H27" s="388">
        <v>0.58566731999999999</v>
      </c>
      <c r="I27" s="403">
        <v>1.458198E-2</v>
      </c>
      <c r="J27" s="403">
        <v>1.458198E-2</v>
      </c>
      <c r="K27" s="388">
        <v>1.458198E-2</v>
      </c>
      <c r="L27" s="388">
        <v>1.2931199999999998E-3</v>
      </c>
      <c r="M27" s="388">
        <v>33.652098520000003</v>
      </c>
      <c r="N27" s="388">
        <v>0.19833529999999999</v>
      </c>
      <c r="O27" s="388">
        <v>7.2019795999999992E-3</v>
      </c>
      <c r="P27" s="185" t="s">
        <v>425</v>
      </c>
      <c r="Q27" s="185" t="s">
        <v>425</v>
      </c>
      <c r="R27" s="388">
        <v>9.7802537999999977E-3</v>
      </c>
      <c r="S27" s="388">
        <v>2.7388221800000001E-2</v>
      </c>
      <c r="T27" s="388">
        <v>8.4003861999999985E-3</v>
      </c>
      <c r="U27" s="388">
        <v>1.0776E-4</v>
      </c>
      <c r="V27" s="388">
        <v>1.4438557799999998</v>
      </c>
      <c r="W27" s="185" t="s">
        <v>425</v>
      </c>
      <c r="X27" s="388">
        <v>3.1562602679999995E-3</v>
      </c>
      <c r="Y27" s="388">
        <v>3.8524199999999996E-3</v>
      </c>
      <c r="Z27" s="388">
        <v>2.4827602679999999E-3</v>
      </c>
      <c r="AA27" s="388">
        <v>4.2715762679999998E-3</v>
      </c>
      <c r="AB27" s="388">
        <v>1.3763016803999998E-2</v>
      </c>
      <c r="AC27" s="187" t="s">
        <v>425</v>
      </c>
      <c r="AD27" s="187" t="s">
        <v>425</v>
      </c>
      <c r="AE27" s="97"/>
      <c r="AF27" s="167">
        <v>23706.3</v>
      </c>
      <c r="AG27" s="204" t="s">
        <v>411</v>
      </c>
      <c r="AH27" s="167">
        <v>8180.6</v>
      </c>
      <c r="AI27" s="171">
        <v>0</v>
      </c>
      <c r="AJ27" s="197" t="s">
        <v>411</v>
      </c>
      <c r="AK27" s="198" t="s">
        <v>411</v>
      </c>
      <c r="AL27" s="146" t="s">
        <v>18</v>
      </c>
    </row>
    <row r="28" spans="1:38" s="10" customFormat="1" ht="24.75" customHeight="1" thickBot="1" x14ac:dyDescent="0.25">
      <c r="A28" s="104" t="s">
        <v>131</v>
      </c>
      <c r="B28" s="104" t="s">
        <v>172</v>
      </c>
      <c r="C28" s="112" t="s">
        <v>154</v>
      </c>
      <c r="D28" s="96"/>
      <c r="E28" s="388">
        <v>1.6110351523797697</v>
      </c>
      <c r="F28" s="388">
        <v>0.14700098200497896</v>
      </c>
      <c r="G28" s="388">
        <v>2.3902598699996582E-2</v>
      </c>
      <c r="H28" s="388">
        <v>1.1951299349998291E-3</v>
      </c>
      <c r="I28" s="403">
        <v>0.14580585206997915</v>
      </c>
      <c r="J28" s="403">
        <v>0.14580585206997915</v>
      </c>
      <c r="K28" s="388">
        <v>0.14580585206997915</v>
      </c>
      <c r="L28" s="388">
        <v>8.0193218638488536E-2</v>
      </c>
      <c r="M28" s="388">
        <v>0.81388348573488356</v>
      </c>
      <c r="N28" s="388">
        <v>0.18644026985997333</v>
      </c>
      <c r="O28" s="388">
        <v>1.0397630434498513E-3</v>
      </c>
      <c r="P28" s="185" t="s">
        <v>425</v>
      </c>
      <c r="Q28" s="185" t="s">
        <v>425</v>
      </c>
      <c r="R28" s="388">
        <v>3.5853898049994872E-3</v>
      </c>
      <c r="S28" s="388">
        <v>2.5336754621996379E-3</v>
      </c>
      <c r="T28" s="388">
        <v>1.0517143427998495E-3</v>
      </c>
      <c r="U28" s="388">
        <v>1.195129934999829E-5</v>
      </c>
      <c r="V28" s="388">
        <v>0.2077135827029703</v>
      </c>
      <c r="W28" s="185" t="s">
        <v>425</v>
      </c>
      <c r="X28" s="388">
        <v>2.8802631433495879E-3</v>
      </c>
      <c r="Y28" s="388">
        <v>3.2268508244995384E-3</v>
      </c>
      <c r="Z28" s="388">
        <v>2.5336754621996379E-3</v>
      </c>
      <c r="AA28" s="388">
        <v>2.6890423537496155E-3</v>
      </c>
      <c r="AB28" s="388">
        <v>1.1329831783798379E-2</v>
      </c>
      <c r="AC28" s="185" t="s">
        <v>425</v>
      </c>
      <c r="AD28" s="185" t="s">
        <v>425</v>
      </c>
      <c r="AE28" s="97"/>
      <c r="AF28" s="167">
        <v>5085.6592978716135</v>
      </c>
      <c r="AG28" s="204" t="s">
        <v>411</v>
      </c>
      <c r="AH28" s="171">
        <v>0</v>
      </c>
      <c r="AI28" s="171">
        <v>0</v>
      </c>
      <c r="AJ28" s="197" t="s">
        <v>411</v>
      </c>
      <c r="AK28" s="198" t="s">
        <v>411</v>
      </c>
      <c r="AL28" s="146" t="s">
        <v>18</v>
      </c>
    </row>
    <row r="29" spans="1:38" s="10" customFormat="1" ht="24.75" customHeight="1" thickBot="1" x14ac:dyDescent="0.25">
      <c r="A29" s="104" t="s">
        <v>131</v>
      </c>
      <c r="B29" s="104" t="s">
        <v>173</v>
      </c>
      <c r="C29" s="112" t="s">
        <v>155</v>
      </c>
      <c r="D29" s="96"/>
      <c r="E29" s="388">
        <v>10.361497818675444</v>
      </c>
      <c r="F29" s="388">
        <v>0.35935830585001538</v>
      </c>
      <c r="G29" s="388">
        <v>7.9857401300003419E-2</v>
      </c>
      <c r="H29" s="388">
        <v>7.9857401300003419E-3</v>
      </c>
      <c r="I29" s="403">
        <v>0.21960785357500942</v>
      </c>
      <c r="J29" s="403">
        <v>0.21960785357500942</v>
      </c>
      <c r="K29" s="388">
        <v>0.21960785357500942</v>
      </c>
      <c r="L29" s="388">
        <v>0.116392162394755</v>
      </c>
      <c r="M29" s="388">
        <v>2.4356507396501037</v>
      </c>
      <c r="N29" s="388">
        <v>0.38571124827901648</v>
      </c>
      <c r="O29" s="388">
        <v>3.473796956550148E-3</v>
      </c>
      <c r="P29" s="185" t="s">
        <v>425</v>
      </c>
      <c r="Q29" s="185" t="s">
        <v>425</v>
      </c>
      <c r="R29" s="388">
        <v>1.1978610195000511E-2</v>
      </c>
      <c r="S29" s="388">
        <v>8.4648845378003622E-3</v>
      </c>
      <c r="T29" s="388">
        <v>3.5137256572001503E-3</v>
      </c>
      <c r="U29" s="388">
        <v>3.9928700650001709E-5</v>
      </c>
      <c r="V29" s="388">
        <v>0.69396081729702963</v>
      </c>
      <c r="W29" s="185" t="s">
        <v>425</v>
      </c>
      <c r="X29" s="388">
        <v>1.3975045227500598E-3</v>
      </c>
      <c r="Y29" s="388">
        <v>8.4648845378003622E-3</v>
      </c>
      <c r="Z29" s="388">
        <v>9.4631020540504041E-3</v>
      </c>
      <c r="AA29" s="388">
        <v>2.1761141854250931E-3</v>
      </c>
      <c r="AB29" s="388">
        <v>2.1501605300025917E-2</v>
      </c>
      <c r="AC29" s="185" t="s">
        <v>425</v>
      </c>
      <c r="AD29" s="185" t="s">
        <v>425</v>
      </c>
      <c r="AE29" s="97"/>
      <c r="AF29" s="167">
        <v>16990.936446809235</v>
      </c>
      <c r="AG29" s="204" t="s">
        <v>411</v>
      </c>
      <c r="AH29" s="171">
        <v>0</v>
      </c>
      <c r="AI29" s="171">
        <v>0</v>
      </c>
      <c r="AJ29" s="197" t="s">
        <v>411</v>
      </c>
      <c r="AK29" s="198" t="s">
        <v>411</v>
      </c>
      <c r="AL29" s="146" t="s">
        <v>18</v>
      </c>
    </row>
    <row r="30" spans="1:38"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7" t="s">
        <v>425</v>
      </c>
      <c r="AD30" s="187" t="s">
        <v>425</v>
      </c>
      <c r="AE30" s="97"/>
      <c r="AF30" s="183" t="s">
        <v>425</v>
      </c>
      <c r="AG30" s="204" t="s">
        <v>411</v>
      </c>
      <c r="AH30" s="183" t="s">
        <v>425</v>
      </c>
      <c r="AI30" s="183" t="s">
        <v>425</v>
      </c>
      <c r="AJ30" s="197" t="s">
        <v>411</v>
      </c>
      <c r="AK30" s="198" t="s">
        <v>411</v>
      </c>
      <c r="AL30" s="146" t="s">
        <v>18</v>
      </c>
    </row>
    <row r="31" spans="1:38" s="10" customFormat="1" ht="24.75" customHeight="1" thickBot="1" x14ac:dyDescent="0.25">
      <c r="A31" s="104" t="s">
        <v>131</v>
      </c>
      <c r="B31" s="104" t="s">
        <v>175</v>
      </c>
      <c r="C31" s="112" t="s">
        <v>63</v>
      </c>
      <c r="D31" s="96"/>
      <c r="E31" s="206" t="s">
        <v>411</v>
      </c>
      <c r="F31" s="388">
        <v>2.7753593999999997</v>
      </c>
      <c r="G31" s="206" t="s">
        <v>411</v>
      </c>
      <c r="H31" s="206" t="s">
        <v>411</v>
      </c>
      <c r="I31" s="206" t="s">
        <v>411</v>
      </c>
      <c r="J31" s="206" t="s">
        <v>411</v>
      </c>
      <c r="K31" s="206" t="s">
        <v>411</v>
      </c>
      <c r="L31" s="206" t="s">
        <v>411</v>
      </c>
      <c r="M31" s="206" t="s">
        <v>411</v>
      </c>
      <c r="N31" s="206" t="s">
        <v>411</v>
      </c>
      <c r="O31" s="206" t="s">
        <v>411</v>
      </c>
      <c r="P31" s="206" t="s">
        <v>411</v>
      </c>
      <c r="Q31" s="206" t="s">
        <v>411</v>
      </c>
      <c r="R31" s="206" t="s">
        <v>411</v>
      </c>
      <c r="S31" s="206" t="s">
        <v>411</v>
      </c>
      <c r="T31" s="206" t="s">
        <v>411</v>
      </c>
      <c r="U31" s="206" t="s">
        <v>411</v>
      </c>
      <c r="V31" s="206" t="s">
        <v>411</v>
      </c>
      <c r="W31" s="187" t="s">
        <v>425</v>
      </c>
      <c r="X31" s="187" t="s">
        <v>425</v>
      </c>
      <c r="Y31" s="187" t="s">
        <v>425</v>
      </c>
      <c r="Z31" s="187" t="s">
        <v>425</v>
      </c>
      <c r="AA31" s="187" t="s">
        <v>425</v>
      </c>
      <c r="AB31" s="206" t="s">
        <v>411</v>
      </c>
      <c r="AC31" s="187" t="s">
        <v>425</v>
      </c>
      <c r="AD31" s="187" t="s">
        <v>425</v>
      </c>
      <c r="AE31" s="97"/>
      <c r="AF31" s="195" t="s">
        <v>427</v>
      </c>
      <c r="AG31" s="204" t="s">
        <v>411</v>
      </c>
      <c r="AH31" s="204" t="s">
        <v>411</v>
      </c>
      <c r="AI31" s="204" t="s">
        <v>411</v>
      </c>
      <c r="AJ31" s="197" t="s">
        <v>411</v>
      </c>
      <c r="AK31" s="198" t="s">
        <v>411</v>
      </c>
      <c r="AL31" s="146" t="s">
        <v>18</v>
      </c>
    </row>
    <row r="32" spans="1:38" s="10" customFormat="1" ht="24.75" customHeight="1" thickBot="1" x14ac:dyDescent="0.25">
      <c r="A32" s="104" t="s">
        <v>131</v>
      </c>
      <c r="B32" s="104" t="s">
        <v>176</v>
      </c>
      <c r="C32" s="112" t="s">
        <v>64</v>
      </c>
      <c r="D32" s="96"/>
      <c r="E32" s="206" t="s">
        <v>411</v>
      </c>
      <c r="F32" s="206" t="s">
        <v>411</v>
      </c>
      <c r="G32" s="206" t="s">
        <v>411</v>
      </c>
      <c r="H32" s="206" t="s">
        <v>411</v>
      </c>
      <c r="I32" s="394">
        <v>0.17250673</v>
      </c>
      <c r="J32" s="388">
        <v>0.33638654999999995</v>
      </c>
      <c r="K32" s="388">
        <v>0.42465899899999993</v>
      </c>
      <c r="L32" s="394">
        <v>1.7250673000000001E-2</v>
      </c>
      <c r="M32" s="206" t="s">
        <v>411</v>
      </c>
      <c r="N32" s="183" t="s">
        <v>425</v>
      </c>
      <c r="O32" s="183" t="s">
        <v>425</v>
      </c>
      <c r="P32" s="183" t="s">
        <v>425</v>
      </c>
      <c r="Q32" s="183" t="s">
        <v>425</v>
      </c>
      <c r="R32" s="183" t="s">
        <v>425</v>
      </c>
      <c r="S32" s="183" t="s">
        <v>425</v>
      </c>
      <c r="T32" s="183" t="s">
        <v>425</v>
      </c>
      <c r="U32" s="183" t="s">
        <v>425</v>
      </c>
      <c r="V32" s="183" t="s">
        <v>425</v>
      </c>
      <c r="W32" s="206" t="s">
        <v>411</v>
      </c>
      <c r="X32" s="187" t="s">
        <v>425</v>
      </c>
      <c r="Y32" s="187" t="s">
        <v>425</v>
      </c>
      <c r="Z32" s="187" t="s">
        <v>425</v>
      </c>
      <c r="AA32" s="187" t="s">
        <v>425</v>
      </c>
      <c r="AB32" s="187" t="s">
        <v>425</v>
      </c>
      <c r="AC32" s="187" t="s">
        <v>425</v>
      </c>
      <c r="AD32" s="187" t="s">
        <v>425</v>
      </c>
      <c r="AE32" s="97"/>
      <c r="AF32" s="204" t="s">
        <v>411</v>
      </c>
      <c r="AG32" s="204" t="s">
        <v>411</v>
      </c>
      <c r="AH32" s="204" t="s">
        <v>411</v>
      </c>
      <c r="AI32" s="204" t="s">
        <v>411</v>
      </c>
      <c r="AJ32" s="197" t="s">
        <v>411</v>
      </c>
      <c r="AK32" s="186" t="s">
        <v>425</v>
      </c>
      <c r="AL32" s="232" t="s">
        <v>434</v>
      </c>
    </row>
    <row r="33" spans="1:39" s="10" customFormat="1" ht="24.75" customHeight="1" thickBot="1" x14ac:dyDescent="0.25">
      <c r="A33" s="104" t="s">
        <v>131</v>
      </c>
      <c r="B33" s="104" t="s">
        <v>177</v>
      </c>
      <c r="C33" s="112" t="s">
        <v>65</v>
      </c>
      <c r="D33" s="96"/>
      <c r="E33" s="206" t="s">
        <v>411</v>
      </c>
      <c r="F33" s="206" t="s">
        <v>411</v>
      </c>
      <c r="G33" s="206" t="s">
        <v>411</v>
      </c>
      <c r="H33" s="206" t="s">
        <v>411</v>
      </c>
      <c r="I33" s="394">
        <v>8.4401960000000012E-2</v>
      </c>
      <c r="J33" s="394">
        <v>0.15510355000000001</v>
      </c>
      <c r="K33" s="394">
        <v>0.21999945000000001</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97"/>
      <c r="AF33" s="204" t="s">
        <v>411</v>
      </c>
      <c r="AG33" s="204" t="s">
        <v>411</v>
      </c>
      <c r="AH33" s="204" t="s">
        <v>411</v>
      </c>
      <c r="AI33" s="204" t="s">
        <v>411</v>
      </c>
      <c r="AJ33" s="197" t="s">
        <v>411</v>
      </c>
      <c r="AK33" s="186" t="s">
        <v>425</v>
      </c>
      <c r="AL33" s="232" t="s">
        <v>434</v>
      </c>
    </row>
    <row r="34" spans="1:39" s="10" customFormat="1" ht="24.75" customHeight="1" thickBot="1" x14ac:dyDescent="0.25">
      <c r="A34" s="104" t="s">
        <v>129</v>
      </c>
      <c r="B34" s="104" t="s">
        <v>178</v>
      </c>
      <c r="C34" s="112" t="s">
        <v>66</v>
      </c>
      <c r="D34" s="96"/>
      <c r="E34" s="176">
        <v>0.56592000000000009</v>
      </c>
      <c r="F34" s="176">
        <v>5.0220000000000008E-2</v>
      </c>
      <c r="G34" s="388">
        <v>7.0600000000000003E-3</v>
      </c>
      <c r="H34" s="176">
        <v>7.5599999999999994E-5</v>
      </c>
      <c r="I34" s="176">
        <v>1.4796000000000004E-2</v>
      </c>
      <c r="J34" s="176">
        <v>1.5552E-2</v>
      </c>
      <c r="K34" s="176">
        <v>1.6416E-2</v>
      </c>
      <c r="L34" s="187" t="s">
        <v>425</v>
      </c>
      <c r="M34" s="176">
        <v>0.11556</v>
      </c>
      <c r="N34" s="187" t="s">
        <v>425</v>
      </c>
      <c r="O34" s="176">
        <v>1.0800000000000001E-4</v>
      </c>
      <c r="P34" s="187" t="s">
        <v>425</v>
      </c>
      <c r="Q34" s="187" t="s">
        <v>425</v>
      </c>
      <c r="R34" s="176">
        <v>5.4000000000000001E-4</v>
      </c>
      <c r="S34" s="176">
        <v>1.8359999999999998E-2</v>
      </c>
      <c r="T34" s="176">
        <v>7.5600000000000016E-4</v>
      </c>
      <c r="U34" s="176">
        <v>1.0800000000000001E-4</v>
      </c>
      <c r="V34" s="176">
        <v>1.0800000000000001E-2</v>
      </c>
      <c r="W34" s="187" t="s">
        <v>425</v>
      </c>
      <c r="X34" s="176">
        <v>3.2400000000000001E-4</v>
      </c>
      <c r="Y34" s="176">
        <v>5.4000000000000001E-4</v>
      </c>
      <c r="Z34" s="187" t="s">
        <v>425</v>
      </c>
      <c r="AA34" s="187" t="s">
        <v>425</v>
      </c>
      <c r="AB34" s="187" t="s">
        <v>425</v>
      </c>
      <c r="AC34" s="206" t="s">
        <v>411</v>
      </c>
      <c r="AD34" s="206" t="s">
        <v>411</v>
      </c>
      <c r="AE34" s="97"/>
      <c r="AF34" s="178">
        <v>458.1</v>
      </c>
      <c r="AG34" s="197" t="s">
        <v>411</v>
      </c>
      <c r="AH34" s="197" t="s">
        <v>411</v>
      </c>
      <c r="AI34" s="197" t="s">
        <v>411</v>
      </c>
      <c r="AJ34" s="197" t="s">
        <v>411</v>
      </c>
      <c r="AK34" s="196" t="s">
        <v>411</v>
      </c>
      <c r="AL34" s="146" t="s">
        <v>18</v>
      </c>
    </row>
    <row r="35" spans="1:39"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97"/>
      <c r="AF35" s="180" t="s">
        <v>424</v>
      </c>
      <c r="AG35" s="180" t="s">
        <v>424</v>
      </c>
      <c r="AH35" s="180" t="s">
        <v>424</v>
      </c>
      <c r="AI35" s="180" t="s">
        <v>424</v>
      </c>
      <c r="AJ35" s="180" t="s">
        <v>424</v>
      </c>
      <c r="AK35" s="196" t="s">
        <v>411</v>
      </c>
      <c r="AL35" s="146" t="s">
        <v>18</v>
      </c>
      <c r="AM35" s="10"/>
    </row>
    <row r="36" spans="1:39" s="10" customFormat="1" ht="24.75" customHeight="1" thickBot="1" x14ac:dyDescent="0.25">
      <c r="A36" s="104" t="s">
        <v>132</v>
      </c>
      <c r="B36" s="104" t="s">
        <v>180</v>
      </c>
      <c r="C36" s="112" t="s">
        <v>354</v>
      </c>
      <c r="D36" s="96"/>
      <c r="E36" s="176">
        <v>4.3319999999999997E-2</v>
      </c>
      <c r="F36" s="176">
        <v>1.0500000000000002E-3</v>
      </c>
      <c r="G36" s="400">
        <v>1.2000000000000001E-3</v>
      </c>
      <c r="H36" s="183" t="s">
        <v>425</v>
      </c>
      <c r="I36" s="176">
        <v>6.4199999999999999E-4</v>
      </c>
      <c r="J36" s="176">
        <v>6.4199999999999999E-4</v>
      </c>
      <c r="K36" s="176">
        <v>6.4199999999999999E-4</v>
      </c>
      <c r="L36" s="176">
        <v>1.9902E-4</v>
      </c>
      <c r="M36" s="176">
        <v>2.3039999999999996E-3</v>
      </c>
      <c r="N36" s="176">
        <v>7.7999999999999999E-5</v>
      </c>
      <c r="O36" s="176">
        <v>6.0000000000000002E-6</v>
      </c>
      <c r="P36" s="176">
        <v>1.7999999999999997E-5</v>
      </c>
      <c r="Q36" s="176">
        <v>2.4000000000000001E-5</v>
      </c>
      <c r="R36" s="176">
        <v>2.9999999999999997E-5</v>
      </c>
      <c r="S36" s="176">
        <v>5.2800000000000004E-4</v>
      </c>
      <c r="T36" s="176">
        <v>5.9999999999999995E-4</v>
      </c>
      <c r="U36" s="176">
        <v>5.9999999999999995E-5</v>
      </c>
      <c r="V36" s="176">
        <v>7.1999999999999994E-4</v>
      </c>
      <c r="W36" s="176">
        <v>7.7999999999999999E-5</v>
      </c>
      <c r="X36" s="176">
        <v>1.1999999999999999E-6</v>
      </c>
      <c r="Y36" s="176">
        <v>6.0000000000000002E-6</v>
      </c>
      <c r="Z36" s="176">
        <v>6.0000000000000002E-6</v>
      </c>
      <c r="AA36" s="176">
        <v>5.9999999999999997E-7</v>
      </c>
      <c r="AB36" s="176">
        <v>1.38E-5</v>
      </c>
      <c r="AC36" s="176">
        <v>4.8000000000000001E-5</v>
      </c>
      <c r="AD36" s="176">
        <v>2.2799999999999999E-5</v>
      </c>
      <c r="AE36" s="97"/>
      <c r="AF36" s="178">
        <v>23.4</v>
      </c>
      <c r="AG36" s="183" t="s">
        <v>425</v>
      </c>
      <c r="AH36" s="183" t="s">
        <v>425</v>
      </c>
      <c r="AI36" s="183" t="s">
        <v>425</v>
      </c>
      <c r="AJ36" s="183" t="s">
        <v>425</v>
      </c>
      <c r="AK36" s="196" t="s">
        <v>411</v>
      </c>
      <c r="AL36" s="146" t="s">
        <v>18</v>
      </c>
    </row>
    <row r="37" spans="1:39"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97"/>
      <c r="AF37" s="183" t="s">
        <v>425</v>
      </c>
      <c r="AG37" s="183" t="s">
        <v>425</v>
      </c>
      <c r="AH37" s="183" t="s">
        <v>425</v>
      </c>
      <c r="AI37" s="183" t="s">
        <v>425</v>
      </c>
      <c r="AJ37" s="183" t="s">
        <v>425</v>
      </c>
      <c r="AK37" s="196" t="s">
        <v>411</v>
      </c>
      <c r="AL37" s="146" t="s">
        <v>18</v>
      </c>
    </row>
    <row r="38" spans="1:39"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97"/>
      <c r="AF38" s="180" t="s">
        <v>424</v>
      </c>
      <c r="AG38" s="180" t="s">
        <v>424</v>
      </c>
      <c r="AH38" s="180" t="s">
        <v>424</v>
      </c>
      <c r="AI38" s="180" t="s">
        <v>424</v>
      </c>
      <c r="AJ38" s="180" t="s">
        <v>424</v>
      </c>
      <c r="AK38" s="196" t="s">
        <v>411</v>
      </c>
      <c r="AL38" s="146" t="s">
        <v>18</v>
      </c>
    </row>
    <row r="39" spans="1:39" s="10" customFormat="1" ht="24.75" customHeight="1" thickBot="1" x14ac:dyDescent="0.25">
      <c r="A39" s="104" t="s">
        <v>123</v>
      </c>
      <c r="B39" s="104" t="s">
        <v>183</v>
      </c>
      <c r="C39" s="112" t="s">
        <v>356</v>
      </c>
      <c r="D39" s="96"/>
      <c r="E39" s="175">
        <v>0.56035940000000006</v>
      </c>
      <c r="F39" s="175">
        <v>0.21019056</v>
      </c>
      <c r="G39" s="175">
        <v>1.9382475E-2</v>
      </c>
      <c r="H39" s="215">
        <v>1.4799999999999999E-4</v>
      </c>
      <c r="I39" s="157">
        <v>3.1195743999999997E-2</v>
      </c>
      <c r="J39" s="157">
        <v>3.1892343999999996E-2</v>
      </c>
      <c r="K39" s="157">
        <v>3.2985743999999997E-2</v>
      </c>
      <c r="L39" s="157">
        <v>7.5101401600000004E-3</v>
      </c>
      <c r="M39" s="175">
        <v>0.30415619999999999</v>
      </c>
      <c r="N39" s="175">
        <v>5.6499727999999999E-3</v>
      </c>
      <c r="O39" s="175">
        <v>1.9541123200000001E-3</v>
      </c>
      <c r="P39" s="175">
        <v>8.6609999999999996E-4</v>
      </c>
      <c r="Q39" s="175">
        <v>8.0320000000000001E-4</v>
      </c>
      <c r="R39" s="175">
        <v>4.2033223999999999E-3</v>
      </c>
      <c r="S39" s="175">
        <v>1.2288244800000001E-3</v>
      </c>
      <c r="T39" s="175">
        <v>4.957885E-4</v>
      </c>
      <c r="U39" s="175">
        <v>5.0795840000000001E-4</v>
      </c>
      <c r="V39" s="175">
        <v>8.3689903999999996E-2</v>
      </c>
      <c r="W39" s="175">
        <v>2.0527096000000002E-2</v>
      </c>
      <c r="X39" s="175">
        <v>1.858343096E-3</v>
      </c>
      <c r="Y39" s="175">
        <v>2.8725359199999996E-3</v>
      </c>
      <c r="Z39" s="175">
        <v>9.4227859999999994E-4</v>
      </c>
      <c r="AA39" s="175">
        <v>7.5148418399999999E-4</v>
      </c>
      <c r="AB39" s="175">
        <v>6.4246417999999994E-3</v>
      </c>
      <c r="AC39" s="176">
        <v>7.5819600000000015E-4</v>
      </c>
      <c r="AD39" s="176">
        <v>1.4028877479999996E-3</v>
      </c>
      <c r="AE39" s="97"/>
      <c r="AF39" s="178">
        <v>59.6</v>
      </c>
      <c r="AG39" s="178">
        <v>8.1999999999999993</v>
      </c>
      <c r="AH39" s="178">
        <v>7122.5</v>
      </c>
      <c r="AI39" s="178">
        <v>148</v>
      </c>
      <c r="AJ39" s="200" t="s">
        <v>411</v>
      </c>
      <c r="AK39" s="196" t="s">
        <v>411</v>
      </c>
      <c r="AL39" s="146" t="s">
        <v>18</v>
      </c>
    </row>
    <row r="40" spans="1:39" s="10" customFormat="1" ht="24.75" customHeight="1" thickBot="1" x14ac:dyDescent="0.25">
      <c r="A40" s="104" t="s">
        <v>129</v>
      </c>
      <c r="B40" s="104" t="s">
        <v>184</v>
      </c>
      <c r="C40" s="112" t="s">
        <v>355</v>
      </c>
      <c r="D40" s="96"/>
      <c r="E40" s="219" t="s">
        <v>425</v>
      </c>
      <c r="F40" s="219" t="s">
        <v>425</v>
      </c>
      <c r="G40" s="219" t="s">
        <v>425</v>
      </c>
      <c r="H40" s="219" t="s">
        <v>425</v>
      </c>
      <c r="I40" s="183" t="s">
        <v>425</v>
      </c>
      <c r="J40" s="183" t="s">
        <v>425</v>
      </c>
      <c r="K40" s="183" t="s">
        <v>425</v>
      </c>
      <c r="L40" s="183" t="s">
        <v>425</v>
      </c>
      <c r="M40" s="219"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97"/>
      <c r="AF40" s="183" t="s">
        <v>425</v>
      </c>
      <c r="AG40" s="183" t="s">
        <v>425</v>
      </c>
      <c r="AH40" s="183" t="s">
        <v>425</v>
      </c>
      <c r="AI40" s="183" t="s">
        <v>425</v>
      </c>
      <c r="AJ40" s="200" t="s">
        <v>411</v>
      </c>
      <c r="AK40" s="196" t="s">
        <v>411</v>
      </c>
      <c r="AL40" s="146" t="s">
        <v>18</v>
      </c>
    </row>
    <row r="41" spans="1:39" s="10" customFormat="1" ht="24.75" customHeight="1" thickBot="1" x14ac:dyDescent="0.25">
      <c r="A41" s="104" t="s">
        <v>123</v>
      </c>
      <c r="B41" s="104" t="s">
        <v>185</v>
      </c>
      <c r="C41" s="112" t="s">
        <v>316</v>
      </c>
      <c r="D41" s="96"/>
      <c r="E41" s="175">
        <v>2.1392638673832045</v>
      </c>
      <c r="F41" s="175">
        <v>6.7324925569704783</v>
      </c>
      <c r="G41" s="175">
        <v>0.17078291425145697</v>
      </c>
      <c r="H41" s="175">
        <v>8.8936120000000007E-2</v>
      </c>
      <c r="I41" s="175">
        <v>8.2672542736868273</v>
      </c>
      <c r="J41" s="175">
        <v>8.4896386736868248</v>
      </c>
      <c r="K41" s="175">
        <v>8.9346426736868239</v>
      </c>
      <c r="L41" s="175">
        <v>0.8249043600233803</v>
      </c>
      <c r="M41" s="175">
        <v>45.326275210604756</v>
      </c>
      <c r="N41" s="399">
        <v>0.30129420923644312</v>
      </c>
      <c r="O41" s="399">
        <v>0.1445377977322036</v>
      </c>
      <c r="P41" s="399">
        <v>9.3802188644310693E-3</v>
      </c>
      <c r="Q41" s="399">
        <v>3.143078714407185E-3</v>
      </c>
      <c r="R41" s="175">
        <v>0.25589217897271843</v>
      </c>
      <c r="S41" s="175">
        <v>6.6948838689667001E-2</v>
      </c>
      <c r="T41" s="175">
        <v>2.2357942643017964E-2</v>
      </c>
      <c r="U41" s="175">
        <v>6.9035903144071854E-3</v>
      </c>
      <c r="V41" s="175">
        <v>5.6938348625755095</v>
      </c>
      <c r="W41" s="175">
        <v>8.948621012501194</v>
      </c>
      <c r="X41" s="175">
        <v>1.3471061269682878</v>
      </c>
      <c r="Y41" s="175">
        <v>1.2367695358761437</v>
      </c>
      <c r="Z41" s="175">
        <v>0.46805085009225145</v>
      </c>
      <c r="AA41" s="175">
        <v>0.79030799274057484</v>
      </c>
      <c r="AB41" s="175">
        <v>3.8422345056772582</v>
      </c>
      <c r="AC41" s="175">
        <v>5.5588708000000001E-2</v>
      </c>
      <c r="AD41" s="175">
        <v>2.0950020000000003E-3</v>
      </c>
      <c r="AE41" s="97"/>
      <c r="AF41" s="178">
        <v>453.80720359224227</v>
      </c>
      <c r="AG41" s="178">
        <v>8.4</v>
      </c>
      <c r="AH41" s="178">
        <v>30575.7</v>
      </c>
      <c r="AI41" s="178">
        <v>11116.7</v>
      </c>
      <c r="AJ41" s="200" t="s">
        <v>411</v>
      </c>
      <c r="AK41" s="196" t="s">
        <v>411</v>
      </c>
      <c r="AL41" s="146" t="s">
        <v>18</v>
      </c>
    </row>
    <row r="42" spans="1:39" s="10" customFormat="1" ht="24.75" customHeight="1" thickBot="1" x14ac:dyDescent="0.25">
      <c r="A42" s="104" t="s">
        <v>129</v>
      </c>
      <c r="B42" s="104" t="s">
        <v>186</v>
      </c>
      <c r="C42" s="112" t="s">
        <v>68</v>
      </c>
      <c r="D42" s="96"/>
      <c r="E42" s="219" t="s">
        <v>425</v>
      </c>
      <c r="F42" s="219" t="s">
        <v>425</v>
      </c>
      <c r="G42" s="219" t="s">
        <v>425</v>
      </c>
      <c r="H42" s="219" t="s">
        <v>425</v>
      </c>
      <c r="I42" s="183" t="s">
        <v>425</v>
      </c>
      <c r="J42" s="183" t="s">
        <v>425</v>
      </c>
      <c r="K42" s="183" t="s">
        <v>425</v>
      </c>
      <c r="L42" s="183" t="s">
        <v>425</v>
      </c>
      <c r="M42" s="219"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97"/>
      <c r="AF42" s="183" t="s">
        <v>425</v>
      </c>
      <c r="AG42" s="183" t="s">
        <v>425</v>
      </c>
      <c r="AH42" s="183" t="s">
        <v>425</v>
      </c>
      <c r="AI42" s="183" t="s">
        <v>425</v>
      </c>
      <c r="AJ42" s="200" t="s">
        <v>411</v>
      </c>
      <c r="AK42" s="196" t="s">
        <v>411</v>
      </c>
      <c r="AL42" s="146" t="s">
        <v>18</v>
      </c>
    </row>
    <row r="43" spans="1:39" s="10" customFormat="1" ht="24.75" customHeight="1" thickBot="1" x14ac:dyDescent="0.25">
      <c r="A43" s="104" t="s">
        <v>123</v>
      </c>
      <c r="B43" s="104" t="s">
        <v>187</v>
      </c>
      <c r="C43" s="112" t="s">
        <v>69</v>
      </c>
      <c r="D43" s="96"/>
      <c r="E43" s="175">
        <v>3.4485899999999993E-2</v>
      </c>
      <c r="F43" s="175">
        <v>8.2064799999999986E-3</v>
      </c>
      <c r="G43" s="175">
        <v>1.0685123999999999E-2</v>
      </c>
      <c r="H43" s="215">
        <v>4.9999999999999998E-7</v>
      </c>
      <c r="I43" s="157">
        <v>1.8232159999999999E-3</v>
      </c>
      <c r="J43" s="157">
        <v>2.0095160000000003E-3</v>
      </c>
      <c r="K43" s="157">
        <v>2.0662159999999996E-3</v>
      </c>
      <c r="L43" s="157">
        <v>4.7499584000000003E-4</v>
      </c>
      <c r="M43" s="175">
        <v>1.92978E-2</v>
      </c>
      <c r="N43" s="177">
        <v>1.3454592000000001E-3</v>
      </c>
      <c r="O43" s="177">
        <v>2.6258479999999998E-5</v>
      </c>
      <c r="P43" s="177">
        <v>9.2920000000000012E-5</v>
      </c>
      <c r="Q43" s="177">
        <v>7.8614999999999992E-5</v>
      </c>
      <c r="R43" s="177">
        <v>5.0583360000000001E-4</v>
      </c>
      <c r="S43" s="177">
        <v>2.5314672000000004E-4</v>
      </c>
      <c r="T43" s="177">
        <v>4.9535335999999998E-3</v>
      </c>
      <c r="U43" s="177">
        <v>3.4467599999999995E-5</v>
      </c>
      <c r="V43" s="177">
        <v>2.6840560000000002E-3</v>
      </c>
      <c r="W43" s="176">
        <v>1.9749439999999997E-3</v>
      </c>
      <c r="X43" s="176">
        <v>3.5108050400000003E-4</v>
      </c>
      <c r="Y43" s="176">
        <v>4.5705487999999993E-4</v>
      </c>
      <c r="Z43" s="176">
        <v>1.8300187999999997E-4</v>
      </c>
      <c r="AA43" s="176">
        <v>1.4296837600000001E-4</v>
      </c>
      <c r="AB43" s="176">
        <v>1.1341056399999999E-3</v>
      </c>
      <c r="AC43" s="176">
        <v>1.5747999999999999E-5</v>
      </c>
      <c r="AD43" s="176">
        <v>1.2920350440000002E-3</v>
      </c>
      <c r="AE43" s="97"/>
      <c r="AF43" s="157">
        <v>38.799999999999997</v>
      </c>
      <c r="AG43" s="157">
        <v>7.6</v>
      </c>
      <c r="AH43" s="178">
        <v>287.2</v>
      </c>
      <c r="AI43" s="178">
        <v>0.5</v>
      </c>
      <c r="AJ43" s="200" t="s">
        <v>411</v>
      </c>
      <c r="AK43" s="196" t="s">
        <v>411</v>
      </c>
      <c r="AL43" s="146" t="s">
        <v>18</v>
      </c>
    </row>
    <row r="44" spans="1:39" s="10" customFormat="1" ht="24.75" customHeight="1" thickBot="1" x14ac:dyDescent="0.25">
      <c r="A44" s="104" t="s">
        <v>129</v>
      </c>
      <c r="B44" s="104" t="s">
        <v>188</v>
      </c>
      <c r="C44" s="112" t="s">
        <v>70</v>
      </c>
      <c r="D44" s="96"/>
      <c r="E44" s="384">
        <v>0.33382869999999998</v>
      </c>
      <c r="F44" s="384">
        <v>0.28402110000000003</v>
      </c>
      <c r="G44" s="384">
        <v>1.9420000000000001E-3</v>
      </c>
      <c r="H44" s="384">
        <v>8.0099999999999995E-5</v>
      </c>
      <c r="I44" s="384">
        <v>2.2503000000000002E-2</v>
      </c>
      <c r="J44" s="384">
        <v>2.2503000000000002E-2</v>
      </c>
      <c r="K44" s="384">
        <v>2.2503000000000002E-2</v>
      </c>
      <c r="L44" s="384">
        <v>1.0872400000000001E-2</v>
      </c>
      <c r="M44" s="384">
        <v>0.79297470000000003</v>
      </c>
      <c r="N44" s="384">
        <v>1.4347826086956533E-2</v>
      </c>
      <c r="O44" s="384">
        <v>1.0700000000000001E-7</v>
      </c>
      <c r="P44" s="385" t="s">
        <v>425</v>
      </c>
      <c r="Q44" s="385" t="s">
        <v>425</v>
      </c>
      <c r="R44" s="384">
        <v>5.3500000000000007E-7</v>
      </c>
      <c r="S44" s="384">
        <v>1.819E-5</v>
      </c>
      <c r="T44" s="384">
        <v>7.4900000000000005E-7</v>
      </c>
      <c r="U44" s="384">
        <v>1.0700000000000001E-7</v>
      </c>
      <c r="V44" s="384">
        <v>1.0699999999999999E-5</v>
      </c>
      <c r="W44" s="385" t="s">
        <v>425</v>
      </c>
      <c r="X44" s="384">
        <v>3.3200000000000001E-7</v>
      </c>
      <c r="Y44" s="384">
        <v>5.2400000000000009E-7</v>
      </c>
      <c r="Z44" s="385" t="s">
        <v>425</v>
      </c>
      <c r="AA44" s="385" t="s">
        <v>425</v>
      </c>
      <c r="AB44" s="385" t="s">
        <v>425</v>
      </c>
      <c r="AC44" s="385" t="s">
        <v>425</v>
      </c>
      <c r="AD44" s="385" t="s">
        <v>425</v>
      </c>
      <c r="AE44" s="97"/>
      <c r="AF44" s="178">
        <v>459.09999999999997</v>
      </c>
      <c r="AG44" s="200" t="s">
        <v>411</v>
      </c>
      <c r="AH44" s="200" t="s">
        <v>411</v>
      </c>
      <c r="AI44" s="200" t="s">
        <v>411</v>
      </c>
      <c r="AJ44" s="200" t="s">
        <v>411</v>
      </c>
      <c r="AK44" s="196" t="s">
        <v>411</v>
      </c>
      <c r="AL44" s="146" t="s">
        <v>18</v>
      </c>
    </row>
    <row r="45" spans="1:39" s="10" customFormat="1" ht="24.75" customHeight="1" thickBot="1" x14ac:dyDescent="0.25">
      <c r="A45" s="104" t="s">
        <v>129</v>
      </c>
      <c r="B45" s="104" t="s">
        <v>189</v>
      </c>
      <c r="C45" s="112" t="s">
        <v>139</v>
      </c>
      <c r="D45" s="96"/>
      <c r="E45" s="219" t="s">
        <v>425</v>
      </c>
      <c r="F45" s="219" t="s">
        <v>425</v>
      </c>
      <c r="G45" s="219" t="s">
        <v>425</v>
      </c>
      <c r="H45" s="219" t="s">
        <v>425</v>
      </c>
      <c r="I45" s="183" t="s">
        <v>425</v>
      </c>
      <c r="J45" s="183" t="s">
        <v>425</v>
      </c>
      <c r="K45" s="183" t="s">
        <v>425</v>
      </c>
      <c r="L45" s="183" t="s">
        <v>425</v>
      </c>
      <c r="M45" s="219"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97"/>
      <c r="AF45" s="183" t="s">
        <v>425</v>
      </c>
      <c r="AG45" s="183" t="s">
        <v>425</v>
      </c>
      <c r="AH45" s="183" t="s">
        <v>425</v>
      </c>
      <c r="AI45" s="183" t="s">
        <v>425</v>
      </c>
      <c r="AJ45" s="183" t="s">
        <v>425</v>
      </c>
      <c r="AK45" s="196" t="s">
        <v>411</v>
      </c>
      <c r="AL45" s="146" t="s">
        <v>18</v>
      </c>
    </row>
    <row r="46" spans="1:39" s="10" customFormat="1" ht="24.75" customHeight="1" thickBot="1" x14ac:dyDescent="0.25">
      <c r="A46" s="104" t="s">
        <v>123</v>
      </c>
      <c r="B46" s="104" t="s">
        <v>190</v>
      </c>
      <c r="C46" s="112" t="s">
        <v>71</v>
      </c>
      <c r="D46" s="96"/>
      <c r="E46" s="220" t="s">
        <v>411</v>
      </c>
      <c r="F46" s="220" t="s">
        <v>411</v>
      </c>
      <c r="G46" s="220" t="s">
        <v>411</v>
      </c>
      <c r="H46" s="220" t="s">
        <v>411</v>
      </c>
      <c r="I46" s="200" t="s">
        <v>411</v>
      </c>
      <c r="J46" s="200" t="s">
        <v>411</v>
      </c>
      <c r="K46" s="200" t="s">
        <v>411</v>
      </c>
      <c r="L46" s="200" t="s">
        <v>411</v>
      </c>
      <c r="M46" s="22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97"/>
      <c r="AF46" s="200" t="s">
        <v>411</v>
      </c>
      <c r="AG46" s="200" t="s">
        <v>411</v>
      </c>
      <c r="AH46" s="200" t="s">
        <v>411</v>
      </c>
      <c r="AI46" s="200" t="s">
        <v>411</v>
      </c>
      <c r="AJ46" s="200" t="s">
        <v>411</v>
      </c>
      <c r="AK46" s="196" t="s">
        <v>411</v>
      </c>
      <c r="AL46" s="146" t="s">
        <v>18</v>
      </c>
    </row>
    <row r="47" spans="1:39" s="10" customFormat="1" ht="24.75" customHeight="1" thickBot="1" x14ac:dyDescent="0.25">
      <c r="A47" s="104" t="s">
        <v>129</v>
      </c>
      <c r="B47" s="104" t="s">
        <v>191</v>
      </c>
      <c r="C47" s="112" t="s">
        <v>72</v>
      </c>
      <c r="D47" s="96"/>
      <c r="E47" s="220" t="s">
        <v>411</v>
      </c>
      <c r="F47" s="220" t="s">
        <v>411</v>
      </c>
      <c r="G47" s="220" t="s">
        <v>411</v>
      </c>
      <c r="H47" s="220" t="s">
        <v>411</v>
      </c>
      <c r="I47" s="200" t="s">
        <v>411</v>
      </c>
      <c r="J47" s="200" t="s">
        <v>411</v>
      </c>
      <c r="K47" s="200" t="s">
        <v>411</v>
      </c>
      <c r="L47" s="200" t="s">
        <v>411</v>
      </c>
      <c r="M47" s="22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97"/>
      <c r="AF47" s="200" t="s">
        <v>411</v>
      </c>
      <c r="AG47" s="200" t="s">
        <v>411</v>
      </c>
      <c r="AH47" s="200" t="s">
        <v>411</v>
      </c>
      <c r="AI47" s="200" t="s">
        <v>411</v>
      </c>
      <c r="AJ47" s="200" t="s">
        <v>411</v>
      </c>
      <c r="AK47" s="196" t="s">
        <v>411</v>
      </c>
      <c r="AL47" s="146" t="s">
        <v>18</v>
      </c>
    </row>
    <row r="48" spans="1:39" s="10" customFormat="1" ht="24.75" customHeight="1" thickBot="1" x14ac:dyDescent="0.25">
      <c r="A48" s="104" t="s">
        <v>124</v>
      </c>
      <c r="B48" s="104" t="s">
        <v>192</v>
      </c>
      <c r="C48" s="112" t="s">
        <v>73</v>
      </c>
      <c r="D48" s="96"/>
      <c r="E48" s="220" t="s">
        <v>411</v>
      </c>
      <c r="F48" s="216">
        <v>0.11032960000000001</v>
      </c>
      <c r="G48" s="221" t="s">
        <v>411</v>
      </c>
      <c r="H48" s="220" t="s">
        <v>411</v>
      </c>
      <c r="I48" s="388">
        <v>6.8956000000000009E-4</v>
      </c>
      <c r="J48" s="388">
        <v>5.7923040000000007E-3</v>
      </c>
      <c r="K48" s="215">
        <v>1.2274168E-2</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97"/>
      <c r="AF48" s="183" t="s">
        <v>425</v>
      </c>
      <c r="AG48" s="183" t="s">
        <v>425</v>
      </c>
      <c r="AH48" s="183" t="s">
        <v>425</v>
      </c>
      <c r="AI48" s="183" t="s">
        <v>425</v>
      </c>
      <c r="AJ48" s="200" t="s">
        <v>411</v>
      </c>
      <c r="AK48" s="157">
        <v>0.13791200000000001</v>
      </c>
      <c r="AL48" s="146" t="s">
        <v>386</v>
      </c>
    </row>
    <row r="49" spans="1:43" s="10" customFormat="1" ht="24.75" customHeight="1" thickBot="1" x14ac:dyDescent="0.25">
      <c r="A49" s="104" t="s">
        <v>124</v>
      </c>
      <c r="B49" s="104" t="s">
        <v>193</v>
      </c>
      <c r="C49" s="112" t="s">
        <v>74</v>
      </c>
      <c r="D49" s="96"/>
      <c r="E49" s="182" t="s">
        <v>424</v>
      </c>
      <c r="F49" s="182" t="s">
        <v>424</v>
      </c>
      <c r="G49" s="182" t="s">
        <v>424</v>
      </c>
      <c r="H49" s="182" t="s">
        <v>424</v>
      </c>
      <c r="I49" s="182" t="s">
        <v>424</v>
      </c>
      <c r="J49" s="182" t="s">
        <v>424</v>
      </c>
      <c r="K49" s="182" t="s">
        <v>424</v>
      </c>
      <c r="L49" s="182" t="s">
        <v>424</v>
      </c>
      <c r="M49" s="182" t="s">
        <v>424</v>
      </c>
      <c r="N49" s="182" t="s">
        <v>424</v>
      </c>
      <c r="O49" s="182" t="s">
        <v>424</v>
      </c>
      <c r="P49" s="182" t="s">
        <v>424</v>
      </c>
      <c r="Q49" s="182" t="s">
        <v>424</v>
      </c>
      <c r="R49" s="182" t="s">
        <v>424</v>
      </c>
      <c r="S49" s="182" t="s">
        <v>424</v>
      </c>
      <c r="T49" s="182" t="s">
        <v>424</v>
      </c>
      <c r="U49" s="182" t="s">
        <v>424</v>
      </c>
      <c r="V49" s="182" t="s">
        <v>424</v>
      </c>
      <c r="W49" s="182" t="s">
        <v>424</v>
      </c>
      <c r="X49" s="182" t="s">
        <v>424</v>
      </c>
      <c r="Y49" s="182" t="s">
        <v>424</v>
      </c>
      <c r="Z49" s="182" t="s">
        <v>424</v>
      </c>
      <c r="AA49" s="182" t="s">
        <v>424</v>
      </c>
      <c r="AB49" s="182" t="s">
        <v>424</v>
      </c>
      <c r="AC49" s="182" t="s">
        <v>424</v>
      </c>
      <c r="AD49" s="182" t="s">
        <v>424</v>
      </c>
      <c r="AE49" s="97"/>
      <c r="AF49" s="389" t="s">
        <v>411</v>
      </c>
      <c r="AG49" s="389" t="s">
        <v>411</v>
      </c>
      <c r="AH49" s="389" t="s">
        <v>411</v>
      </c>
      <c r="AI49" s="389" t="s">
        <v>411</v>
      </c>
      <c r="AJ49" s="200" t="s">
        <v>411</v>
      </c>
      <c r="AK49" s="180" t="s">
        <v>424</v>
      </c>
      <c r="AL49" s="146" t="s">
        <v>387</v>
      </c>
    </row>
    <row r="50" spans="1:43" s="10" customFormat="1" ht="24.75" customHeight="1" thickBot="1" x14ac:dyDescent="0.25">
      <c r="A50" s="104" t="s">
        <v>124</v>
      </c>
      <c r="B50" s="104" t="s">
        <v>194</v>
      </c>
      <c r="C50" s="112" t="s">
        <v>75</v>
      </c>
      <c r="D50" s="96"/>
      <c r="E50" s="217" t="s">
        <v>424</v>
      </c>
      <c r="F50" s="217" t="s">
        <v>424</v>
      </c>
      <c r="G50" s="217" t="s">
        <v>424</v>
      </c>
      <c r="H50" s="217" t="s">
        <v>424</v>
      </c>
      <c r="I50" s="180" t="s">
        <v>424</v>
      </c>
      <c r="J50" s="180" t="s">
        <v>424</v>
      </c>
      <c r="K50" s="180" t="s">
        <v>424</v>
      </c>
      <c r="L50" s="180" t="s">
        <v>424</v>
      </c>
      <c r="M50" s="217"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97"/>
      <c r="AF50" s="200" t="s">
        <v>411</v>
      </c>
      <c r="AG50" s="200" t="s">
        <v>411</v>
      </c>
      <c r="AH50" s="200" t="s">
        <v>411</v>
      </c>
      <c r="AI50" s="200" t="s">
        <v>411</v>
      </c>
      <c r="AJ50" s="200" t="s">
        <v>411</v>
      </c>
      <c r="AK50" s="180" t="s">
        <v>424</v>
      </c>
      <c r="AL50" s="232" t="s">
        <v>435</v>
      </c>
    </row>
    <row r="51" spans="1:43" s="10" customFormat="1" ht="24.75" customHeight="1" thickBot="1" x14ac:dyDescent="0.25">
      <c r="A51" s="104" t="s">
        <v>124</v>
      </c>
      <c r="B51" s="105" t="s">
        <v>195</v>
      </c>
      <c r="C51" s="112" t="s">
        <v>140</v>
      </c>
      <c r="D51" s="96"/>
      <c r="E51" s="389" t="s">
        <v>411</v>
      </c>
      <c r="F51" s="215">
        <v>6.3459719999999997E-2</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97"/>
      <c r="AF51" s="200" t="s">
        <v>411</v>
      </c>
      <c r="AG51" s="200" t="s">
        <v>411</v>
      </c>
      <c r="AH51" s="200" t="s">
        <v>411</v>
      </c>
      <c r="AI51" s="200" t="s">
        <v>411</v>
      </c>
      <c r="AJ51" s="200" t="s">
        <v>411</v>
      </c>
      <c r="AK51" s="158">
        <v>3.0158999999999998E-2</v>
      </c>
      <c r="AL51" s="146" t="s">
        <v>388</v>
      </c>
    </row>
    <row r="52" spans="1:43" s="10" customFormat="1" ht="24.75" customHeight="1" thickBot="1" x14ac:dyDescent="0.25">
      <c r="A52" s="104" t="s">
        <v>124</v>
      </c>
      <c r="B52" s="105" t="s">
        <v>327</v>
      </c>
      <c r="C52" s="113" t="s">
        <v>141</v>
      </c>
      <c r="D52" s="141"/>
      <c r="E52" s="175">
        <v>8.2950000000000005E-4</v>
      </c>
      <c r="F52" s="175">
        <v>4.7400000000000003E-3</v>
      </c>
      <c r="G52" s="175">
        <v>5.8065E-3</v>
      </c>
      <c r="H52" s="175">
        <v>2.6069999999999999E-5</v>
      </c>
      <c r="I52" s="157">
        <v>4.74E-5</v>
      </c>
      <c r="J52" s="157">
        <v>1.1849999999999999E-4</v>
      </c>
      <c r="K52" s="157">
        <v>1.4219999999999999E-4</v>
      </c>
      <c r="L52" s="200" t="s">
        <v>411</v>
      </c>
      <c r="M52" s="175">
        <v>9.7170000000000004E-4</v>
      </c>
      <c r="N52" s="157">
        <v>7.1099999999999995E-8</v>
      </c>
      <c r="O52" s="157">
        <v>1.185E-8</v>
      </c>
      <c r="P52" s="157">
        <v>1.4219999999999998E-8</v>
      </c>
      <c r="Q52" s="157">
        <v>2.3700000000000003E-9</v>
      </c>
      <c r="R52" s="157">
        <v>2.3700000000000003E-9</v>
      </c>
      <c r="S52" s="157">
        <v>2.8439999999999995E-8</v>
      </c>
      <c r="T52" s="157">
        <v>1.2561E-7</v>
      </c>
      <c r="U52" s="157">
        <v>2.3700000000000003E-9</v>
      </c>
      <c r="V52" s="157">
        <v>2.37E-8</v>
      </c>
      <c r="W52" s="157">
        <v>2.8439999999999997E-14</v>
      </c>
      <c r="X52" s="200" t="s">
        <v>411</v>
      </c>
      <c r="Y52" s="200" t="s">
        <v>411</v>
      </c>
      <c r="Z52" s="200" t="s">
        <v>411</v>
      </c>
      <c r="AA52" s="200" t="s">
        <v>411</v>
      </c>
      <c r="AB52" s="200" t="s">
        <v>411</v>
      </c>
      <c r="AC52" s="200" t="s">
        <v>411</v>
      </c>
      <c r="AD52" s="200" t="s">
        <v>411</v>
      </c>
      <c r="AE52" s="97"/>
      <c r="AF52" s="200" t="s">
        <v>411</v>
      </c>
      <c r="AG52" s="200" t="s">
        <v>411</v>
      </c>
      <c r="AH52" s="200" t="s">
        <v>411</v>
      </c>
      <c r="AI52" s="200" t="s">
        <v>411</v>
      </c>
      <c r="AJ52" s="200" t="s">
        <v>411</v>
      </c>
      <c r="AK52" s="157">
        <v>2.3699999999999999E-2</v>
      </c>
      <c r="AL52" s="146" t="s">
        <v>389</v>
      </c>
    </row>
    <row r="53" spans="1:43" s="10" customFormat="1" ht="24.75" customHeight="1" thickBot="1" x14ac:dyDescent="0.25">
      <c r="A53" s="104" t="s">
        <v>124</v>
      </c>
      <c r="B53" s="105" t="s">
        <v>328</v>
      </c>
      <c r="C53" s="113" t="s">
        <v>76</v>
      </c>
      <c r="D53" s="141"/>
      <c r="E53" s="389" t="s">
        <v>411</v>
      </c>
      <c r="F53" s="388">
        <v>2.4245999999999999</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97"/>
      <c r="AF53" s="371">
        <v>0.53879999999999995</v>
      </c>
      <c r="AG53" s="200" t="s">
        <v>411</v>
      </c>
      <c r="AH53" s="200" t="s">
        <v>411</v>
      </c>
      <c r="AI53" s="200" t="s">
        <v>411</v>
      </c>
      <c r="AJ53" s="200" t="s">
        <v>411</v>
      </c>
      <c r="AK53" s="200" t="s">
        <v>411</v>
      </c>
      <c r="AL53" s="146" t="s">
        <v>385</v>
      </c>
    </row>
    <row r="54" spans="1:43" s="10" customFormat="1" ht="36.75" thickBot="1" x14ac:dyDescent="0.25">
      <c r="A54" s="104" t="s">
        <v>124</v>
      </c>
      <c r="B54" s="105" t="s">
        <v>196</v>
      </c>
      <c r="C54" s="113" t="s">
        <v>300</v>
      </c>
      <c r="D54" s="141"/>
      <c r="E54" s="220" t="s">
        <v>411</v>
      </c>
      <c r="F54" s="175">
        <v>0.23104934999999999</v>
      </c>
      <c r="G54" s="219" t="s">
        <v>425</v>
      </c>
      <c r="H54" s="220" t="s">
        <v>411</v>
      </c>
      <c r="I54" s="200" t="s">
        <v>411</v>
      </c>
      <c r="J54" s="200" t="s">
        <v>411</v>
      </c>
      <c r="K54" s="200" t="s">
        <v>411</v>
      </c>
      <c r="L54" s="200" t="s">
        <v>411</v>
      </c>
      <c r="M54" s="220" t="s">
        <v>411</v>
      </c>
      <c r="N54" s="200" t="s">
        <v>411</v>
      </c>
      <c r="O54" s="200" t="s">
        <v>411</v>
      </c>
      <c r="P54" s="200" t="s">
        <v>411</v>
      </c>
      <c r="Q54" s="200" t="s">
        <v>411</v>
      </c>
      <c r="R54" s="200" t="s">
        <v>411</v>
      </c>
      <c r="S54" s="200" t="s">
        <v>411</v>
      </c>
      <c r="T54" s="200" t="s">
        <v>411</v>
      </c>
      <c r="U54" s="200" t="s">
        <v>411</v>
      </c>
      <c r="V54" s="200" t="s">
        <v>411</v>
      </c>
      <c r="W54" s="183" t="s">
        <v>425</v>
      </c>
      <c r="X54" s="200" t="s">
        <v>411</v>
      </c>
      <c r="Y54" s="200" t="s">
        <v>411</v>
      </c>
      <c r="Z54" s="200" t="s">
        <v>411</v>
      </c>
      <c r="AA54" s="200" t="s">
        <v>411</v>
      </c>
      <c r="AB54" s="200" t="s">
        <v>411</v>
      </c>
      <c r="AC54" s="200" t="s">
        <v>411</v>
      </c>
      <c r="AD54" s="200" t="s">
        <v>411</v>
      </c>
      <c r="AE54" s="97"/>
      <c r="AF54" s="200" t="s">
        <v>411</v>
      </c>
      <c r="AG54" s="200" t="s">
        <v>411</v>
      </c>
      <c r="AH54" s="200" t="s">
        <v>411</v>
      </c>
      <c r="AI54" s="200" t="s">
        <v>411</v>
      </c>
      <c r="AJ54" s="200" t="s">
        <v>411</v>
      </c>
      <c r="AK54" s="157">
        <v>357</v>
      </c>
      <c r="AL54" s="232" t="s">
        <v>436</v>
      </c>
    </row>
    <row r="55" spans="1:43" s="10" customFormat="1" ht="24.75" customHeight="1" thickBot="1" x14ac:dyDescent="0.25">
      <c r="A55" s="104" t="s">
        <v>124</v>
      </c>
      <c r="B55" s="105" t="s">
        <v>197</v>
      </c>
      <c r="C55" s="113" t="s">
        <v>270</v>
      </c>
      <c r="D55" s="141"/>
      <c r="E55" s="371">
        <v>1.0985407725321889E-3</v>
      </c>
      <c r="F55" s="388">
        <v>4.068669527896996E-5</v>
      </c>
      <c r="G55" s="371">
        <v>1.5664377682403433E-3</v>
      </c>
      <c r="H55" s="183" t="s">
        <v>425</v>
      </c>
      <c r="I55" s="183" t="s">
        <v>425</v>
      </c>
      <c r="J55" s="183" t="s">
        <v>425</v>
      </c>
      <c r="K55" s="183" t="s">
        <v>425</v>
      </c>
      <c r="L55" s="183" t="s">
        <v>425</v>
      </c>
      <c r="M55" s="371">
        <v>2.4412017167381976E-4</v>
      </c>
      <c r="N55" s="183" t="s">
        <v>425</v>
      </c>
      <c r="O55" s="183" t="s">
        <v>425</v>
      </c>
      <c r="P55" s="183" t="s">
        <v>425</v>
      </c>
      <c r="Q55" s="183" t="s">
        <v>425</v>
      </c>
      <c r="R55" s="183" t="s">
        <v>425</v>
      </c>
      <c r="S55" s="183" t="s">
        <v>425</v>
      </c>
      <c r="T55" s="183" t="s">
        <v>425</v>
      </c>
      <c r="U55" s="183" t="s">
        <v>425</v>
      </c>
      <c r="V55" s="183" t="s">
        <v>425</v>
      </c>
      <c r="W55" s="183" t="s">
        <v>425</v>
      </c>
      <c r="X55" s="183" t="s">
        <v>425</v>
      </c>
      <c r="Y55" s="183" t="s">
        <v>425</v>
      </c>
      <c r="Z55" s="183" t="s">
        <v>425</v>
      </c>
      <c r="AA55" s="183" t="s">
        <v>425</v>
      </c>
      <c r="AB55" s="183" t="s">
        <v>425</v>
      </c>
      <c r="AC55" s="389" t="s">
        <v>411</v>
      </c>
      <c r="AD55" s="389" t="s">
        <v>411</v>
      </c>
      <c r="AE55" s="97"/>
      <c r="AF55" s="200" t="s">
        <v>411</v>
      </c>
      <c r="AG55" s="200" t="s">
        <v>411</v>
      </c>
      <c r="AH55" s="200" t="s">
        <v>411</v>
      </c>
      <c r="AI55" s="200" t="s">
        <v>411</v>
      </c>
      <c r="AJ55" s="200" t="s">
        <v>411</v>
      </c>
      <c r="AK55" s="371">
        <v>23.7</v>
      </c>
      <c r="AL55" s="146" t="s">
        <v>390</v>
      </c>
    </row>
    <row r="56" spans="1:43" s="10" customFormat="1" ht="24.75" customHeight="1" thickBot="1" x14ac:dyDescent="0.25">
      <c r="A56" s="105" t="s">
        <v>124</v>
      </c>
      <c r="B56" s="105" t="s">
        <v>326</v>
      </c>
      <c r="C56" s="113" t="s">
        <v>156</v>
      </c>
      <c r="D56" s="141"/>
      <c r="E56" s="222" t="s">
        <v>424</v>
      </c>
      <c r="F56" s="222" t="s">
        <v>424</v>
      </c>
      <c r="G56" s="222" t="s">
        <v>424</v>
      </c>
      <c r="H56" s="222" t="s">
        <v>424</v>
      </c>
      <c r="I56" s="182" t="s">
        <v>424</v>
      </c>
      <c r="J56" s="182" t="s">
        <v>424</v>
      </c>
      <c r="K56" s="182" t="s">
        <v>424</v>
      </c>
      <c r="L56" s="182" t="s">
        <v>424</v>
      </c>
      <c r="M56" s="22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97"/>
      <c r="AF56" s="200" t="s">
        <v>411</v>
      </c>
      <c r="AG56" s="200" t="s">
        <v>411</v>
      </c>
      <c r="AH56" s="200" t="s">
        <v>411</v>
      </c>
      <c r="AI56" s="200" t="s">
        <v>411</v>
      </c>
      <c r="AJ56" s="200" t="s">
        <v>411</v>
      </c>
      <c r="AK56" s="182" t="s">
        <v>424</v>
      </c>
      <c r="AL56" s="232" t="s">
        <v>435</v>
      </c>
    </row>
    <row r="57" spans="1:43" s="10" customFormat="1" ht="24.75" customHeight="1" thickBot="1" x14ac:dyDescent="0.25">
      <c r="A57" s="104" t="s">
        <v>122</v>
      </c>
      <c r="B57" s="104" t="s">
        <v>198</v>
      </c>
      <c r="C57" s="112" t="s">
        <v>77</v>
      </c>
      <c r="D57" s="96"/>
      <c r="E57" s="183" t="s">
        <v>425</v>
      </c>
      <c r="F57" s="183" t="s">
        <v>425</v>
      </c>
      <c r="G57" s="183" t="s">
        <v>425</v>
      </c>
      <c r="H57" s="183" t="s">
        <v>425</v>
      </c>
      <c r="I57" s="388">
        <v>0.15454998</v>
      </c>
      <c r="J57" s="388">
        <v>0.27818996399999996</v>
      </c>
      <c r="K57" s="388">
        <v>0.30909996000000001</v>
      </c>
      <c r="L57" s="388">
        <v>4.6364993999999998E-3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97"/>
      <c r="AF57" s="200" t="s">
        <v>411</v>
      </c>
      <c r="AG57" s="200" t="s">
        <v>411</v>
      </c>
      <c r="AH57" s="200" t="s">
        <v>411</v>
      </c>
      <c r="AI57" s="200" t="s">
        <v>411</v>
      </c>
      <c r="AJ57" s="200" t="s">
        <v>411</v>
      </c>
      <c r="AK57" s="371" t="s">
        <v>433</v>
      </c>
      <c r="AL57" s="146" t="s">
        <v>391</v>
      </c>
      <c r="AM57" s="28"/>
    </row>
    <row r="58" spans="1:43" s="10" customFormat="1" ht="24.75" customHeight="1" thickBot="1" x14ac:dyDescent="0.25">
      <c r="A58" s="104" t="s">
        <v>122</v>
      </c>
      <c r="B58" s="104" t="s">
        <v>199</v>
      </c>
      <c r="C58" s="112" t="s">
        <v>78</v>
      </c>
      <c r="D58" s="96"/>
      <c r="E58" s="183" t="s">
        <v>425</v>
      </c>
      <c r="F58" s="183" t="s">
        <v>425</v>
      </c>
      <c r="G58" s="183" t="s">
        <v>425</v>
      </c>
      <c r="H58" s="389" t="s">
        <v>411</v>
      </c>
      <c r="I58" s="388">
        <v>0.12298782000000001</v>
      </c>
      <c r="J58" s="388">
        <v>0.55344519000000003</v>
      </c>
      <c r="K58" s="388">
        <v>1.3528660200000002</v>
      </c>
      <c r="L58" s="388">
        <v>1.1314879440000002E-3</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97"/>
      <c r="AF58" s="200" t="s">
        <v>411</v>
      </c>
      <c r="AG58" s="200" t="s">
        <v>411</v>
      </c>
      <c r="AH58" s="200" t="s">
        <v>411</v>
      </c>
      <c r="AI58" s="200" t="s">
        <v>411</v>
      </c>
      <c r="AJ58" s="200" t="s">
        <v>411</v>
      </c>
      <c r="AK58" s="157">
        <v>61.49391</v>
      </c>
      <c r="AL58" s="146" t="s">
        <v>392</v>
      </c>
      <c r="AM58" s="28"/>
      <c r="AO58" s="254"/>
    </row>
    <row r="59" spans="1:43" s="10" customFormat="1" ht="24.75" customHeight="1" thickBot="1" x14ac:dyDescent="0.25">
      <c r="A59" s="104" t="s">
        <v>122</v>
      </c>
      <c r="B59" s="106" t="s">
        <v>200</v>
      </c>
      <c r="C59" s="112" t="s">
        <v>110</v>
      </c>
      <c r="D59" s="96"/>
      <c r="E59" s="183" t="s">
        <v>425</v>
      </c>
      <c r="F59" s="183" t="s">
        <v>425</v>
      </c>
      <c r="G59" s="183" t="s">
        <v>425</v>
      </c>
      <c r="H59" s="183" t="s">
        <v>425</v>
      </c>
      <c r="I59" s="371">
        <v>1.4115312E-2</v>
      </c>
      <c r="J59" s="371">
        <v>1.5879726E-2</v>
      </c>
      <c r="K59" s="371">
        <v>1.7644139999999999E-2</v>
      </c>
      <c r="L59" s="371">
        <v>8.7514934399999991E-6</v>
      </c>
      <c r="M59" s="183" t="s">
        <v>425</v>
      </c>
      <c r="N59" s="388">
        <v>9.998346000000001E-2</v>
      </c>
      <c r="O59" s="388">
        <v>7.6457940000000009E-3</v>
      </c>
      <c r="P59" s="371">
        <v>1.7644140000000003E-4</v>
      </c>
      <c r="Q59" s="388">
        <v>1.1174622E-2</v>
      </c>
      <c r="R59" s="371">
        <v>1.3527174000000001E-2</v>
      </c>
      <c r="S59" s="371">
        <v>4.1169660000000007E-4</v>
      </c>
      <c r="T59" s="388">
        <v>2.8818762000000001E-2</v>
      </c>
      <c r="U59" s="388">
        <v>4.7051040000000009E-2</v>
      </c>
      <c r="V59" s="388">
        <v>2.1761105999999999E-2</v>
      </c>
      <c r="W59" s="183" t="s">
        <v>425</v>
      </c>
      <c r="X59" s="183" t="s">
        <v>425</v>
      </c>
      <c r="Y59" s="183" t="s">
        <v>425</v>
      </c>
      <c r="Z59" s="183" t="s">
        <v>425</v>
      </c>
      <c r="AA59" s="183" t="s">
        <v>425</v>
      </c>
      <c r="AB59" s="183" t="s">
        <v>425</v>
      </c>
      <c r="AC59" s="183" t="s">
        <v>425</v>
      </c>
      <c r="AD59" s="389" t="s">
        <v>411</v>
      </c>
      <c r="AE59" s="97"/>
      <c r="AF59" s="200" t="s">
        <v>411</v>
      </c>
      <c r="AG59" s="200" t="s">
        <v>411</v>
      </c>
      <c r="AH59" s="200" t="s">
        <v>411</v>
      </c>
      <c r="AI59" s="200" t="s">
        <v>411</v>
      </c>
      <c r="AJ59" s="200" t="s">
        <v>411</v>
      </c>
      <c r="AK59" s="157" t="s">
        <v>433</v>
      </c>
      <c r="AL59" s="146" t="s">
        <v>393</v>
      </c>
      <c r="AQ59" s="28"/>
    </row>
    <row r="60" spans="1:43" s="10" customFormat="1" ht="24.75" customHeight="1" thickBot="1" x14ac:dyDescent="0.25">
      <c r="A60" s="104" t="s">
        <v>122</v>
      </c>
      <c r="B60" s="106" t="s">
        <v>337</v>
      </c>
      <c r="C60" s="112" t="s">
        <v>81</v>
      </c>
      <c r="D60" s="139"/>
      <c r="E60" s="389" t="s">
        <v>411</v>
      </c>
      <c r="F60" s="389" t="s">
        <v>411</v>
      </c>
      <c r="G60" s="389" t="s">
        <v>411</v>
      </c>
      <c r="H60" s="389" t="s">
        <v>411</v>
      </c>
      <c r="I60" s="371">
        <v>9.252576543255854E-2</v>
      </c>
      <c r="J60" s="371">
        <v>0.92525765432558549</v>
      </c>
      <c r="K60" s="371">
        <v>1.8875256148241946</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97"/>
      <c r="AF60" s="200" t="s">
        <v>411</v>
      </c>
      <c r="AG60" s="200" t="s">
        <v>411</v>
      </c>
      <c r="AH60" s="200" t="s">
        <v>411</v>
      </c>
      <c r="AI60" s="200" t="s">
        <v>411</v>
      </c>
      <c r="AJ60" s="200" t="s">
        <v>411</v>
      </c>
      <c r="AK60" s="157">
        <v>18505.153086511702</v>
      </c>
      <c r="AL60" s="232" t="s">
        <v>438</v>
      </c>
    </row>
    <row r="61" spans="1:43" s="10" customFormat="1" ht="24.75" customHeight="1" thickBot="1" x14ac:dyDescent="0.25">
      <c r="A61" s="104" t="s">
        <v>122</v>
      </c>
      <c r="B61" s="106" t="s">
        <v>338</v>
      </c>
      <c r="C61" s="112" t="s">
        <v>82</v>
      </c>
      <c r="D61" s="96"/>
      <c r="E61" s="220" t="s">
        <v>411</v>
      </c>
      <c r="F61" s="200" t="s">
        <v>411</v>
      </c>
      <c r="G61" s="22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97"/>
      <c r="AF61" s="200" t="s">
        <v>411</v>
      </c>
      <c r="AG61" s="200" t="s">
        <v>411</v>
      </c>
      <c r="AH61" s="200" t="s">
        <v>411</v>
      </c>
      <c r="AI61" s="200" t="s">
        <v>411</v>
      </c>
      <c r="AJ61" s="200" t="s">
        <v>411</v>
      </c>
      <c r="AK61" s="183" t="s">
        <v>425</v>
      </c>
      <c r="AL61" s="232" t="s">
        <v>439</v>
      </c>
    </row>
    <row r="62" spans="1:43" s="10" customFormat="1" ht="24.75" customHeight="1" thickBot="1" x14ac:dyDescent="0.25">
      <c r="A62" s="104" t="s">
        <v>122</v>
      </c>
      <c r="B62" s="106" t="s">
        <v>339</v>
      </c>
      <c r="C62" s="112" t="s">
        <v>83</v>
      </c>
      <c r="D62" s="96"/>
      <c r="E62" s="220" t="s">
        <v>411</v>
      </c>
      <c r="F62" s="200" t="s">
        <v>411</v>
      </c>
      <c r="G62" s="22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97"/>
      <c r="AF62" s="200" t="s">
        <v>411</v>
      </c>
      <c r="AG62" s="200" t="s">
        <v>411</v>
      </c>
      <c r="AH62" s="200" t="s">
        <v>411</v>
      </c>
      <c r="AI62" s="200" t="s">
        <v>411</v>
      </c>
      <c r="AJ62" s="200" t="s">
        <v>411</v>
      </c>
      <c r="AK62" s="200" t="s">
        <v>411</v>
      </c>
      <c r="AL62" s="232" t="s">
        <v>440</v>
      </c>
    </row>
    <row r="63" spans="1:43" s="10" customFormat="1" ht="24.75" customHeight="1" thickBot="1" x14ac:dyDescent="0.25">
      <c r="A63" s="104" t="s">
        <v>122</v>
      </c>
      <c r="B63" s="211" t="s">
        <v>329</v>
      </c>
      <c r="C63" s="113" t="s">
        <v>317</v>
      </c>
      <c r="D63" s="142"/>
      <c r="E63" s="391">
        <v>1.5489150117000002E-2</v>
      </c>
      <c r="F63" s="388">
        <v>2.401896042E-3</v>
      </c>
      <c r="G63" s="388">
        <v>6.1125174915000011E-2</v>
      </c>
      <c r="H63" s="389" t="s">
        <v>411</v>
      </c>
      <c r="I63" s="183" t="s">
        <v>425</v>
      </c>
      <c r="J63" s="183" t="s">
        <v>425</v>
      </c>
      <c r="K63" s="371">
        <v>3.8679629275300003</v>
      </c>
      <c r="L63" s="183" t="s">
        <v>425</v>
      </c>
      <c r="M63" s="371">
        <v>9.7615518630000016E-3</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97"/>
      <c r="AF63" s="200" t="s">
        <v>411</v>
      </c>
      <c r="AG63" s="200" t="s">
        <v>411</v>
      </c>
      <c r="AH63" s="200" t="s">
        <v>411</v>
      </c>
      <c r="AI63" s="200" t="s">
        <v>411</v>
      </c>
      <c r="AJ63" s="200" t="s">
        <v>411</v>
      </c>
      <c r="AK63" s="371" t="s">
        <v>551</v>
      </c>
      <c r="AL63" s="146" t="s">
        <v>529</v>
      </c>
      <c r="AP63" s="254"/>
    </row>
    <row r="64" spans="1:43" s="10" customFormat="1" ht="24.75" customHeight="1" thickBot="1" x14ac:dyDescent="0.25">
      <c r="A64" s="104" t="s">
        <v>122</v>
      </c>
      <c r="B64" s="106" t="s">
        <v>201</v>
      </c>
      <c r="C64" s="112" t="s">
        <v>84</v>
      </c>
      <c r="D64" s="96"/>
      <c r="E64" s="388">
        <v>0.22778200000000001</v>
      </c>
      <c r="F64" s="183" t="s">
        <v>425</v>
      </c>
      <c r="G64" s="183" t="s">
        <v>425</v>
      </c>
      <c r="H64" s="388">
        <v>2.2778200000000003E-3</v>
      </c>
      <c r="I64" s="183" t="s">
        <v>425</v>
      </c>
      <c r="J64" s="389" t="s">
        <v>411</v>
      </c>
      <c r="K64" s="389" t="s">
        <v>411</v>
      </c>
      <c r="L64" s="389" t="s">
        <v>411</v>
      </c>
      <c r="M64" s="388">
        <v>2.2778200000000002E-2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97"/>
      <c r="AF64" s="200" t="s">
        <v>411</v>
      </c>
      <c r="AG64" s="200" t="s">
        <v>411</v>
      </c>
      <c r="AH64" s="200" t="s">
        <v>411</v>
      </c>
      <c r="AI64" s="200" t="s">
        <v>411</v>
      </c>
      <c r="AJ64" s="200" t="s">
        <v>411</v>
      </c>
      <c r="AK64" s="371" t="s">
        <v>433</v>
      </c>
      <c r="AL64" s="146" t="s">
        <v>394</v>
      </c>
    </row>
    <row r="65" spans="1:39" s="10" customFormat="1" ht="24.75" customHeight="1" thickBot="1" x14ac:dyDescent="0.25">
      <c r="A65" s="104" t="s">
        <v>122</v>
      </c>
      <c r="B65" s="105" t="s">
        <v>202</v>
      </c>
      <c r="C65" s="112" t="s">
        <v>85</v>
      </c>
      <c r="D65" s="96"/>
      <c r="E65" s="388">
        <v>3.9599099999999998</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97"/>
      <c r="AF65" s="200" t="s">
        <v>411</v>
      </c>
      <c r="AG65" s="200" t="s">
        <v>411</v>
      </c>
      <c r="AH65" s="200" t="s">
        <v>411</v>
      </c>
      <c r="AI65" s="200" t="s">
        <v>411</v>
      </c>
      <c r="AJ65" s="200" t="s">
        <v>411</v>
      </c>
      <c r="AK65" s="371" t="s">
        <v>433</v>
      </c>
      <c r="AL65" s="146" t="s">
        <v>395</v>
      </c>
    </row>
    <row r="66" spans="1:39" s="10" customFormat="1" ht="24.75" customHeight="1" thickBot="1" x14ac:dyDescent="0.25">
      <c r="A66" s="104" t="s">
        <v>122</v>
      </c>
      <c r="B66" s="105" t="s">
        <v>203</v>
      </c>
      <c r="C66" s="112" t="s">
        <v>86</v>
      </c>
      <c r="D66" s="96"/>
      <c r="E66" s="222" t="s">
        <v>424</v>
      </c>
      <c r="F66" s="182" t="s">
        <v>424</v>
      </c>
      <c r="G66" s="22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97"/>
      <c r="AF66" s="200" t="s">
        <v>411</v>
      </c>
      <c r="AG66" s="200" t="s">
        <v>411</v>
      </c>
      <c r="AH66" s="200" t="s">
        <v>411</v>
      </c>
      <c r="AI66" s="200" t="s">
        <v>411</v>
      </c>
      <c r="AJ66" s="200" t="s">
        <v>411</v>
      </c>
      <c r="AK66" s="182" t="s">
        <v>424</v>
      </c>
      <c r="AL66" s="146" t="s">
        <v>396</v>
      </c>
    </row>
    <row r="67" spans="1:39" s="10" customFormat="1" ht="24.75" customHeight="1" thickBot="1" x14ac:dyDescent="0.25">
      <c r="A67" s="104" t="s">
        <v>122</v>
      </c>
      <c r="B67" s="105" t="s">
        <v>204</v>
      </c>
      <c r="C67" s="112" t="s">
        <v>87</v>
      </c>
      <c r="D67" s="96"/>
      <c r="E67" s="222" t="s">
        <v>424</v>
      </c>
      <c r="F67" s="182" t="s">
        <v>424</v>
      </c>
      <c r="G67" s="22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97"/>
      <c r="AF67" s="200" t="s">
        <v>411</v>
      </c>
      <c r="AG67" s="200" t="s">
        <v>411</v>
      </c>
      <c r="AH67" s="200" t="s">
        <v>411</v>
      </c>
      <c r="AI67" s="200" t="s">
        <v>411</v>
      </c>
      <c r="AJ67" s="200" t="s">
        <v>411</v>
      </c>
      <c r="AK67" s="182" t="s">
        <v>424</v>
      </c>
      <c r="AL67" s="146" t="s">
        <v>397</v>
      </c>
    </row>
    <row r="68" spans="1:39" s="10" customFormat="1" ht="24.75" customHeight="1" thickBot="1" x14ac:dyDescent="0.25">
      <c r="A68" s="104" t="s">
        <v>122</v>
      </c>
      <c r="B68" s="105" t="s">
        <v>205</v>
      </c>
      <c r="C68" s="112" t="s">
        <v>278</v>
      </c>
      <c r="D68" s="96"/>
      <c r="E68" s="222" t="s">
        <v>424</v>
      </c>
      <c r="F68" s="182" t="s">
        <v>424</v>
      </c>
      <c r="G68" s="22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97"/>
      <c r="AF68" s="200" t="s">
        <v>411</v>
      </c>
      <c r="AG68" s="200" t="s">
        <v>411</v>
      </c>
      <c r="AH68" s="200" t="s">
        <v>411</v>
      </c>
      <c r="AI68" s="200" t="s">
        <v>411</v>
      </c>
      <c r="AJ68" s="200" t="s">
        <v>411</v>
      </c>
      <c r="AK68" s="182" t="s">
        <v>424</v>
      </c>
      <c r="AL68" s="146" t="s">
        <v>398</v>
      </c>
    </row>
    <row r="69" spans="1:39" s="10" customFormat="1" ht="24.75" customHeight="1" thickBot="1" x14ac:dyDescent="0.25">
      <c r="A69" s="104" t="s">
        <v>122</v>
      </c>
      <c r="B69" s="104" t="s">
        <v>206</v>
      </c>
      <c r="C69" s="112" t="s">
        <v>159</v>
      </c>
      <c r="D69" s="140"/>
      <c r="E69" s="222" t="s">
        <v>424</v>
      </c>
      <c r="F69" s="182" t="s">
        <v>424</v>
      </c>
      <c r="G69" s="22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97"/>
      <c r="AF69" s="200" t="s">
        <v>411</v>
      </c>
      <c r="AG69" s="200" t="s">
        <v>411</v>
      </c>
      <c r="AH69" s="200" t="s">
        <v>411</v>
      </c>
      <c r="AI69" s="200" t="s">
        <v>411</v>
      </c>
      <c r="AJ69" s="200" t="s">
        <v>411</v>
      </c>
      <c r="AK69" s="182" t="s">
        <v>424</v>
      </c>
      <c r="AL69" s="146" t="s">
        <v>399</v>
      </c>
    </row>
    <row r="70" spans="1:39" s="10" customFormat="1" ht="24.75" customHeight="1" thickBot="1" x14ac:dyDescent="0.25">
      <c r="A70" s="104" t="s">
        <v>122</v>
      </c>
      <c r="B70" s="104" t="s">
        <v>207</v>
      </c>
      <c r="C70" s="112" t="s">
        <v>340</v>
      </c>
      <c r="D70" s="140"/>
      <c r="E70" s="183" t="s">
        <v>425</v>
      </c>
      <c r="F70" s="183" t="s">
        <v>425</v>
      </c>
      <c r="G70" s="183" t="s">
        <v>425</v>
      </c>
      <c r="H70" s="371">
        <v>2.970504000000003E-2</v>
      </c>
      <c r="I70" s="183" t="s">
        <v>425</v>
      </c>
      <c r="J70" s="183" t="s">
        <v>425</v>
      </c>
      <c r="K70" s="371">
        <v>0.13907541599999823</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97"/>
      <c r="AF70" s="200" t="s">
        <v>411</v>
      </c>
      <c r="AG70" s="200" t="s">
        <v>411</v>
      </c>
      <c r="AH70" s="200" t="s">
        <v>411</v>
      </c>
      <c r="AI70" s="200" t="s">
        <v>411</v>
      </c>
      <c r="AJ70" s="200" t="s">
        <v>411</v>
      </c>
      <c r="AK70" s="371" t="s">
        <v>433</v>
      </c>
      <c r="AL70" s="146" t="s">
        <v>522</v>
      </c>
      <c r="AM70" s="28"/>
    </row>
    <row r="71" spans="1:39" s="10" customFormat="1" ht="24.75" customHeight="1" thickBot="1" x14ac:dyDescent="0.25">
      <c r="A71" s="104" t="s">
        <v>122</v>
      </c>
      <c r="B71" s="104" t="s">
        <v>208</v>
      </c>
      <c r="C71" s="112" t="s">
        <v>279</v>
      </c>
      <c r="D71" s="140"/>
      <c r="E71" s="220" t="s">
        <v>411</v>
      </c>
      <c r="F71" s="200" t="s">
        <v>411</v>
      </c>
      <c r="G71" s="22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97"/>
      <c r="AF71" s="200" t="s">
        <v>411</v>
      </c>
      <c r="AG71" s="200" t="s">
        <v>411</v>
      </c>
      <c r="AH71" s="200" t="s">
        <v>411</v>
      </c>
      <c r="AI71" s="200" t="s">
        <v>411</v>
      </c>
      <c r="AJ71" s="200" t="s">
        <v>411</v>
      </c>
      <c r="AK71" s="200" t="s">
        <v>411</v>
      </c>
      <c r="AL71" s="232" t="s">
        <v>435</v>
      </c>
    </row>
    <row r="72" spans="1:39" s="10" customFormat="1" ht="24.75" customHeight="1" thickBot="1" x14ac:dyDescent="0.25">
      <c r="A72" s="104" t="s">
        <v>122</v>
      </c>
      <c r="B72" s="104" t="s">
        <v>209</v>
      </c>
      <c r="C72" s="112" t="s">
        <v>88</v>
      </c>
      <c r="D72" s="96"/>
      <c r="E72" s="218" t="s">
        <v>427</v>
      </c>
      <c r="F72" s="157">
        <v>4.1962184999999999E-2</v>
      </c>
      <c r="G72" s="218" t="s">
        <v>427</v>
      </c>
      <c r="H72" s="200" t="s">
        <v>411</v>
      </c>
      <c r="I72" s="157">
        <v>3.9164706000000001E-2</v>
      </c>
      <c r="J72" s="157">
        <v>5.0354622000000009E-2</v>
      </c>
      <c r="K72" s="157">
        <v>8.3924369999999998E-2</v>
      </c>
      <c r="L72" s="157">
        <v>1.4099294160000001E-4</v>
      </c>
      <c r="M72" s="190" t="s">
        <v>427</v>
      </c>
      <c r="N72" s="175">
        <v>1.2868403400000001</v>
      </c>
      <c r="O72" s="175">
        <v>5.5949580000000006E-3</v>
      </c>
      <c r="P72" s="175">
        <v>2.7974790000000003E-2</v>
      </c>
      <c r="Q72" s="175">
        <v>0.11189916000000001</v>
      </c>
      <c r="R72" s="175">
        <v>1.2588655500000001</v>
      </c>
      <c r="S72" s="175">
        <v>1.9582353000000004E-2</v>
      </c>
      <c r="T72" s="175">
        <v>3.9164706000000007E-2</v>
      </c>
      <c r="U72" s="175">
        <v>5.5949580000000006E-3</v>
      </c>
      <c r="V72" s="175">
        <v>1.1189916000000002</v>
      </c>
      <c r="W72" s="157">
        <v>0.83924370000000004</v>
      </c>
      <c r="X72" s="183" t="s">
        <v>425</v>
      </c>
      <c r="Y72" s="183" t="s">
        <v>425</v>
      </c>
      <c r="Z72" s="183" t="s">
        <v>425</v>
      </c>
      <c r="AA72" s="183" t="s">
        <v>425</v>
      </c>
      <c r="AB72" s="157">
        <v>0.13427899199999999</v>
      </c>
      <c r="AC72" s="175">
        <v>8.3924370000000009E-3</v>
      </c>
      <c r="AD72" s="157">
        <v>0.69936975000000001</v>
      </c>
      <c r="AE72" s="97"/>
      <c r="AF72" s="200" t="s">
        <v>411</v>
      </c>
      <c r="AG72" s="200" t="s">
        <v>411</v>
      </c>
      <c r="AH72" s="200" t="s">
        <v>411</v>
      </c>
      <c r="AI72" s="200" t="s">
        <v>411</v>
      </c>
      <c r="AJ72" s="200" t="s">
        <v>411</v>
      </c>
      <c r="AK72" s="157">
        <v>279.74790000000002</v>
      </c>
      <c r="AL72" s="146" t="s">
        <v>400</v>
      </c>
    </row>
    <row r="73" spans="1:39" s="10" customFormat="1" ht="24.75" customHeight="1" thickBot="1" x14ac:dyDescent="0.25">
      <c r="A73" s="104" t="s">
        <v>122</v>
      </c>
      <c r="B73" s="104" t="s">
        <v>210</v>
      </c>
      <c r="C73" s="112" t="s">
        <v>89</v>
      </c>
      <c r="D73" s="96"/>
      <c r="E73" s="183" t="s">
        <v>425</v>
      </c>
      <c r="F73" s="183" t="s">
        <v>425</v>
      </c>
      <c r="G73" s="183" t="s">
        <v>425</v>
      </c>
      <c r="H73" s="183" t="s">
        <v>425</v>
      </c>
      <c r="I73" s="371">
        <v>0.20100750000000001</v>
      </c>
      <c r="J73" s="371">
        <v>0.28476062499999999</v>
      </c>
      <c r="K73" s="371">
        <v>0.33501249999999999</v>
      </c>
      <c r="L73" s="371">
        <v>2.0100750000000001E-2</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97"/>
      <c r="AF73" s="200" t="s">
        <v>411</v>
      </c>
      <c r="AG73" s="200" t="s">
        <v>411</v>
      </c>
      <c r="AH73" s="200" t="s">
        <v>411</v>
      </c>
      <c r="AI73" s="200" t="s">
        <v>411</v>
      </c>
      <c r="AJ73" s="200" t="s">
        <v>411</v>
      </c>
      <c r="AK73" s="157">
        <v>335.01249999999999</v>
      </c>
      <c r="AL73" s="146" t="s">
        <v>401</v>
      </c>
    </row>
    <row r="74" spans="1:39" s="10" customFormat="1" ht="24.75" customHeight="1" thickBot="1" x14ac:dyDescent="0.25">
      <c r="A74" s="104" t="s">
        <v>122</v>
      </c>
      <c r="B74" s="104" t="s">
        <v>211</v>
      </c>
      <c r="C74" s="112" t="s">
        <v>301</v>
      </c>
      <c r="D74" s="96"/>
      <c r="E74" s="219" t="s">
        <v>425</v>
      </c>
      <c r="F74" s="183" t="s">
        <v>425</v>
      </c>
      <c r="G74" s="219" t="s">
        <v>425</v>
      </c>
      <c r="H74" s="183" t="s">
        <v>425</v>
      </c>
      <c r="I74" s="177">
        <v>5.8432000000000062E-6</v>
      </c>
      <c r="J74" s="177">
        <v>1.1155200000000008E-5</v>
      </c>
      <c r="K74" s="177">
        <v>1.3280000000000012E-5</v>
      </c>
      <c r="L74" s="231">
        <v>1.3439360000000001E-7</v>
      </c>
      <c r="M74" s="183" t="s">
        <v>425</v>
      </c>
      <c r="N74" s="183" t="s">
        <v>425</v>
      </c>
      <c r="O74" s="183" t="s">
        <v>425</v>
      </c>
      <c r="P74" s="183" t="s">
        <v>425</v>
      </c>
      <c r="Q74" s="183" t="s">
        <v>425</v>
      </c>
      <c r="R74" s="183" t="s">
        <v>425</v>
      </c>
      <c r="S74" s="183" t="s">
        <v>425</v>
      </c>
      <c r="T74" s="183" t="s">
        <v>425</v>
      </c>
      <c r="U74" s="183" t="s">
        <v>425</v>
      </c>
      <c r="V74" s="183" t="s">
        <v>425</v>
      </c>
      <c r="W74" s="157">
        <v>4.648E-2</v>
      </c>
      <c r="X74" s="183" t="s">
        <v>425</v>
      </c>
      <c r="Y74" s="183" t="s">
        <v>425</v>
      </c>
      <c r="Z74" s="183" t="s">
        <v>425</v>
      </c>
      <c r="AA74" s="183" t="s">
        <v>425</v>
      </c>
      <c r="AB74" s="183" t="s">
        <v>425</v>
      </c>
      <c r="AC74" s="371">
        <v>6.6400000000000006</v>
      </c>
      <c r="AD74" s="200" t="s">
        <v>411</v>
      </c>
      <c r="AE74" s="97"/>
      <c r="AF74" s="200" t="s">
        <v>411</v>
      </c>
      <c r="AG74" s="200" t="s">
        <v>411</v>
      </c>
      <c r="AH74" s="200" t="s">
        <v>411</v>
      </c>
      <c r="AI74" s="200" t="s">
        <v>411</v>
      </c>
      <c r="AJ74" s="200" t="s">
        <v>411</v>
      </c>
      <c r="AK74" s="157" t="s">
        <v>433</v>
      </c>
      <c r="AL74" s="146" t="s">
        <v>402</v>
      </c>
    </row>
    <row r="75" spans="1:39" s="10" customFormat="1" ht="24.75" customHeight="1" thickBot="1" x14ac:dyDescent="0.25">
      <c r="A75" s="104" t="s">
        <v>122</v>
      </c>
      <c r="B75" s="104" t="s">
        <v>212</v>
      </c>
      <c r="C75" s="112" t="s">
        <v>280</v>
      </c>
      <c r="D75" s="140"/>
      <c r="E75" s="222" t="s">
        <v>424</v>
      </c>
      <c r="F75" s="182" t="s">
        <v>424</v>
      </c>
      <c r="G75" s="22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97"/>
      <c r="AF75" s="200" t="s">
        <v>411</v>
      </c>
      <c r="AG75" s="200" t="s">
        <v>411</v>
      </c>
      <c r="AH75" s="200" t="s">
        <v>411</v>
      </c>
      <c r="AI75" s="200" t="s">
        <v>411</v>
      </c>
      <c r="AJ75" s="200" t="s">
        <v>411</v>
      </c>
      <c r="AK75" s="182" t="s">
        <v>424</v>
      </c>
      <c r="AL75" s="146" t="s">
        <v>403</v>
      </c>
    </row>
    <row r="76" spans="1:39" s="10" customFormat="1" ht="24.75" customHeight="1" thickBot="1" x14ac:dyDescent="0.25">
      <c r="A76" s="104" t="s">
        <v>122</v>
      </c>
      <c r="B76" s="104" t="s">
        <v>213</v>
      </c>
      <c r="C76" s="112" t="s">
        <v>91</v>
      </c>
      <c r="D76" s="96"/>
      <c r="E76" s="218" t="s">
        <v>427</v>
      </c>
      <c r="F76" s="183" t="s">
        <v>425</v>
      </c>
      <c r="G76" s="218" t="s">
        <v>427</v>
      </c>
      <c r="H76" s="183" t="s">
        <v>425</v>
      </c>
      <c r="I76" s="177">
        <v>1.127262400000001E-5</v>
      </c>
      <c r="J76" s="177">
        <v>1.5115564000000015E-5</v>
      </c>
      <c r="K76" s="177">
        <v>1.8958504000000016E-5</v>
      </c>
      <c r="L76" s="183" t="s">
        <v>425</v>
      </c>
      <c r="M76" s="183" t="s">
        <v>425</v>
      </c>
      <c r="N76" s="175">
        <v>7.4296840000000067E-3</v>
      </c>
      <c r="O76" s="177">
        <v>1.9214700000000018E-5</v>
      </c>
      <c r="P76" s="183" t="s">
        <v>425</v>
      </c>
      <c r="Q76" s="177">
        <v>6.0206060000000058E-5</v>
      </c>
      <c r="R76" s="183" t="s">
        <v>425</v>
      </c>
      <c r="S76" s="183" t="s">
        <v>425</v>
      </c>
      <c r="T76" s="183" t="s">
        <v>425</v>
      </c>
      <c r="U76" s="183" t="s">
        <v>425</v>
      </c>
      <c r="V76" s="177">
        <v>4.4834300000000039E-5</v>
      </c>
      <c r="W76" s="157">
        <v>1.0247840000000001E-2</v>
      </c>
      <c r="X76" s="183" t="s">
        <v>425</v>
      </c>
      <c r="Y76" s="183" t="s">
        <v>425</v>
      </c>
      <c r="Z76" s="183" t="s">
        <v>425</v>
      </c>
      <c r="AA76" s="183" t="s">
        <v>425</v>
      </c>
      <c r="AB76" s="183" t="s">
        <v>425</v>
      </c>
      <c r="AC76" s="183" t="s">
        <v>425</v>
      </c>
      <c r="AD76" s="157">
        <v>4.0991360000000004E-6</v>
      </c>
      <c r="AE76" s="97"/>
      <c r="AF76" s="200" t="s">
        <v>411</v>
      </c>
      <c r="AG76" s="200" t="s">
        <v>411</v>
      </c>
      <c r="AH76" s="200" t="s">
        <v>411</v>
      </c>
      <c r="AI76" s="200" t="s">
        <v>411</v>
      </c>
      <c r="AJ76" s="200" t="s">
        <v>411</v>
      </c>
      <c r="AK76" s="157" t="s">
        <v>433</v>
      </c>
      <c r="AL76" s="146" t="s">
        <v>404</v>
      </c>
    </row>
    <row r="77" spans="1:39" s="10" customFormat="1" ht="24.75" customHeight="1" thickBot="1" x14ac:dyDescent="0.25">
      <c r="A77" s="104" t="s">
        <v>122</v>
      </c>
      <c r="B77" s="104" t="s">
        <v>214</v>
      </c>
      <c r="C77" s="112" t="s">
        <v>93</v>
      </c>
      <c r="D77" s="96"/>
      <c r="E77" s="222" t="s">
        <v>424</v>
      </c>
      <c r="F77" s="182" t="s">
        <v>424</v>
      </c>
      <c r="G77" s="22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97"/>
      <c r="AF77" s="200" t="s">
        <v>411</v>
      </c>
      <c r="AG77" s="200" t="s">
        <v>411</v>
      </c>
      <c r="AH77" s="200" t="s">
        <v>411</v>
      </c>
      <c r="AI77" s="200" t="s">
        <v>411</v>
      </c>
      <c r="AJ77" s="200" t="s">
        <v>411</v>
      </c>
      <c r="AK77" s="182" t="s">
        <v>424</v>
      </c>
      <c r="AL77" s="146" t="s">
        <v>405</v>
      </c>
    </row>
    <row r="78" spans="1:39" s="10" customFormat="1" ht="24.75" customHeight="1" thickBot="1" x14ac:dyDescent="0.25">
      <c r="A78" s="104" t="s">
        <v>122</v>
      </c>
      <c r="B78" s="104" t="s">
        <v>215</v>
      </c>
      <c r="C78" s="112" t="s">
        <v>90</v>
      </c>
      <c r="D78" s="96"/>
      <c r="E78" s="222" t="s">
        <v>424</v>
      </c>
      <c r="F78" s="182" t="s">
        <v>424</v>
      </c>
      <c r="G78" s="22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97"/>
      <c r="AF78" s="200" t="s">
        <v>411</v>
      </c>
      <c r="AG78" s="200" t="s">
        <v>411</v>
      </c>
      <c r="AH78" s="200" t="s">
        <v>411</v>
      </c>
      <c r="AI78" s="200" t="s">
        <v>411</v>
      </c>
      <c r="AJ78" s="200" t="s">
        <v>411</v>
      </c>
      <c r="AK78" s="182" t="s">
        <v>424</v>
      </c>
      <c r="AL78" s="146" t="s">
        <v>406</v>
      </c>
    </row>
    <row r="79" spans="1:39" s="10" customFormat="1" ht="24.75" customHeight="1" thickBot="1" x14ac:dyDescent="0.25">
      <c r="A79" s="104" t="s">
        <v>122</v>
      </c>
      <c r="B79" s="104" t="s">
        <v>216</v>
      </c>
      <c r="C79" s="112" t="s">
        <v>92</v>
      </c>
      <c r="D79" s="96"/>
      <c r="E79" s="222" t="s">
        <v>424</v>
      </c>
      <c r="F79" s="182" t="s">
        <v>424</v>
      </c>
      <c r="G79" s="22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97"/>
      <c r="AF79" s="200" t="s">
        <v>411</v>
      </c>
      <c r="AG79" s="200" t="s">
        <v>411</v>
      </c>
      <c r="AH79" s="200" t="s">
        <v>411</v>
      </c>
      <c r="AI79" s="200" t="s">
        <v>411</v>
      </c>
      <c r="AJ79" s="200" t="s">
        <v>411</v>
      </c>
      <c r="AK79" s="182" t="s">
        <v>424</v>
      </c>
      <c r="AL79" s="146" t="s">
        <v>407</v>
      </c>
    </row>
    <row r="80" spans="1:39" s="10" customFormat="1" ht="24.75" customHeight="1" thickBot="1" x14ac:dyDescent="0.25">
      <c r="A80" s="104" t="s">
        <v>122</v>
      </c>
      <c r="B80" s="105" t="s">
        <v>217</v>
      </c>
      <c r="C80" s="113" t="s">
        <v>318</v>
      </c>
      <c r="D80" s="96"/>
      <c r="E80" s="222" t="s">
        <v>424</v>
      </c>
      <c r="F80" s="182" t="s">
        <v>424</v>
      </c>
      <c r="G80" s="22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97"/>
      <c r="AF80" s="200" t="s">
        <v>411</v>
      </c>
      <c r="AG80" s="200" t="s">
        <v>411</v>
      </c>
      <c r="AH80" s="200" t="s">
        <v>411</v>
      </c>
      <c r="AI80" s="200" t="s">
        <v>411</v>
      </c>
      <c r="AJ80" s="200" t="s">
        <v>411</v>
      </c>
      <c r="AK80" s="182" t="s">
        <v>424</v>
      </c>
      <c r="AL80" s="232" t="s">
        <v>435</v>
      </c>
    </row>
    <row r="81" spans="1:41" s="10" customFormat="1" ht="24.75" customHeight="1" thickBot="1" x14ac:dyDescent="0.25">
      <c r="A81" s="104" t="s">
        <v>122</v>
      </c>
      <c r="B81" s="105" t="s">
        <v>218</v>
      </c>
      <c r="C81" s="113" t="s">
        <v>371</v>
      </c>
      <c r="D81" s="96"/>
      <c r="E81" s="220" t="s">
        <v>411</v>
      </c>
      <c r="F81" s="200" t="s">
        <v>411</v>
      </c>
      <c r="G81" s="22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97"/>
      <c r="AF81" s="200" t="s">
        <v>411</v>
      </c>
      <c r="AG81" s="200" t="s">
        <v>411</v>
      </c>
      <c r="AH81" s="200" t="s">
        <v>411</v>
      </c>
      <c r="AI81" s="200" t="s">
        <v>411</v>
      </c>
      <c r="AJ81" s="200" t="s">
        <v>411</v>
      </c>
      <c r="AK81" s="200" t="s">
        <v>411</v>
      </c>
      <c r="AL81" s="146" t="s">
        <v>408</v>
      </c>
    </row>
    <row r="82" spans="1:41" s="10" customFormat="1" ht="24.75" customHeight="1" thickBot="1" x14ac:dyDescent="0.25">
      <c r="A82" s="104" t="s">
        <v>125</v>
      </c>
      <c r="B82" s="105" t="s">
        <v>225</v>
      </c>
      <c r="C82" s="95" t="s">
        <v>100</v>
      </c>
      <c r="D82" s="96"/>
      <c r="E82" s="220" t="s">
        <v>411</v>
      </c>
      <c r="F82" s="157">
        <v>4.4755595999999995</v>
      </c>
      <c r="G82" s="22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97"/>
      <c r="AF82" s="200" t="s">
        <v>411</v>
      </c>
      <c r="AG82" s="200" t="s">
        <v>411</v>
      </c>
      <c r="AH82" s="200" t="s">
        <v>411</v>
      </c>
      <c r="AI82" s="200" t="s">
        <v>411</v>
      </c>
      <c r="AJ82" s="200" t="s">
        <v>411</v>
      </c>
      <c r="AK82" s="157">
        <v>3729.6329999999998</v>
      </c>
      <c r="AL82" s="146" t="s">
        <v>432</v>
      </c>
      <c r="AO82" s="253"/>
    </row>
    <row r="83" spans="1:41" s="10" customFormat="1" ht="24.75" customHeight="1" thickBot="1" x14ac:dyDescent="0.25">
      <c r="A83" s="104" t="s">
        <v>125</v>
      </c>
      <c r="B83" s="125" t="s">
        <v>226</v>
      </c>
      <c r="C83" s="98" t="s">
        <v>80</v>
      </c>
      <c r="D83" s="96"/>
      <c r="E83" s="183" t="s">
        <v>425</v>
      </c>
      <c r="F83" s="371">
        <v>2.0280709599999999E-2</v>
      </c>
      <c r="G83" s="183" t="s">
        <v>425</v>
      </c>
      <c r="H83" s="389" t="s">
        <v>411</v>
      </c>
      <c r="I83" s="371">
        <v>1.5210532199999998E-2</v>
      </c>
      <c r="J83" s="371">
        <v>0.11407899149999999</v>
      </c>
      <c r="K83" s="371">
        <v>0.53236862699999998</v>
      </c>
      <c r="L83" s="371">
        <v>8.6700033539999991E-4</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97"/>
      <c r="AF83" s="200" t="s">
        <v>411</v>
      </c>
      <c r="AG83" s="200" t="s">
        <v>411</v>
      </c>
      <c r="AH83" s="200" t="s">
        <v>411</v>
      </c>
      <c r="AI83" s="200" t="s">
        <v>411</v>
      </c>
      <c r="AJ83" s="200" t="s">
        <v>411</v>
      </c>
      <c r="AK83" s="157">
        <v>1267.5443499999999</v>
      </c>
      <c r="AL83" s="146" t="s">
        <v>428</v>
      </c>
    </row>
    <row r="84" spans="1:41" s="10" customFormat="1" ht="24.75" customHeight="1" thickBot="1" x14ac:dyDescent="0.25">
      <c r="A84" s="104" t="s">
        <v>122</v>
      </c>
      <c r="B84" s="125" t="s">
        <v>227</v>
      </c>
      <c r="C84" s="98"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97"/>
      <c r="AF84" s="200" t="s">
        <v>411</v>
      </c>
      <c r="AG84" s="200" t="s">
        <v>411</v>
      </c>
      <c r="AH84" s="200" t="s">
        <v>411</v>
      </c>
      <c r="AI84" s="200" t="s">
        <v>411</v>
      </c>
      <c r="AJ84" s="200" t="s">
        <v>411</v>
      </c>
      <c r="AK84" s="183" t="s">
        <v>425</v>
      </c>
      <c r="AL84" s="232" t="s">
        <v>435</v>
      </c>
    </row>
    <row r="85" spans="1:41" s="10" customFormat="1" ht="24.75" customHeight="1" thickBot="1" x14ac:dyDescent="0.25">
      <c r="A85" s="104" t="s">
        <v>125</v>
      </c>
      <c r="B85" s="113" t="s">
        <v>228</v>
      </c>
      <c r="C85" s="98" t="s">
        <v>357</v>
      </c>
      <c r="D85" s="96"/>
      <c r="E85" s="220" t="s">
        <v>411</v>
      </c>
      <c r="F85" s="371">
        <v>5.09810101375</v>
      </c>
      <c r="G85" s="22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97"/>
      <c r="AF85" s="200" t="s">
        <v>411</v>
      </c>
      <c r="AG85" s="200" t="s">
        <v>411</v>
      </c>
      <c r="AH85" s="200" t="s">
        <v>411</v>
      </c>
      <c r="AI85" s="200" t="s">
        <v>411</v>
      </c>
      <c r="AJ85" s="200" t="s">
        <v>411</v>
      </c>
      <c r="AK85" s="371">
        <v>20.392404055</v>
      </c>
      <c r="AL85" s="146" t="s">
        <v>409</v>
      </c>
    </row>
    <row r="86" spans="1:41" s="10" customFormat="1" ht="24.75" customHeight="1" thickBot="1" x14ac:dyDescent="0.25">
      <c r="A86" s="104" t="s">
        <v>125</v>
      </c>
      <c r="B86" s="113" t="s">
        <v>229</v>
      </c>
      <c r="C86" s="95" t="s">
        <v>96</v>
      </c>
      <c r="D86" s="96"/>
      <c r="E86" s="220" t="s">
        <v>411</v>
      </c>
      <c r="F86" s="183" t="s">
        <v>425</v>
      </c>
      <c r="G86" s="22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97"/>
      <c r="AF86" s="200" t="s">
        <v>411</v>
      </c>
      <c r="AG86" s="200" t="s">
        <v>411</v>
      </c>
      <c r="AH86" s="200" t="s">
        <v>411</v>
      </c>
      <c r="AI86" s="200" t="s">
        <v>411</v>
      </c>
      <c r="AJ86" s="200" t="s">
        <v>411</v>
      </c>
      <c r="AK86" s="200" t="s">
        <v>411</v>
      </c>
      <c r="AL86" s="146" t="s">
        <v>410</v>
      </c>
    </row>
    <row r="87" spans="1:41" s="10" customFormat="1" ht="24.75" customHeight="1" thickBot="1" x14ac:dyDescent="0.25">
      <c r="A87" s="104" t="s">
        <v>125</v>
      </c>
      <c r="B87" s="113" t="s">
        <v>230</v>
      </c>
      <c r="C87" s="95" t="s">
        <v>97</v>
      </c>
      <c r="D87" s="96"/>
      <c r="E87" s="220" t="s">
        <v>411</v>
      </c>
      <c r="F87" s="183" t="s">
        <v>425</v>
      </c>
      <c r="G87" s="22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97"/>
      <c r="AF87" s="200" t="s">
        <v>411</v>
      </c>
      <c r="AG87" s="200" t="s">
        <v>411</v>
      </c>
      <c r="AH87" s="200" t="s">
        <v>411</v>
      </c>
      <c r="AI87" s="200" t="s">
        <v>411</v>
      </c>
      <c r="AJ87" s="200" t="s">
        <v>411</v>
      </c>
      <c r="AK87" s="200" t="s">
        <v>411</v>
      </c>
      <c r="AL87" s="146" t="s">
        <v>410</v>
      </c>
    </row>
    <row r="88" spans="1:41" s="10" customFormat="1" ht="24.75" customHeight="1" thickBot="1" x14ac:dyDescent="0.25">
      <c r="A88" s="104" t="s">
        <v>125</v>
      </c>
      <c r="B88" s="113"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97"/>
      <c r="AF88" s="200" t="s">
        <v>411</v>
      </c>
      <c r="AG88" s="200" t="s">
        <v>411</v>
      </c>
      <c r="AH88" s="200" t="s">
        <v>411</v>
      </c>
      <c r="AI88" s="200" t="s">
        <v>411</v>
      </c>
      <c r="AJ88" s="200" t="s">
        <v>411</v>
      </c>
      <c r="AK88" s="200" t="s">
        <v>411</v>
      </c>
      <c r="AL88" s="232" t="s">
        <v>435</v>
      </c>
    </row>
    <row r="89" spans="1:41" s="10" customFormat="1" ht="24.75" customHeight="1" thickBot="1" x14ac:dyDescent="0.25">
      <c r="A89" s="104" t="s">
        <v>125</v>
      </c>
      <c r="B89" s="113" t="s">
        <v>232</v>
      </c>
      <c r="C89" s="95" t="s">
        <v>99</v>
      </c>
      <c r="D89" s="96"/>
      <c r="E89" s="220" t="s">
        <v>411</v>
      </c>
      <c r="F89" s="183" t="s">
        <v>425</v>
      </c>
      <c r="G89" s="22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97"/>
      <c r="AF89" s="200" t="s">
        <v>411</v>
      </c>
      <c r="AG89" s="200" t="s">
        <v>411</v>
      </c>
      <c r="AH89" s="200" t="s">
        <v>411</v>
      </c>
      <c r="AI89" s="200" t="s">
        <v>411</v>
      </c>
      <c r="AJ89" s="200" t="s">
        <v>411</v>
      </c>
      <c r="AK89" s="200" t="s">
        <v>411</v>
      </c>
      <c r="AL89" s="232" t="s">
        <v>435</v>
      </c>
    </row>
    <row r="90" spans="1:41" s="18" customFormat="1" ht="24.75" customHeight="1" thickBot="1" x14ac:dyDescent="0.25">
      <c r="A90" s="104" t="s">
        <v>125</v>
      </c>
      <c r="B90" s="113"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97"/>
      <c r="AF90" s="200" t="s">
        <v>411</v>
      </c>
      <c r="AG90" s="200" t="s">
        <v>411</v>
      </c>
      <c r="AH90" s="200" t="s">
        <v>411</v>
      </c>
      <c r="AI90" s="200" t="s">
        <v>411</v>
      </c>
      <c r="AJ90" s="200" t="s">
        <v>411</v>
      </c>
      <c r="AK90" s="200" t="s">
        <v>411</v>
      </c>
      <c r="AL90" s="232" t="s">
        <v>435</v>
      </c>
      <c r="AM90" s="10"/>
    </row>
    <row r="91" spans="1:41" s="10" customFormat="1" ht="24.75" customHeight="1" thickBot="1" x14ac:dyDescent="0.25">
      <c r="A91" s="104" t="s">
        <v>125</v>
      </c>
      <c r="B91" s="105" t="s">
        <v>266</v>
      </c>
      <c r="C91" s="113"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97"/>
      <c r="AF91" s="200" t="s">
        <v>411</v>
      </c>
      <c r="AG91" s="200" t="s">
        <v>411</v>
      </c>
      <c r="AH91" s="200" t="s">
        <v>411</v>
      </c>
      <c r="AI91" s="200" t="s">
        <v>411</v>
      </c>
      <c r="AJ91" s="200" t="s">
        <v>411</v>
      </c>
      <c r="AK91" s="200" t="s">
        <v>411</v>
      </c>
      <c r="AL91" s="232" t="s">
        <v>435</v>
      </c>
      <c r="AN91" s="18"/>
    </row>
    <row r="92" spans="1:41" s="10" customFormat="1" ht="24.75" customHeight="1" thickBot="1" x14ac:dyDescent="0.25">
      <c r="A92" s="104" t="s">
        <v>122</v>
      </c>
      <c r="B92" s="104" t="s">
        <v>219</v>
      </c>
      <c r="C92" s="112" t="s">
        <v>118</v>
      </c>
      <c r="D92" s="140"/>
      <c r="E92" s="388">
        <v>1.00555E-2</v>
      </c>
      <c r="F92" s="388">
        <v>2.0111E-2</v>
      </c>
      <c r="G92" s="388">
        <v>2.0111E-2</v>
      </c>
      <c r="H92" s="183" t="s">
        <v>425</v>
      </c>
      <c r="I92" s="371">
        <v>6.0332999999999993E-3</v>
      </c>
      <c r="J92" s="371">
        <v>8.0444000000000019E-3</v>
      </c>
      <c r="K92" s="371">
        <v>1.00555E-2</v>
      </c>
      <c r="L92" s="371">
        <v>1.5686579999999998E-4</v>
      </c>
      <c r="M92" s="371">
        <v>5.530525E-2</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97"/>
      <c r="AF92" s="200" t="s">
        <v>411</v>
      </c>
      <c r="AG92" s="200" t="s">
        <v>411</v>
      </c>
      <c r="AH92" s="200" t="s">
        <v>411</v>
      </c>
      <c r="AI92" s="200" t="s">
        <v>411</v>
      </c>
      <c r="AJ92" s="200" t="s">
        <v>411</v>
      </c>
      <c r="AK92" s="157">
        <v>10.0555</v>
      </c>
      <c r="AL92" s="146" t="s">
        <v>412</v>
      </c>
    </row>
    <row r="93" spans="1:41" s="10" customFormat="1" ht="24.75" customHeight="1" thickBot="1" x14ac:dyDescent="0.25">
      <c r="A93" s="104" t="s">
        <v>122</v>
      </c>
      <c r="B93" s="105" t="s">
        <v>220</v>
      </c>
      <c r="C93" s="112" t="s">
        <v>119</v>
      </c>
      <c r="D93" s="140"/>
      <c r="E93" s="220" t="s">
        <v>411</v>
      </c>
      <c r="F93" s="157">
        <v>3.0364168899999999</v>
      </c>
      <c r="G93" s="220" t="s">
        <v>411</v>
      </c>
      <c r="H93" s="200" t="s">
        <v>411</v>
      </c>
      <c r="I93" s="183" t="s">
        <v>425</v>
      </c>
      <c r="J93" s="183" t="s">
        <v>425</v>
      </c>
      <c r="K93" s="183" t="s">
        <v>425</v>
      </c>
      <c r="L93" s="183" t="s">
        <v>425</v>
      </c>
      <c r="M93" s="200" t="s">
        <v>411</v>
      </c>
      <c r="N93" s="200" t="s">
        <v>411</v>
      </c>
      <c r="O93" s="200" t="s">
        <v>411</v>
      </c>
      <c r="P93" s="200" t="s">
        <v>411</v>
      </c>
      <c r="Q93" s="200" t="s">
        <v>411</v>
      </c>
      <c r="R93" s="200" t="s">
        <v>411</v>
      </c>
      <c r="S93" s="200" t="s">
        <v>411</v>
      </c>
      <c r="T93" s="200" t="s">
        <v>411</v>
      </c>
      <c r="U93" s="200" t="s">
        <v>411</v>
      </c>
      <c r="V93" s="200" t="s">
        <v>411</v>
      </c>
      <c r="W93" s="200" t="s">
        <v>411</v>
      </c>
      <c r="X93" s="200" t="s">
        <v>411</v>
      </c>
      <c r="Y93" s="200" t="s">
        <v>411</v>
      </c>
      <c r="Z93" s="200" t="s">
        <v>411</v>
      </c>
      <c r="AA93" s="200" t="s">
        <v>411</v>
      </c>
      <c r="AB93" s="200" t="s">
        <v>411</v>
      </c>
      <c r="AC93" s="200" t="s">
        <v>411</v>
      </c>
      <c r="AD93" s="200" t="s">
        <v>411</v>
      </c>
      <c r="AE93" s="97"/>
      <c r="AF93" s="200" t="s">
        <v>411</v>
      </c>
      <c r="AG93" s="200" t="s">
        <v>411</v>
      </c>
      <c r="AH93" s="200" t="s">
        <v>411</v>
      </c>
      <c r="AI93" s="200" t="s">
        <v>411</v>
      </c>
      <c r="AJ93" s="200" t="s">
        <v>411</v>
      </c>
      <c r="AK93" s="157">
        <v>397.31259999999997</v>
      </c>
      <c r="AL93" s="146" t="s">
        <v>413</v>
      </c>
    </row>
    <row r="94" spans="1:41" s="10" customFormat="1" ht="24.75" customHeight="1" thickBot="1" x14ac:dyDescent="0.25">
      <c r="A94" s="104" t="s">
        <v>122</v>
      </c>
      <c r="B94" s="90" t="s">
        <v>265</v>
      </c>
      <c r="C94" s="112" t="s">
        <v>303</v>
      </c>
      <c r="D94" s="96"/>
      <c r="E94" s="220" t="s">
        <v>411</v>
      </c>
      <c r="F94" s="200" t="s">
        <v>411</v>
      </c>
      <c r="G94" s="22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97"/>
      <c r="AF94" s="200" t="s">
        <v>411</v>
      </c>
      <c r="AG94" s="200" t="s">
        <v>411</v>
      </c>
      <c r="AH94" s="200" t="s">
        <v>411</v>
      </c>
      <c r="AI94" s="200" t="s">
        <v>411</v>
      </c>
      <c r="AJ94" s="200" t="s">
        <v>411</v>
      </c>
      <c r="AK94" s="200" t="s">
        <v>411</v>
      </c>
      <c r="AL94" s="232" t="s">
        <v>435</v>
      </c>
    </row>
    <row r="95" spans="1:41" s="10" customFormat="1" ht="24.75" customHeight="1" thickBot="1" x14ac:dyDescent="0.25">
      <c r="A95" s="104" t="s">
        <v>122</v>
      </c>
      <c r="B95" s="90" t="s">
        <v>221</v>
      </c>
      <c r="C95" s="112" t="s">
        <v>94</v>
      </c>
      <c r="D95" s="140"/>
      <c r="E95" s="183" t="s">
        <v>425</v>
      </c>
      <c r="F95" s="183" t="s">
        <v>425</v>
      </c>
      <c r="G95" s="183" t="s">
        <v>425</v>
      </c>
      <c r="H95" s="183" t="s">
        <v>425</v>
      </c>
      <c r="I95" s="183" t="s">
        <v>425</v>
      </c>
      <c r="J95" s="183" t="s">
        <v>425</v>
      </c>
      <c r="K95" s="157">
        <v>0.25352136000000003</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97"/>
      <c r="AF95" s="200" t="s">
        <v>411</v>
      </c>
      <c r="AG95" s="200" t="s">
        <v>411</v>
      </c>
      <c r="AH95" s="200" t="s">
        <v>411</v>
      </c>
      <c r="AI95" s="200" t="s">
        <v>411</v>
      </c>
      <c r="AJ95" s="200" t="s">
        <v>411</v>
      </c>
      <c r="AK95" s="157">
        <v>84.50712</v>
      </c>
      <c r="AL95" s="146" t="s">
        <v>430</v>
      </c>
    </row>
    <row r="96" spans="1:41" s="10" customFormat="1" ht="24.75" customHeight="1" thickBot="1" x14ac:dyDescent="0.25">
      <c r="A96" s="104" t="s">
        <v>122</v>
      </c>
      <c r="B96" s="105" t="s">
        <v>222</v>
      </c>
      <c r="C96" s="112" t="s">
        <v>95</v>
      </c>
      <c r="D96" s="144"/>
      <c r="E96" s="222" t="s">
        <v>424</v>
      </c>
      <c r="F96" s="182" t="s">
        <v>424</v>
      </c>
      <c r="G96" s="22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97"/>
      <c r="AF96" s="200" t="s">
        <v>411</v>
      </c>
      <c r="AG96" s="200" t="s">
        <v>411</v>
      </c>
      <c r="AH96" s="200" t="s">
        <v>411</v>
      </c>
      <c r="AI96" s="200" t="s">
        <v>411</v>
      </c>
      <c r="AJ96" s="200" t="s">
        <v>411</v>
      </c>
      <c r="AK96" s="182" t="s">
        <v>424</v>
      </c>
      <c r="AL96" s="232" t="s">
        <v>435</v>
      </c>
    </row>
    <row r="97" spans="1:40" s="10" customFormat="1" ht="24.75" customHeight="1" thickBot="1" x14ac:dyDescent="0.25">
      <c r="A97" s="104" t="s">
        <v>122</v>
      </c>
      <c r="B97" s="105" t="s">
        <v>223</v>
      </c>
      <c r="C97" s="112" t="s">
        <v>370</v>
      </c>
      <c r="D97" s="144"/>
      <c r="E97" s="220" t="s">
        <v>411</v>
      </c>
      <c r="F97" s="200" t="s">
        <v>411</v>
      </c>
      <c r="G97" s="220" t="s">
        <v>411</v>
      </c>
      <c r="H97" s="200" t="s">
        <v>411</v>
      </c>
      <c r="I97" s="200" t="s">
        <v>411</v>
      </c>
      <c r="J97" s="200" t="s">
        <v>411</v>
      </c>
      <c r="K97" s="200" t="s">
        <v>411</v>
      </c>
      <c r="L97" s="200" t="s">
        <v>411</v>
      </c>
      <c r="M97" s="200" t="s">
        <v>411</v>
      </c>
      <c r="N97" s="183" t="s">
        <v>425</v>
      </c>
      <c r="O97" s="183" t="s">
        <v>425</v>
      </c>
      <c r="P97" s="157">
        <v>3.7296329999999996E-2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372.9633</v>
      </c>
      <c r="AE97" s="97"/>
      <c r="AF97" s="200" t="s">
        <v>411</v>
      </c>
      <c r="AG97" s="200" t="s">
        <v>411</v>
      </c>
      <c r="AH97" s="200" t="s">
        <v>411</v>
      </c>
      <c r="AI97" s="200" t="s">
        <v>411</v>
      </c>
      <c r="AJ97" s="200" t="s">
        <v>411</v>
      </c>
      <c r="AK97" s="157">
        <v>3729.6329999999998</v>
      </c>
      <c r="AL97" s="146" t="s">
        <v>432</v>
      </c>
    </row>
    <row r="98" spans="1:40" s="10" customFormat="1" ht="24.75" customHeight="1" thickBot="1" x14ac:dyDescent="0.25">
      <c r="A98" s="104" t="s">
        <v>122</v>
      </c>
      <c r="B98" s="105" t="s">
        <v>224</v>
      </c>
      <c r="C98" s="113" t="s">
        <v>319</v>
      </c>
      <c r="D98" s="144"/>
      <c r="E98" s="220" t="s">
        <v>411</v>
      </c>
      <c r="F98" s="200" t="s">
        <v>411</v>
      </c>
      <c r="G98" s="22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97"/>
      <c r="AF98" s="200" t="s">
        <v>411</v>
      </c>
      <c r="AG98" s="200" t="s">
        <v>411</v>
      </c>
      <c r="AH98" s="200" t="s">
        <v>411</v>
      </c>
      <c r="AI98" s="200" t="s">
        <v>411</v>
      </c>
      <c r="AJ98" s="200" t="s">
        <v>411</v>
      </c>
      <c r="AK98" s="200" t="s">
        <v>411</v>
      </c>
      <c r="AL98" s="232" t="s">
        <v>435</v>
      </c>
    </row>
    <row r="99" spans="1:40" s="10" customFormat="1" ht="24.75" customHeight="1" thickBot="1" x14ac:dyDescent="0.25">
      <c r="A99" s="104" t="s">
        <v>126</v>
      </c>
      <c r="B99" s="104" t="s">
        <v>234</v>
      </c>
      <c r="C99" s="112" t="s">
        <v>289</v>
      </c>
      <c r="D99" s="144"/>
      <c r="E99" s="223">
        <v>0.17449799999999999</v>
      </c>
      <c r="F99" s="157">
        <v>3.6855260000000003</v>
      </c>
      <c r="G99" s="200" t="s">
        <v>411</v>
      </c>
      <c r="H99" s="175">
        <v>8.7248999999999999</v>
      </c>
      <c r="I99" s="157">
        <v>0.18778</v>
      </c>
      <c r="J99" s="157">
        <v>0.28854000000000002</v>
      </c>
      <c r="K99" s="157">
        <v>0.63203999999999994</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97"/>
      <c r="AF99" s="200" t="s">
        <v>411</v>
      </c>
      <c r="AG99" s="200" t="s">
        <v>411</v>
      </c>
      <c r="AH99" s="200" t="s">
        <v>411</v>
      </c>
      <c r="AI99" s="200" t="s">
        <v>411</v>
      </c>
      <c r="AJ99" s="200" t="s">
        <v>411</v>
      </c>
      <c r="AK99" s="178">
        <v>458</v>
      </c>
      <c r="AL99" s="146" t="s">
        <v>414</v>
      </c>
    </row>
    <row r="100" spans="1:40" s="10" customFormat="1" ht="24.75" customHeight="1" thickBot="1" x14ac:dyDescent="0.25">
      <c r="A100" s="104" t="s">
        <v>126</v>
      </c>
      <c r="B100" s="104" t="s">
        <v>235</v>
      </c>
      <c r="C100" s="112" t="s">
        <v>288</v>
      </c>
      <c r="D100" s="144"/>
      <c r="E100" s="223">
        <v>4.6299E-2</v>
      </c>
      <c r="F100" s="157">
        <v>1.5160818</v>
      </c>
      <c r="G100" s="200" t="s">
        <v>411</v>
      </c>
      <c r="H100" s="175">
        <v>2.8621200000000004</v>
      </c>
      <c r="I100" s="157">
        <v>7.5761999999999982E-2</v>
      </c>
      <c r="J100" s="157">
        <v>0.11364299999999999</v>
      </c>
      <c r="K100" s="157">
        <v>0.24833099999999997</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97"/>
      <c r="AF100" s="200" t="s">
        <v>411</v>
      </c>
      <c r="AG100" s="200" t="s">
        <v>411</v>
      </c>
      <c r="AH100" s="200" t="s">
        <v>411</v>
      </c>
      <c r="AI100" s="200" t="s">
        <v>411</v>
      </c>
      <c r="AJ100" s="200" t="s">
        <v>411</v>
      </c>
      <c r="AK100" s="178">
        <v>420.9</v>
      </c>
      <c r="AL100" s="146" t="s">
        <v>414</v>
      </c>
    </row>
    <row r="101" spans="1:40" s="10" customFormat="1" ht="24.75" customHeight="1" thickBot="1" x14ac:dyDescent="0.25">
      <c r="A101" s="104" t="s">
        <v>126</v>
      </c>
      <c r="B101" s="104" t="s">
        <v>237</v>
      </c>
      <c r="C101" s="112" t="s">
        <v>281</v>
      </c>
      <c r="D101" s="144"/>
      <c r="E101" s="223">
        <v>9.8291999999999997E-3</v>
      </c>
      <c r="F101" s="157">
        <v>0.13842790000000002</v>
      </c>
      <c r="G101" s="200" t="s">
        <v>411</v>
      </c>
      <c r="H101" s="175">
        <v>0.32764000000000004</v>
      </c>
      <c r="I101" s="157">
        <v>1.6382000000000001E-2</v>
      </c>
      <c r="J101" s="157">
        <v>4.9146000000000002E-2</v>
      </c>
      <c r="K101" s="157">
        <v>0.11467400000000003</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97"/>
      <c r="AF101" s="200" t="s">
        <v>411</v>
      </c>
      <c r="AG101" s="200" t="s">
        <v>411</v>
      </c>
      <c r="AH101" s="200" t="s">
        <v>411</v>
      </c>
      <c r="AI101" s="200" t="s">
        <v>411</v>
      </c>
      <c r="AJ101" s="200" t="s">
        <v>411</v>
      </c>
      <c r="AK101" s="230">
        <v>819.1</v>
      </c>
      <c r="AL101" s="146" t="s">
        <v>414</v>
      </c>
    </row>
    <row r="102" spans="1:40" s="10" customFormat="1" ht="24.75" customHeight="1" thickBot="1" x14ac:dyDescent="0.25">
      <c r="A102" s="104" t="s">
        <v>126</v>
      </c>
      <c r="B102" s="104" t="s">
        <v>238</v>
      </c>
      <c r="C102" s="112" t="s">
        <v>282</v>
      </c>
      <c r="D102" s="144"/>
      <c r="E102" s="223">
        <v>6.7264833333333341E-3</v>
      </c>
      <c r="F102" s="157">
        <v>7.0803500000000005E-2</v>
      </c>
      <c r="G102" s="200" t="s">
        <v>411</v>
      </c>
      <c r="H102" s="175">
        <v>0.79211500000000012</v>
      </c>
      <c r="I102" s="157">
        <v>7.7099999999999998E-4</v>
      </c>
      <c r="J102" s="157">
        <v>1.7990000000000003E-2</v>
      </c>
      <c r="K102" s="157">
        <v>0.13492500000000002</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97"/>
      <c r="AF102" s="200" t="s">
        <v>411</v>
      </c>
      <c r="AG102" s="200" t="s">
        <v>411</v>
      </c>
      <c r="AH102" s="200" t="s">
        <v>411</v>
      </c>
      <c r="AI102" s="200" t="s">
        <v>411</v>
      </c>
      <c r="AJ102" s="200" t="s">
        <v>411</v>
      </c>
      <c r="AK102" s="178">
        <v>163.19999999999999</v>
      </c>
      <c r="AL102" s="146" t="s">
        <v>414</v>
      </c>
    </row>
    <row r="103" spans="1:40" s="10" customFormat="1" ht="24.75" customHeight="1" thickBot="1" x14ac:dyDescent="0.25">
      <c r="A103" s="104" t="s">
        <v>126</v>
      </c>
      <c r="B103" s="104" t="s">
        <v>236</v>
      </c>
      <c r="C103" s="112" t="s">
        <v>283</v>
      </c>
      <c r="D103" s="144"/>
      <c r="E103" s="224" t="s">
        <v>427</v>
      </c>
      <c r="F103" s="194" t="s">
        <v>427</v>
      </c>
      <c r="G103" s="200" t="s">
        <v>411</v>
      </c>
      <c r="H103" s="225"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97"/>
      <c r="AF103" s="200" t="s">
        <v>411</v>
      </c>
      <c r="AG103" s="200" t="s">
        <v>411</v>
      </c>
      <c r="AH103" s="200" t="s">
        <v>411</v>
      </c>
      <c r="AI103" s="200" t="s">
        <v>411</v>
      </c>
      <c r="AJ103" s="200" t="s">
        <v>411</v>
      </c>
      <c r="AK103" s="190" t="s">
        <v>427</v>
      </c>
      <c r="AL103" s="146" t="s">
        <v>414</v>
      </c>
    </row>
    <row r="104" spans="1:40" s="10" customFormat="1" ht="24.75" customHeight="1" thickBot="1" x14ac:dyDescent="0.25">
      <c r="A104" s="104" t="s">
        <v>126</v>
      </c>
      <c r="B104" s="104" t="s">
        <v>362</v>
      </c>
      <c r="C104" s="112" t="s">
        <v>284</v>
      </c>
      <c r="D104" s="144"/>
      <c r="E104" s="223">
        <v>6.0360000000000003E-4</v>
      </c>
      <c r="F104" s="157">
        <v>2.7262599999999998E-2</v>
      </c>
      <c r="G104" s="200" t="s">
        <v>411</v>
      </c>
      <c r="H104" s="175">
        <v>2.0120000000000002E-2</v>
      </c>
      <c r="I104" s="157">
        <v>1.0059999999999999E-3</v>
      </c>
      <c r="J104" s="157">
        <v>3.0179999999999998E-3</v>
      </c>
      <c r="K104" s="157">
        <v>7.0420000000000005E-3</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97"/>
      <c r="AF104" s="200" t="s">
        <v>411</v>
      </c>
      <c r="AG104" s="200" t="s">
        <v>411</v>
      </c>
      <c r="AH104" s="200" t="s">
        <v>411</v>
      </c>
      <c r="AI104" s="200" t="s">
        <v>411</v>
      </c>
      <c r="AJ104" s="200" t="s">
        <v>411</v>
      </c>
      <c r="AK104" s="157">
        <v>50.3</v>
      </c>
      <c r="AL104" s="146" t="s">
        <v>414</v>
      </c>
    </row>
    <row r="105" spans="1:40" s="10" customFormat="1" ht="24.75" customHeight="1" thickBot="1" x14ac:dyDescent="0.25">
      <c r="A105" s="104" t="s">
        <v>126</v>
      </c>
      <c r="B105" s="104" t="s">
        <v>363</v>
      </c>
      <c r="C105" s="112" t="s">
        <v>285</v>
      </c>
      <c r="D105" s="144"/>
      <c r="E105" s="388">
        <v>7.1612903225806478E-3</v>
      </c>
      <c r="F105" s="371">
        <v>0.12245806451612909</v>
      </c>
      <c r="G105" s="200" t="s">
        <v>411</v>
      </c>
      <c r="H105" s="388">
        <v>0.20051612903225821</v>
      </c>
      <c r="I105" s="371">
        <v>4.0103225806451632E-3</v>
      </c>
      <c r="J105" s="371">
        <v>6.30193548387097E-3</v>
      </c>
      <c r="K105" s="371">
        <v>1.3749677419354843E-2</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97"/>
      <c r="AF105" s="200" t="s">
        <v>411</v>
      </c>
      <c r="AG105" s="200" t="s">
        <v>411</v>
      </c>
      <c r="AH105" s="200" t="s">
        <v>411</v>
      </c>
      <c r="AI105" s="200" t="s">
        <v>411</v>
      </c>
      <c r="AJ105" s="200" t="s">
        <v>411</v>
      </c>
      <c r="AK105" s="371">
        <v>28.645</v>
      </c>
      <c r="AL105" s="146" t="s">
        <v>414</v>
      </c>
    </row>
    <row r="106" spans="1:40" s="10" customFormat="1" ht="24.75" customHeight="1" thickBot="1" x14ac:dyDescent="0.25">
      <c r="A106" s="104" t="s">
        <v>126</v>
      </c>
      <c r="B106" s="104" t="s">
        <v>257</v>
      </c>
      <c r="C106" s="112" t="s">
        <v>286</v>
      </c>
      <c r="D106" s="144"/>
      <c r="E106" s="219" t="s">
        <v>425</v>
      </c>
      <c r="F106" s="183" t="s">
        <v>425</v>
      </c>
      <c r="G106" s="200" t="s">
        <v>411</v>
      </c>
      <c r="H106" s="219"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97"/>
      <c r="AF106" s="200" t="s">
        <v>411</v>
      </c>
      <c r="AG106" s="200" t="s">
        <v>411</v>
      </c>
      <c r="AH106" s="200" t="s">
        <v>411</v>
      </c>
      <c r="AI106" s="200" t="s">
        <v>411</v>
      </c>
      <c r="AJ106" s="200" t="s">
        <v>411</v>
      </c>
      <c r="AK106" s="183" t="s">
        <v>425</v>
      </c>
      <c r="AL106" s="146" t="s">
        <v>414</v>
      </c>
    </row>
    <row r="107" spans="1:40" s="10" customFormat="1" ht="24.75" customHeight="1" thickBot="1" x14ac:dyDescent="0.25">
      <c r="A107" s="99" t="s">
        <v>126</v>
      </c>
      <c r="B107" s="104" t="s">
        <v>364</v>
      </c>
      <c r="C107" s="100" t="s">
        <v>341</v>
      </c>
      <c r="D107" s="144"/>
      <c r="E107" s="224" t="s">
        <v>427</v>
      </c>
      <c r="F107" s="194" t="s">
        <v>427</v>
      </c>
      <c r="G107" s="200" t="s">
        <v>411</v>
      </c>
      <c r="H107" s="225"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97"/>
      <c r="AF107" s="200" t="s">
        <v>411</v>
      </c>
      <c r="AG107" s="200" t="s">
        <v>411</v>
      </c>
      <c r="AH107" s="200" t="s">
        <v>411</v>
      </c>
      <c r="AI107" s="200" t="s">
        <v>411</v>
      </c>
      <c r="AJ107" s="200" t="s">
        <v>411</v>
      </c>
      <c r="AK107" s="190" t="s">
        <v>427</v>
      </c>
      <c r="AL107" s="146" t="s">
        <v>414</v>
      </c>
    </row>
    <row r="108" spans="1:40" s="10" customFormat="1" ht="24.75" customHeight="1" thickBot="1" x14ac:dyDescent="0.25">
      <c r="A108" s="99" t="s">
        <v>126</v>
      </c>
      <c r="B108" s="104" t="s">
        <v>365</v>
      </c>
      <c r="C108" s="100" t="s">
        <v>342</v>
      </c>
      <c r="D108" s="144"/>
      <c r="E108" s="223">
        <v>0.10761003499999999</v>
      </c>
      <c r="F108" s="157">
        <v>1.0840420500000001</v>
      </c>
      <c r="G108" s="200" t="s">
        <v>411</v>
      </c>
      <c r="H108" s="175">
        <v>1.7868824999999999</v>
      </c>
      <c r="I108" s="157">
        <v>1.985425E-2</v>
      </c>
      <c r="J108" s="157">
        <v>0.23825099999999996</v>
      </c>
      <c r="K108" s="157">
        <v>0.91329550000000004</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97"/>
      <c r="AF108" s="200" t="s">
        <v>411</v>
      </c>
      <c r="AG108" s="200" t="s">
        <v>411</v>
      </c>
      <c r="AH108" s="200" t="s">
        <v>411</v>
      </c>
      <c r="AI108" s="200" t="s">
        <v>411</v>
      </c>
      <c r="AJ108" s="200" t="s">
        <v>411</v>
      </c>
      <c r="AK108" s="157">
        <v>7941.7</v>
      </c>
      <c r="AL108" s="146" t="s">
        <v>414</v>
      </c>
    </row>
    <row r="109" spans="1:40" s="10" customFormat="1" ht="24.75" customHeight="1" thickBot="1" x14ac:dyDescent="0.25">
      <c r="A109" s="99" t="s">
        <v>126</v>
      </c>
      <c r="B109" s="104" t="s">
        <v>366</v>
      </c>
      <c r="C109" s="100" t="s">
        <v>324</v>
      </c>
      <c r="D109" s="144"/>
      <c r="E109" s="175">
        <v>1.7819999999999999E-3</v>
      </c>
      <c r="F109" s="157">
        <v>3.2274000000000004E-2</v>
      </c>
      <c r="G109" s="200" t="s">
        <v>411</v>
      </c>
      <c r="H109" s="175">
        <v>3.696E-2</v>
      </c>
      <c r="I109" s="157">
        <v>1.32E-3</v>
      </c>
      <c r="J109" s="157">
        <v>7.26E-3</v>
      </c>
      <c r="K109" s="157">
        <v>7.26E-3</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97"/>
      <c r="AF109" s="200" t="s">
        <v>411</v>
      </c>
      <c r="AG109" s="200" t="s">
        <v>411</v>
      </c>
      <c r="AH109" s="200" t="s">
        <v>411</v>
      </c>
      <c r="AI109" s="200" t="s">
        <v>411</v>
      </c>
      <c r="AJ109" s="200" t="s">
        <v>411</v>
      </c>
      <c r="AK109" s="157">
        <v>66</v>
      </c>
      <c r="AL109" s="146" t="s">
        <v>414</v>
      </c>
    </row>
    <row r="110" spans="1:40" s="10" customFormat="1" ht="24.75" customHeight="1" thickBot="1" x14ac:dyDescent="0.25">
      <c r="A110" s="99" t="s">
        <v>126</v>
      </c>
      <c r="B110" s="104" t="s">
        <v>367</v>
      </c>
      <c r="C110" s="101" t="s">
        <v>325</v>
      </c>
      <c r="D110" s="144"/>
      <c r="E110" s="176">
        <v>1.3027500000000001E-3</v>
      </c>
      <c r="F110" s="157">
        <v>4.7188499999999994E-2</v>
      </c>
      <c r="G110" s="200" t="s">
        <v>411</v>
      </c>
      <c r="H110" s="175">
        <v>3.6187499999999997E-2</v>
      </c>
      <c r="I110" s="157">
        <v>2.4125000000000001E-3</v>
      </c>
      <c r="J110" s="157">
        <v>1.8335000000000001E-2</v>
      </c>
      <c r="K110" s="157">
        <v>1.8335000000000001E-2</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97"/>
      <c r="AF110" s="200" t="s">
        <v>411</v>
      </c>
      <c r="AG110" s="200" t="s">
        <v>411</v>
      </c>
      <c r="AH110" s="200" t="s">
        <v>411</v>
      </c>
      <c r="AI110" s="200" t="s">
        <v>411</v>
      </c>
      <c r="AJ110" s="200" t="s">
        <v>411</v>
      </c>
      <c r="AK110" s="157">
        <v>96.5</v>
      </c>
      <c r="AL110" s="146" t="s">
        <v>414</v>
      </c>
    </row>
    <row r="111" spans="1:40" s="10" customFormat="1" ht="24.75" customHeight="1" thickBot="1" x14ac:dyDescent="0.25">
      <c r="A111" s="104" t="s">
        <v>126</v>
      </c>
      <c r="B111" s="104" t="s">
        <v>368</v>
      </c>
      <c r="C111" s="112" t="s">
        <v>287</v>
      </c>
      <c r="D111" s="144"/>
      <c r="E111" s="220" t="s">
        <v>411</v>
      </c>
      <c r="F111" s="200" t="s">
        <v>411</v>
      </c>
      <c r="G111" s="200" t="s">
        <v>411</v>
      </c>
      <c r="H111" s="22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97"/>
      <c r="AF111" s="200" t="s">
        <v>411</v>
      </c>
      <c r="AG111" s="200" t="s">
        <v>411</v>
      </c>
      <c r="AH111" s="200" t="s">
        <v>411</v>
      </c>
      <c r="AI111" s="200" t="s">
        <v>411</v>
      </c>
      <c r="AJ111" s="200" t="s">
        <v>411</v>
      </c>
      <c r="AK111" s="200" t="s">
        <v>411</v>
      </c>
      <c r="AL111" s="146" t="s">
        <v>414</v>
      </c>
    </row>
    <row r="112" spans="1:40" s="10" customFormat="1" ht="24.75" customHeight="1" thickBot="1" x14ac:dyDescent="0.25">
      <c r="A112" s="104" t="s">
        <v>136</v>
      </c>
      <c r="B112" s="104" t="s">
        <v>305</v>
      </c>
      <c r="C112" s="112" t="s">
        <v>306</v>
      </c>
      <c r="D112" s="96"/>
      <c r="E112" s="175">
        <v>2.5392000000000001</v>
      </c>
      <c r="F112" s="200" t="s">
        <v>411</v>
      </c>
      <c r="G112" s="200" t="s">
        <v>411</v>
      </c>
      <c r="H112" s="175">
        <v>3.5190000000000001</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97"/>
      <c r="AF112" s="200" t="s">
        <v>411</v>
      </c>
      <c r="AG112" s="200" t="s">
        <v>411</v>
      </c>
      <c r="AH112" s="200" t="s">
        <v>411</v>
      </c>
      <c r="AI112" s="200" t="s">
        <v>411</v>
      </c>
      <c r="AJ112" s="200" t="s">
        <v>411</v>
      </c>
      <c r="AK112" s="167">
        <v>41400000</v>
      </c>
      <c r="AL112" s="146" t="s">
        <v>423</v>
      </c>
      <c r="AN112" s="28"/>
    </row>
    <row r="113" spans="1:40" s="10" customFormat="1" ht="24.75" customHeight="1" thickBot="1" x14ac:dyDescent="0.25">
      <c r="A113" s="104" t="s">
        <v>136</v>
      </c>
      <c r="B113" s="91" t="s">
        <v>254</v>
      </c>
      <c r="C113" s="114" t="s">
        <v>143</v>
      </c>
      <c r="D113" s="96"/>
      <c r="E113" s="157">
        <v>3.5047148200000002</v>
      </c>
      <c r="F113" s="200" t="s">
        <v>411</v>
      </c>
      <c r="G113" s="200" t="s">
        <v>411</v>
      </c>
      <c r="H113" s="175">
        <v>7.8429242688172041</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97"/>
      <c r="AF113" s="200" t="s">
        <v>411</v>
      </c>
      <c r="AG113" s="200" t="s">
        <v>411</v>
      </c>
      <c r="AH113" s="200" t="s">
        <v>411</v>
      </c>
      <c r="AI113" s="200" t="s">
        <v>411</v>
      </c>
      <c r="AJ113" s="200" t="s">
        <v>411</v>
      </c>
      <c r="AK113" s="157">
        <v>10044.299999999999</v>
      </c>
      <c r="AL113" s="146" t="s">
        <v>414</v>
      </c>
    </row>
    <row r="114" spans="1:40"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97"/>
      <c r="AF114" s="200" t="s">
        <v>411</v>
      </c>
      <c r="AG114" s="200" t="s">
        <v>411</v>
      </c>
      <c r="AH114" s="200" t="s">
        <v>411</v>
      </c>
      <c r="AI114" s="200" t="s">
        <v>411</v>
      </c>
      <c r="AJ114" s="200" t="s">
        <v>411</v>
      </c>
      <c r="AK114" s="200" t="s">
        <v>411</v>
      </c>
      <c r="AL114" s="232" t="s">
        <v>435</v>
      </c>
    </row>
    <row r="115" spans="1:40"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97"/>
      <c r="AF115" s="200" t="s">
        <v>411</v>
      </c>
      <c r="AG115" s="200" t="s">
        <v>411</v>
      </c>
      <c r="AH115" s="200" t="s">
        <v>411</v>
      </c>
      <c r="AI115" s="200" t="s">
        <v>411</v>
      </c>
      <c r="AJ115" s="200" t="s">
        <v>411</v>
      </c>
      <c r="AK115" s="200" t="s">
        <v>411</v>
      </c>
      <c r="AL115" s="232" t="s">
        <v>435</v>
      </c>
    </row>
    <row r="116" spans="1:40" s="10" customFormat="1" ht="24.75" customHeight="1" thickBot="1" x14ac:dyDescent="0.25">
      <c r="A116" s="104" t="s">
        <v>136</v>
      </c>
      <c r="B116" s="104" t="s">
        <v>260</v>
      </c>
      <c r="C116" s="113" t="s">
        <v>304</v>
      </c>
      <c r="D116" s="96"/>
      <c r="E116" s="183" t="s">
        <v>425</v>
      </c>
      <c r="F116" s="200" t="s">
        <v>411</v>
      </c>
      <c r="G116" s="200" t="s">
        <v>411</v>
      </c>
      <c r="H116" s="157">
        <v>3.8348254838709681</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97"/>
      <c r="AF116" s="200" t="s">
        <v>411</v>
      </c>
      <c r="AG116" s="200" t="s">
        <v>411</v>
      </c>
      <c r="AH116" s="200" t="s">
        <v>411</v>
      </c>
      <c r="AI116" s="200" t="s">
        <v>411</v>
      </c>
      <c r="AJ116" s="200" t="s">
        <v>411</v>
      </c>
      <c r="AK116" s="157">
        <v>10044.299999999999</v>
      </c>
      <c r="AL116" s="146" t="s">
        <v>414</v>
      </c>
    </row>
    <row r="117" spans="1:40" s="10" customFormat="1" ht="24.75" customHeight="1" thickBot="1" x14ac:dyDescent="0.25">
      <c r="A117" s="104" t="s">
        <v>136</v>
      </c>
      <c r="B117" s="104" t="s">
        <v>308</v>
      </c>
      <c r="C117" s="113"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97"/>
      <c r="AF117" s="200" t="s">
        <v>411</v>
      </c>
      <c r="AG117" s="200" t="s">
        <v>411</v>
      </c>
      <c r="AH117" s="200" t="s">
        <v>411</v>
      </c>
      <c r="AI117" s="200" t="s">
        <v>411</v>
      </c>
      <c r="AJ117" s="200" t="s">
        <v>411</v>
      </c>
      <c r="AK117" s="200" t="s">
        <v>411</v>
      </c>
      <c r="AL117" s="232" t="s">
        <v>435</v>
      </c>
    </row>
    <row r="118" spans="1:40" s="10" customFormat="1" ht="24.75" customHeight="1" thickBot="1" x14ac:dyDescent="0.25">
      <c r="A118" s="104" t="s">
        <v>136</v>
      </c>
      <c r="B118" s="104" t="s">
        <v>262</v>
      </c>
      <c r="C118" s="113"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97"/>
      <c r="AF118" s="200" t="s">
        <v>411</v>
      </c>
      <c r="AG118" s="200" t="s">
        <v>411</v>
      </c>
      <c r="AH118" s="200" t="s">
        <v>411</v>
      </c>
      <c r="AI118" s="200" t="s">
        <v>411</v>
      </c>
      <c r="AJ118" s="200" t="s">
        <v>411</v>
      </c>
      <c r="AK118" s="200" t="s">
        <v>411</v>
      </c>
      <c r="AL118" s="232" t="s">
        <v>435</v>
      </c>
    </row>
    <row r="119" spans="1:40" s="10" customFormat="1" ht="24.75" customHeight="1" thickBot="1" x14ac:dyDescent="0.25">
      <c r="A119" s="104" t="s">
        <v>136</v>
      </c>
      <c r="B119" s="104" t="s">
        <v>261</v>
      </c>
      <c r="C119" s="112" t="s">
        <v>157</v>
      </c>
      <c r="D119" s="96"/>
      <c r="E119" s="200" t="s">
        <v>411</v>
      </c>
      <c r="F119" s="200" t="s">
        <v>411</v>
      </c>
      <c r="G119" s="200" t="s">
        <v>411</v>
      </c>
      <c r="H119" s="200" t="s">
        <v>411</v>
      </c>
      <c r="I119" s="157">
        <v>1.2426E-2</v>
      </c>
      <c r="J119" s="157">
        <v>0.32307600000000003</v>
      </c>
      <c r="K119" s="157">
        <v>0.32307600000000003</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97"/>
      <c r="AF119" s="200" t="s">
        <v>411</v>
      </c>
      <c r="AG119" s="200" t="s">
        <v>411</v>
      </c>
      <c r="AH119" s="200" t="s">
        <v>411</v>
      </c>
      <c r="AI119" s="200" t="s">
        <v>411</v>
      </c>
      <c r="AJ119" s="200" t="s">
        <v>411</v>
      </c>
      <c r="AK119" s="257">
        <v>207100</v>
      </c>
      <c r="AL119" s="232" t="s">
        <v>477</v>
      </c>
    </row>
    <row r="120" spans="1:40"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97"/>
      <c r="AF120" s="200" t="s">
        <v>411</v>
      </c>
      <c r="AG120" s="200" t="s">
        <v>411</v>
      </c>
      <c r="AH120" s="200" t="s">
        <v>411</v>
      </c>
      <c r="AI120" s="200" t="s">
        <v>411</v>
      </c>
      <c r="AJ120" s="200" t="s">
        <v>411</v>
      </c>
      <c r="AK120" s="200" t="s">
        <v>411</v>
      </c>
      <c r="AL120" s="232" t="s">
        <v>435</v>
      </c>
    </row>
    <row r="121" spans="1:40" s="10" customFormat="1" ht="24.75" customHeight="1" thickBot="1" x14ac:dyDescent="0.25">
      <c r="A121" s="104" t="s">
        <v>136</v>
      </c>
      <c r="B121" s="104" t="s">
        <v>258</v>
      </c>
      <c r="C121" s="113" t="s">
        <v>311</v>
      </c>
      <c r="D121" s="141"/>
      <c r="E121" s="200" t="s">
        <v>411</v>
      </c>
      <c r="F121" s="157">
        <v>0.17810599999999999</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97"/>
      <c r="AF121" s="200" t="s">
        <v>411</v>
      </c>
      <c r="AG121" s="200" t="s">
        <v>411</v>
      </c>
      <c r="AH121" s="200" t="s">
        <v>411</v>
      </c>
      <c r="AI121" s="200" t="s">
        <v>411</v>
      </c>
      <c r="AJ121" s="200" t="s">
        <v>411</v>
      </c>
      <c r="AK121" s="257">
        <v>207100</v>
      </c>
      <c r="AL121" s="232" t="s">
        <v>477</v>
      </c>
    </row>
    <row r="122" spans="1:40"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97"/>
      <c r="AF122" s="200" t="s">
        <v>411</v>
      </c>
      <c r="AG122" s="200" t="s">
        <v>411</v>
      </c>
      <c r="AH122" s="200" t="s">
        <v>411</v>
      </c>
      <c r="AI122" s="200" t="s">
        <v>411</v>
      </c>
      <c r="AJ122" s="200" t="s">
        <v>411</v>
      </c>
      <c r="AK122" s="200" t="s">
        <v>411</v>
      </c>
      <c r="AL122" s="232" t="s">
        <v>435</v>
      </c>
    </row>
    <row r="123" spans="1:40"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97"/>
      <c r="AF123" s="200" t="s">
        <v>411</v>
      </c>
      <c r="AG123" s="200" t="s">
        <v>411</v>
      </c>
      <c r="AH123" s="200" t="s">
        <v>411</v>
      </c>
      <c r="AI123" s="200" t="s">
        <v>411</v>
      </c>
      <c r="AJ123" s="200" t="s">
        <v>411</v>
      </c>
      <c r="AK123" s="183" t="s">
        <v>425</v>
      </c>
      <c r="AL123" s="232" t="s">
        <v>441</v>
      </c>
    </row>
    <row r="124" spans="1:40"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97"/>
      <c r="AF124" s="200" t="s">
        <v>411</v>
      </c>
      <c r="AG124" s="200" t="s">
        <v>411</v>
      </c>
      <c r="AH124" s="200" t="s">
        <v>411</v>
      </c>
      <c r="AI124" s="200" t="s">
        <v>411</v>
      </c>
      <c r="AJ124" s="200" t="s">
        <v>411</v>
      </c>
      <c r="AK124" s="200" t="s">
        <v>411</v>
      </c>
      <c r="AL124" s="232" t="s">
        <v>435</v>
      </c>
    </row>
    <row r="125" spans="1:40" s="10" customFormat="1" ht="24.75" customHeight="1" thickBot="1" x14ac:dyDescent="0.25">
      <c r="A125" s="104" t="s">
        <v>127</v>
      </c>
      <c r="B125" s="104" t="s">
        <v>241</v>
      </c>
      <c r="C125" s="112" t="s">
        <v>294</v>
      </c>
      <c r="D125" s="96"/>
      <c r="E125" s="220" t="s">
        <v>411</v>
      </c>
      <c r="F125" s="371">
        <v>0.90664360378297659</v>
      </c>
      <c r="G125" s="220" t="s">
        <v>411</v>
      </c>
      <c r="H125" s="183" t="s">
        <v>425</v>
      </c>
      <c r="I125" s="387" t="s">
        <v>425</v>
      </c>
      <c r="J125" s="183" t="s">
        <v>425</v>
      </c>
      <c r="K125" s="387"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97"/>
      <c r="AF125" s="200" t="s">
        <v>411</v>
      </c>
      <c r="AG125" s="200" t="s">
        <v>411</v>
      </c>
      <c r="AH125" s="200" t="s">
        <v>411</v>
      </c>
      <c r="AI125" s="200" t="s">
        <v>411</v>
      </c>
      <c r="AJ125" s="200" t="s">
        <v>411</v>
      </c>
      <c r="AK125" s="183" t="s">
        <v>425</v>
      </c>
      <c r="AL125" s="232" t="s">
        <v>442</v>
      </c>
      <c r="AN125" s="28"/>
    </row>
    <row r="126" spans="1:40" s="10" customFormat="1" ht="24.75" customHeight="1" thickBot="1" x14ac:dyDescent="0.25">
      <c r="A126" s="104" t="s">
        <v>127</v>
      </c>
      <c r="B126" s="104" t="s">
        <v>111</v>
      </c>
      <c r="C126" s="112" t="s">
        <v>267</v>
      </c>
      <c r="D126" s="96"/>
      <c r="E126" s="219" t="s">
        <v>425</v>
      </c>
      <c r="F126" s="183" t="s">
        <v>425</v>
      </c>
      <c r="G126" s="219"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97"/>
      <c r="AF126" s="200" t="s">
        <v>411</v>
      </c>
      <c r="AG126" s="200" t="s">
        <v>411</v>
      </c>
      <c r="AH126" s="200" t="s">
        <v>411</v>
      </c>
      <c r="AI126" s="200" t="s">
        <v>411</v>
      </c>
      <c r="AJ126" s="200" t="s">
        <v>411</v>
      </c>
      <c r="AK126" s="200" t="s">
        <v>411</v>
      </c>
      <c r="AL126" s="232" t="s">
        <v>443</v>
      </c>
    </row>
    <row r="127" spans="1:40"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97"/>
      <c r="AF127" s="182" t="s">
        <v>424</v>
      </c>
      <c r="AG127" s="182" t="s">
        <v>424</v>
      </c>
      <c r="AH127" s="182" t="s">
        <v>424</v>
      </c>
      <c r="AI127" s="182" t="s">
        <v>424</v>
      </c>
      <c r="AJ127" s="182" t="s">
        <v>424</v>
      </c>
      <c r="AK127" s="182" t="s">
        <v>424</v>
      </c>
      <c r="AL127" s="232" t="s">
        <v>444</v>
      </c>
    </row>
    <row r="128" spans="1:40" s="10" customFormat="1" ht="24.75" customHeight="1" thickBot="1" x14ac:dyDescent="0.25">
      <c r="A128" s="104" t="s">
        <v>127</v>
      </c>
      <c r="B128" s="105" t="s">
        <v>242</v>
      </c>
      <c r="C128" s="113" t="s">
        <v>108</v>
      </c>
      <c r="D128" s="96"/>
      <c r="E128" s="219" t="s">
        <v>425</v>
      </c>
      <c r="F128" s="183" t="s">
        <v>425</v>
      </c>
      <c r="G128" s="219"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97"/>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5" t="s">
        <v>343</v>
      </c>
      <c r="C129" s="98" t="s">
        <v>107</v>
      </c>
      <c r="D129" s="96"/>
      <c r="E129" s="175">
        <v>4.2059999999999998E-4</v>
      </c>
      <c r="F129" s="175">
        <v>1.7780000000000001E-4</v>
      </c>
      <c r="G129" s="176">
        <v>5.0041151999999996E-4</v>
      </c>
      <c r="H129" s="183" t="s">
        <v>425</v>
      </c>
      <c r="I129" s="176">
        <v>1.1512000000000001E-5</v>
      </c>
      <c r="J129" s="176">
        <v>2.0145999999999997E-5</v>
      </c>
      <c r="K129" s="176">
        <v>2.8779999999999999E-5</v>
      </c>
      <c r="L129" s="176">
        <v>4.0292000000000006E-7</v>
      </c>
      <c r="M129" s="175">
        <v>7.2374463999999995E-4</v>
      </c>
      <c r="N129" s="175">
        <v>8.9999999999999998E-4</v>
      </c>
      <c r="O129" s="183" t="s">
        <v>425</v>
      </c>
      <c r="P129" s="183" t="s">
        <v>425</v>
      </c>
      <c r="Q129" s="176">
        <v>8.92E-4</v>
      </c>
      <c r="R129" s="176">
        <v>8.9999999999999998E-4</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97"/>
      <c r="AF129" s="200" t="s">
        <v>411</v>
      </c>
      <c r="AG129" s="200" t="s">
        <v>411</v>
      </c>
      <c r="AH129" s="200" t="s">
        <v>411</v>
      </c>
      <c r="AI129" s="200" t="s">
        <v>411</v>
      </c>
      <c r="AJ129" s="200" t="s">
        <v>411</v>
      </c>
      <c r="AK129" s="157">
        <v>0.3367</v>
      </c>
      <c r="AL129" s="146" t="s">
        <v>416</v>
      </c>
    </row>
    <row r="130" spans="1:67" s="10" customFormat="1" ht="24.75" customHeight="1" thickBot="1" x14ac:dyDescent="0.25">
      <c r="A130" s="104" t="s">
        <v>127</v>
      </c>
      <c r="B130" s="105" t="s">
        <v>344</v>
      </c>
      <c r="C130" s="126" t="s">
        <v>345</v>
      </c>
      <c r="D130" s="96"/>
      <c r="E130" s="219" t="s">
        <v>425</v>
      </c>
      <c r="F130" s="183" t="s">
        <v>425</v>
      </c>
      <c r="G130" s="219"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97"/>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5" t="s">
        <v>346</v>
      </c>
      <c r="C131" s="98" t="s">
        <v>158</v>
      </c>
      <c r="D131" s="96"/>
      <c r="E131" s="175">
        <v>7.0404710166000004E-3</v>
      </c>
      <c r="F131" s="177">
        <v>1.5999999999999999E-5</v>
      </c>
      <c r="G131" s="175">
        <v>1.1840496201000002E-3</v>
      </c>
      <c r="H131" s="183" t="s">
        <v>425</v>
      </c>
      <c r="I131" s="183" t="s">
        <v>425</v>
      </c>
      <c r="J131" s="183" t="s">
        <v>425</v>
      </c>
      <c r="K131" s="157">
        <v>8.3099350921000004E-3</v>
      </c>
      <c r="L131" s="157">
        <v>1.9112850711829998E-4</v>
      </c>
      <c r="M131" s="157">
        <v>7.2177910742999996E-3</v>
      </c>
      <c r="N131" s="177">
        <v>1.5747998099999997E-2</v>
      </c>
      <c r="O131" s="177">
        <v>1.3123365000000001E-3</v>
      </c>
      <c r="P131" s="177">
        <v>9.4184719999999996E-4</v>
      </c>
      <c r="Q131" s="177">
        <v>4.17445E-5</v>
      </c>
      <c r="R131" s="177">
        <v>1.7697790000000002E-4</v>
      </c>
      <c r="S131" s="177">
        <v>2.6246730000000001E-3</v>
      </c>
      <c r="T131" s="177">
        <v>1.3523370000000001E-4</v>
      </c>
      <c r="U131" s="183" t="s">
        <v>425</v>
      </c>
      <c r="V131" s="183" t="s">
        <v>425</v>
      </c>
      <c r="W131" s="183" t="s">
        <v>425</v>
      </c>
      <c r="X131" s="183" t="s">
        <v>425</v>
      </c>
      <c r="Y131" s="183" t="s">
        <v>425</v>
      </c>
      <c r="Z131" s="183" t="s">
        <v>425</v>
      </c>
      <c r="AA131" s="183" t="s">
        <v>425</v>
      </c>
      <c r="AB131" s="183" t="s">
        <v>425</v>
      </c>
      <c r="AC131" s="183" t="s">
        <v>425</v>
      </c>
      <c r="AD131" s="183" t="s">
        <v>425</v>
      </c>
      <c r="AE131" s="97"/>
      <c r="AF131" s="200" t="s">
        <v>411</v>
      </c>
      <c r="AG131" s="200" t="s">
        <v>411</v>
      </c>
      <c r="AH131" s="200" t="s">
        <v>411</v>
      </c>
      <c r="AI131" s="200" t="s">
        <v>411</v>
      </c>
      <c r="AJ131" s="200" t="s">
        <v>411</v>
      </c>
      <c r="AK131" s="157">
        <v>0.62787999999999999</v>
      </c>
      <c r="AL131" s="146" t="s">
        <v>416</v>
      </c>
    </row>
    <row r="132" spans="1:67" s="10" customFormat="1" ht="24.75" customHeight="1" thickBot="1" x14ac:dyDescent="0.25">
      <c r="A132" s="104" t="s">
        <v>127</v>
      </c>
      <c r="B132" s="105" t="s">
        <v>347</v>
      </c>
      <c r="C132" s="98" t="s">
        <v>113</v>
      </c>
      <c r="D132" s="96"/>
      <c r="E132" s="219" t="s">
        <v>425</v>
      </c>
      <c r="F132" s="183" t="s">
        <v>425</v>
      </c>
      <c r="G132" s="219"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97"/>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5" t="s">
        <v>348</v>
      </c>
      <c r="C133" s="98" t="s">
        <v>102</v>
      </c>
      <c r="D133" s="96"/>
      <c r="E133" s="222" t="s">
        <v>424</v>
      </c>
      <c r="F133" s="182" t="s">
        <v>424</v>
      </c>
      <c r="G133" s="22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97"/>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5" t="s">
        <v>349</v>
      </c>
      <c r="C134" s="112" t="s">
        <v>297</v>
      </c>
      <c r="D134" s="96"/>
      <c r="E134" s="220" t="s">
        <v>411</v>
      </c>
      <c r="F134" s="200" t="s">
        <v>411</v>
      </c>
      <c r="G134" s="22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97"/>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219" t="s">
        <v>425</v>
      </c>
      <c r="F135" s="183" t="s">
        <v>425</v>
      </c>
      <c r="G135" s="219"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97"/>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20" t="s">
        <v>411</v>
      </c>
      <c r="F136" s="175">
        <v>2.9425499999999999E-3</v>
      </c>
      <c r="G136" s="220" t="s">
        <v>411</v>
      </c>
      <c r="H136" s="157">
        <v>3.0672501791999998</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97"/>
      <c r="AF136" s="200" t="s">
        <v>411</v>
      </c>
      <c r="AG136" s="200" t="s">
        <v>411</v>
      </c>
      <c r="AH136" s="200" t="s">
        <v>411</v>
      </c>
      <c r="AI136" s="200" t="s">
        <v>411</v>
      </c>
      <c r="AJ136" s="200" t="s">
        <v>411</v>
      </c>
      <c r="AK136" s="157" t="s">
        <v>493</v>
      </c>
      <c r="AL136" s="232" t="s">
        <v>492</v>
      </c>
    </row>
    <row r="137" spans="1:67" s="10" customFormat="1" ht="24.75" customHeight="1" thickBot="1" x14ac:dyDescent="0.25">
      <c r="A137" s="104" t="s">
        <v>127</v>
      </c>
      <c r="B137" s="104" t="s">
        <v>115</v>
      </c>
      <c r="C137" s="112" t="s">
        <v>117</v>
      </c>
      <c r="D137" s="96"/>
      <c r="E137" s="220" t="s">
        <v>411</v>
      </c>
      <c r="F137" s="176">
        <v>2.2350000000000001E-4</v>
      </c>
      <c r="G137" s="22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97"/>
      <c r="AF137" s="200" t="s">
        <v>411</v>
      </c>
      <c r="AG137" s="200" t="s">
        <v>411</v>
      </c>
      <c r="AH137" s="200" t="s">
        <v>411</v>
      </c>
      <c r="AI137" s="200" t="s">
        <v>411</v>
      </c>
      <c r="AJ137" s="200" t="s">
        <v>411</v>
      </c>
      <c r="AK137" s="157">
        <v>14.9</v>
      </c>
      <c r="AL137" s="232" t="s">
        <v>478</v>
      </c>
    </row>
    <row r="138" spans="1:67" s="10" customFormat="1" ht="24.75" customHeight="1" thickBot="1" x14ac:dyDescent="0.25">
      <c r="A138" s="105" t="s">
        <v>127</v>
      </c>
      <c r="B138" s="105" t="s">
        <v>263</v>
      </c>
      <c r="C138" s="113" t="s">
        <v>264</v>
      </c>
      <c r="D138" s="141"/>
      <c r="E138" s="220" t="s">
        <v>411</v>
      </c>
      <c r="F138" s="200" t="s">
        <v>411</v>
      </c>
      <c r="G138" s="22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97"/>
      <c r="AF138" s="200" t="s">
        <v>411</v>
      </c>
      <c r="AG138" s="200" t="s">
        <v>411</v>
      </c>
      <c r="AH138" s="200" t="s">
        <v>411</v>
      </c>
      <c r="AI138" s="200" t="s">
        <v>411</v>
      </c>
      <c r="AJ138" s="200" t="s">
        <v>411</v>
      </c>
      <c r="AK138" s="200" t="s">
        <v>411</v>
      </c>
      <c r="AL138" s="232" t="s">
        <v>447</v>
      </c>
    </row>
    <row r="139" spans="1:67" s="10" customFormat="1" ht="24.75" customHeight="1" thickBot="1" x14ac:dyDescent="0.25">
      <c r="A139" s="105" t="s">
        <v>127</v>
      </c>
      <c r="B139" s="105" t="s">
        <v>244</v>
      </c>
      <c r="C139" s="113" t="s">
        <v>302</v>
      </c>
      <c r="D139" s="141"/>
      <c r="E139" s="219" t="s">
        <v>425</v>
      </c>
      <c r="F139" s="183" t="s">
        <v>425</v>
      </c>
      <c r="G139" s="219"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97"/>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97"/>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233" t="s">
        <v>453</v>
      </c>
      <c r="D141" s="252" t="s">
        <v>314</v>
      </c>
      <c r="E141" s="229">
        <f>SUM(E14:E140)</f>
        <v>32.939718275832924</v>
      </c>
      <c r="F141" s="229">
        <f>SUM(F14:F140)</f>
        <v>39.809837683298525</v>
      </c>
      <c r="G141" s="229">
        <f t="shared" ref="G141:AD141" si="0">SUM(G14:G140)</f>
        <v>5.556512382887254</v>
      </c>
      <c r="H141" s="229">
        <f t="shared" si="0"/>
        <v>33.767618708521653</v>
      </c>
      <c r="I141" s="161">
        <f t="shared" si="0"/>
        <v>10.440008673844359</v>
      </c>
      <c r="J141" s="161">
        <f t="shared" si="0"/>
        <v>13.274408895016011</v>
      </c>
      <c r="K141" s="161">
        <f t="shared" si="0"/>
        <v>21.828190436652456</v>
      </c>
      <c r="L141" s="161">
        <f t="shared" si="0"/>
        <v>1.1221757505265186</v>
      </c>
      <c r="M141" s="161">
        <f t="shared" si="0"/>
        <v>90.050194576560486</v>
      </c>
      <c r="N141" s="161">
        <f t="shared" si="0"/>
        <v>3.2162307952337601</v>
      </c>
      <c r="O141" s="161">
        <f t="shared" si="0"/>
        <v>0.19209686585026162</v>
      </c>
      <c r="P141" s="161">
        <f t="shared" si="0"/>
        <v>0.17251933099164918</v>
      </c>
      <c r="Q141" s="161">
        <f t="shared" si="0"/>
        <v>0.18502550599907655</v>
      </c>
      <c r="R141" s="161">
        <f t="shared" si="0"/>
        <v>1.6729429718639561</v>
      </c>
      <c r="S141" s="161">
        <f t="shared" si="0"/>
        <v>0.30359380139542169</v>
      </c>
      <c r="T141" s="161">
        <f t="shared" si="0"/>
        <v>0.2355985375772435</v>
      </c>
      <c r="U141" s="161">
        <f t="shared" si="0"/>
        <v>0.11557309178503662</v>
      </c>
      <c r="V141" s="161">
        <f t="shared" si="0"/>
        <v>10.708450747507007</v>
      </c>
      <c r="W141" s="161">
        <f t="shared" si="0"/>
        <v>10.788325406133596</v>
      </c>
      <c r="X141" s="161">
        <f t="shared" si="0"/>
        <v>1.5622120429706741</v>
      </c>
      <c r="Y141" s="161">
        <f t="shared" si="0"/>
        <v>1.524234503102357</v>
      </c>
      <c r="Z141" s="161">
        <f t="shared" si="0"/>
        <v>0.59043996101103557</v>
      </c>
      <c r="AA141" s="161">
        <f t="shared" si="0"/>
        <v>0.88404652392179373</v>
      </c>
      <c r="AB141" s="161">
        <f t="shared" si="0"/>
        <v>4.6943471670058612</v>
      </c>
      <c r="AC141" s="161">
        <f t="shared" si="0"/>
        <v>6.7158735688573534</v>
      </c>
      <c r="AD141" s="161">
        <f t="shared" si="0"/>
        <v>374.52371591296281</v>
      </c>
      <c r="AE141" s="72"/>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61"/>
      <c r="F142" s="61"/>
      <c r="G142" s="61"/>
      <c r="H142" s="61"/>
      <c r="I142" s="61"/>
      <c r="J142" s="61"/>
      <c r="K142" s="61"/>
      <c r="L142" s="61"/>
      <c r="M142" s="61"/>
      <c r="N142" s="61"/>
      <c r="O142" s="61"/>
      <c r="P142" s="61"/>
      <c r="Q142" s="61"/>
      <c r="R142" s="61"/>
      <c r="S142" s="61"/>
      <c r="T142" s="61"/>
      <c r="U142" s="61"/>
      <c r="V142" s="61"/>
      <c r="W142" s="61"/>
      <c r="X142" s="61"/>
      <c r="Y142" s="61"/>
      <c r="Z142" s="61"/>
      <c r="AA142" s="61"/>
      <c r="AB142" s="61"/>
      <c r="AC142" s="61"/>
      <c r="AD142" s="61"/>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12" customFormat="1" ht="26.25" customHeight="1"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row>
    <row r="144" spans="1:67" s="12" customFormat="1" ht="26.25" customHeight="1"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26.25"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row>
    <row r="146" spans="1:67" s="12" customFormat="1" ht="26.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row>
    <row r="147" spans="1:67" s="12" customFormat="1" ht="26.2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row>
    <row r="148" spans="1:67" s="12" customFormat="1" ht="26.2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row>
    <row r="149" spans="1:67" s="12" customFormat="1" ht="26.2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row>
    <row r="150" spans="1:67" s="12" customFormat="1" ht="26.2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0" customFormat="1" ht="26.2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row>
    <row r="152" spans="1:67" s="10" customFormat="1" ht="26.25" customHeight="1" thickBot="1" x14ac:dyDescent="0.25">
      <c r="A152" s="244"/>
      <c r="B152" s="245" t="s">
        <v>470</v>
      </c>
      <c r="C152" s="246" t="s">
        <v>471</v>
      </c>
      <c r="D152" s="244" t="s">
        <v>106</v>
      </c>
      <c r="E152" s="164">
        <f>SUM(E$141, E$151, IF(AND(ISNUMBER(SEARCH($B$4,"AT|BE|CH|GB|IE|LT|LU|NL")),SUM(E$143:E$149)&gt;0),SUM(E$143:E$149)-SUM(E$27:E$33),0))</f>
        <v>32.939718275832924</v>
      </c>
      <c r="F152" s="164">
        <f t="shared" ref="F152:AD152" si="1">SUM(F$141, F$151, IF(AND(ISNUMBER(SEARCH($B$4,"AT|BE|CH|GB|IE|LT|LU|NL")),SUM(F$143:F$149)&gt;0),SUM(F$143:F$149)-SUM(F$27:F$33),0))</f>
        <v>39.809837683298525</v>
      </c>
      <c r="G152" s="164">
        <f t="shared" si="1"/>
        <v>5.556512382887254</v>
      </c>
      <c r="H152" s="164">
        <f>SUM(H$141, H$151, IF(AND(ISNUMBER(SEARCH($B$4,"AT|BE|CH|GB|IE|LT|LU|NL")),SUM(H$143:H$149)&gt;0),SUM(H$143:H$149)-SUM(H$27:H$33),0))</f>
        <v>33.767618708521653</v>
      </c>
      <c r="I152" s="164">
        <f t="shared" si="1"/>
        <v>10.440008673844359</v>
      </c>
      <c r="J152" s="164">
        <f t="shared" si="1"/>
        <v>13.274408895016011</v>
      </c>
      <c r="K152" s="164">
        <f>SUM(K$141, K$151, IF(AND(ISNUMBER(SEARCH($B$4,"AT|BE|CH|GB|IE|LT|LU|NL")),SUM(K$143:K$149)&gt;0),SUM(K$143:K$149)-SUM(K$27:K$33),0))</f>
        <v>21.828190436652456</v>
      </c>
      <c r="L152" s="164">
        <f t="shared" si="1"/>
        <v>1.1221757505265186</v>
      </c>
      <c r="M152" s="164">
        <f t="shared" si="1"/>
        <v>90.050194576560486</v>
      </c>
      <c r="N152" s="164">
        <f t="shared" si="1"/>
        <v>3.2162307952337601</v>
      </c>
      <c r="O152" s="164">
        <f t="shared" si="1"/>
        <v>0.19209686585026162</v>
      </c>
      <c r="P152" s="164">
        <f t="shared" si="1"/>
        <v>0.17251933099164918</v>
      </c>
      <c r="Q152" s="164">
        <f t="shared" si="1"/>
        <v>0.18502550599907655</v>
      </c>
      <c r="R152" s="164">
        <f t="shared" si="1"/>
        <v>1.6729429718639561</v>
      </c>
      <c r="S152" s="164">
        <f t="shared" si="1"/>
        <v>0.30359380139542169</v>
      </c>
      <c r="T152" s="164">
        <f t="shared" si="1"/>
        <v>0.2355985375772435</v>
      </c>
      <c r="U152" s="164">
        <f t="shared" si="1"/>
        <v>0.11557309178503662</v>
      </c>
      <c r="V152" s="164">
        <f t="shared" si="1"/>
        <v>10.708450747507007</v>
      </c>
      <c r="W152" s="164">
        <f t="shared" si="1"/>
        <v>10.788325406133596</v>
      </c>
      <c r="X152" s="164">
        <f t="shared" si="1"/>
        <v>1.5622120429706741</v>
      </c>
      <c r="Y152" s="164">
        <f t="shared" si="1"/>
        <v>1.524234503102357</v>
      </c>
      <c r="Z152" s="164">
        <f t="shared" si="1"/>
        <v>0.59043996101103557</v>
      </c>
      <c r="AA152" s="164">
        <f t="shared" si="1"/>
        <v>0.88404652392179373</v>
      </c>
      <c r="AB152" s="164">
        <f t="shared" si="1"/>
        <v>4.6943471670058612</v>
      </c>
      <c r="AC152" s="164">
        <f>SUM(AC$141, AC$151, IF(AND(ISNUMBER(SEARCH($B$4,"AT|BE|CH|GB|IE|LT|LU|NL")),SUM(AC$143:AC$149)&gt;0),SUM(AC$143:AC$149)-SUM(AC$27:AC$33),0))</f>
        <v>6.7158735688573534</v>
      </c>
      <c r="AD152" s="164">
        <f t="shared" si="1"/>
        <v>374.52371591296281</v>
      </c>
      <c r="AE152" s="239"/>
      <c r="AF152" s="164"/>
      <c r="AG152" s="164"/>
      <c r="AH152" s="164"/>
      <c r="AI152" s="164"/>
      <c r="AJ152" s="164"/>
      <c r="AK152" s="164"/>
      <c r="AL152" s="149" t="s">
        <v>411</v>
      </c>
    </row>
    <row r="153" spans="1:67" s="10" customFormat="1" ht="26.2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row>
    <row r="154" spans="1:67" s="10" customFormat="1" ht="26.25" customHeight="1" thickBot="1" x14ac:dyDescent="0.25">
      <c r="A154" s="244"/>
      <c r="B154" s="245" t="s">
        <v>474</v>
      </c>
      <c r="C154" s="246" t="s">
        <v>475</v>
      </c>
      <c r="D154" s="244" t="s">
        <v>334</v>
      </c>
      <c r="E154" s="164">
        <f>SUM(E$141, E$153, -1 * IF(OR($B$6=2005,$B$6&gt;=2020),SUM(E$99:E$122),0), IF(AND(ISNUMBER(SEARCH($B$4,"AT|BE|CH|GB|IE|LT|LU|NL")),SUM(E$143:E$149)&gt;0),SUM(E$143:E$149)-SUM(E$27:E$33),0))</f>
        <v>32.939718275832924</v>
      </c>
      <c r="F154" s="164">
        <f>SUM(F$141, F$153, -1 * IF(OR($B$6=2005,$B$6&gt;=2020),SUM(F$99:F$122),0), IF(AND(ISNUMBER(SEARCH($B$4,"AT|BE|CH|GB|IE|LT|LU|NL")),SUM(F$143:F$149)&gt;0),SUM(F$143:F$149)-SUM(F$27:F$33),0))</f>
        <v>39.809837683298525</v>
      </c>
      <c r="G154" s="164">
        <f>SUM(G$141, G$153, IF(AND(ISNUMBER(SEARCH($B$4,"AT|BE|CH|GB|IE|LT|LU|NL")),SUM(G$143:G$149)&gt;0),SUM(G$143:G$149)-SUM(G$27:G$33),0))</f>
        <v>5.556512382887254</v>
      </c>
      <c r="H154" s="164">
        <f>SUM(H$141, H$153, IF(AND(ISNUMBER(SEARCH($B$4,"AT|BE|CH|GB|IE|LT|LU|NL")),SUM(H$143:H$149)&gt;0),SUM(H$143:H$149)-SUM(H$27:H$33),0))</f>
        <v>33.767618708521653</v>
      </c>
      <c r="I154" s="164">
        <f t="shared" ref="I154:AD154" si="2">SUM(I$141, I$153, IF(AND(ISNUMBER(SEARCH($B$4,"AT|BE|CH|GB|IE|LT|LU|NL")),SUM(I$143:I$149)&gt;0),SUM(I$143:I$149)-SUM(I$27:I$33),0))</f>
        <v>10.440008673844359</v>
      </c>
      <c r="J154" s="164">
        <f t="shared" si="2"/>
        <v>13.274408895016011</v>
      </c>
      <c r="K154" s="164">
        <f>SUM(K$141, K$153, IF(AND(ISNUMBER(SEARCH($B$4,"AT|BE|CH|GB|IE|LT|LU|NL")),SUM(K$143:K$149)&gt;0),SUM(K$143:K$149)-SUM(K$27:K$33),0))</f>
        <v>21.828190436652456</v>
      </c>
      <c r="L154" s="164">
        <f t="shared" si="2"/>
        <v>1.1221757505265186</v>
      </c>
      <c r="M154" s="164">
        <f t="shared" si="2"/>
        <v>90.050194576560486</v>
      </c>
      <c r="N154" s="164">
        <f t="shared" si="2"/>
        <v>3.2162307952337601</v>
      </c>
      <c r="O154" s="164">
        <f t="shared" si="2"/>
        <v>0.19209686585026162</v>
      </c>
      <c r="P154" s="164">
        <f t="shared" si="2"/>
        <v>0.17251933099164918</v>
      </c>
      <c r="Q154" s="164">
        <f t="shared" si="2"/>
        <v>0.18502550599907655</v>
      </c>
      <c r="R154" s="164">
        <f t="shared" si="2"/>
        <v>1.6729429718639561</v>
      </c>
      <c r="S154" s="164">
        <f t="shared" si="2"/>
        <v>0.30359380139542169</v>
      </c>
      <c r="T154" s="164">
        <f t="shared" si="2"/>
        <v>0.2355985375772435</v>
      </c>
      <c r="U154" s="164">
        <f t="shared" si="2"/>
        <v>0.11557309178503662</v>
      </c>
      <c r="V154" s="164">
        <f t="shared" si="2"/>
        <v>10.708450747507007</v>
      </c>
      <c r="W154" s="164">
        <f t="shared" si="2"/>
        <v>10.788325406133596</v>
      </c>
      <c r="X154" s="164">
        <f t="shared" si="2"/>
        <v>1.5622120429706741</v>
      </c>
      <c r="Y154" s="164">
        <f t="shared" si="2"/>
        <v>1.524234503102357</v>
      </c>
      <c r="Z154" s="164">
        <f t="shared" si="2"/>
        <v>0.59043996101103557</v>
      </c>
      <c r="AA154" s="164">
        <f t="shared" si="2"/>
        <v>0.88404652392179373</v>
      </c>
      <c r="AB154" s="164">
        <f t="shared" si="2"/>
        <v>4.6943471670058612</v>
      </c>
      <c r="AC154" s="164">
        <f>SUM(AC$141, AC$153, IF(AND(ISNUMBER(SEARCH($B$4,"AT|BE|CH|GB|IE|LT|LU|NL")),SUM(AC$143:AC$149)&gt;0),SUM(AC$143:AC$149)-SUM(AC$27:AC$33),0))</f>
        <v>6.7158735688573534</v>
      </c>
      <c r="AD154" s="164">
        <f t="shared" si="2"/>
        <v>374.52371591296281</v>
      </c>
      <c r="AE154" s="247"/>
      <c r="AF154" s="164"/>
      <c r="AG154" s="164"/>
      <c r="AH154" s="164"/>
      <c r="AI154" s="164"/>
      <c r="AJ154" s="164"/>
      <c r="AK154" s="164"/>
      <c r="AL154" s="149" t="s">
        <v>411</v>
      </c>
    </row>
    <row r="155" spans="1:67" s="12" customFormat="1" ht="26.2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12" customFormat="1" ht="26.2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12" customFormat="1" ht="26.2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c r="AM157" s="10"/>
      <c r="AN157" s="10"/>
      <c r="AO157" s="10"/>
      <c r="AP157" s="10"/>
      <c r="AQ157" s="10"/>
      <c r="AR157" s="10"/>
      <c r="AS157" s="10"/>
      <c r="AT157" s="10"/>
      <c r="AU157" s="10"/>
      <c r="AV157" s="10"/>
      <c r="AW157" s="10"/>
      <c r="AX157" s="10"/>
      <c r="AY157" s="10"/>
      <c r="AZ157" s="10"/>
      <c r="BA157" s="10"/>
      <c r="BB157" s="10"/>
      <c r="BC157" s="10"/>
      <c r="BD157" s="10"/>
      <c r="BE157" s="10"/>
      <c r="BF157" s="10"/>
      <c r="BG157" s="10"/>
      <c r="BH157" s="10"/>
      <c r="BI157" s="10"/>
      <c r="BJ157" s="10"/>
      <c r="BK157" s="10"/>
      <c r="BL157" s="10"/>
      <c r="BM157" s="10"/>
      <c r="BN157" s="10"/>
      <c r="BO157" s="10"/>
    </row>
    <row r="158" spans="1:67" s="12" customFormat="1" ht="26.25"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c r="AM158" s="10"/>
      <c r="AN158" s="10"/>
      <c r="AO158" s="10"/>
      <c r="AP158" s="10"/>
      <c r="AQ158" s="10"/>
      <c r="AR158" s="10"/>
      <c r="AS158" s="10"/>
      <c r="AT158" s="10"/>
      <c r="AU158" s="10"/>
      <c r="AV158" s="10"/>
      <c r="AW158" s="10"/>
      <c r="AX158" s="10"/>
      <c r="AY158" s="10"/>
      <c r="AZ158" s="10"/>
      <c r="BA158" s="10"/>
      <c r="BB158" s="10"/>
      <c r="BC158" s="10"/>
      <c r="BD158" s="10"/>
      <c r="BE158" s="10"/>
      <c r="BF158" s="10"/>
      <c r="BG158" s="10"/>
      <c r="BH158" s="10"/>
      <c r="BI158" s="10"/>
      <c r="BJ158" s="10"/>
      <c r="BK158" s="10"/>
      <c r="BL158" s="10"/>
      <c r="BM158" s="10"/>
      <c r="BN158" s="10"/>
      <c r="BO158" s="10"/>
    </row>
    <row r="159" spans="1:67" s="12" customFormat="1" ht="26.25"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10"/>
      <c r="AN159" s="10"/>
      <c r="AO159" s="10"/>
      <c r="AP159" s="10"/>
      <c r="AQ159" s="10"/>
      <c r="AR159" s="10"/>
      <c r="AS159" s="10"/>
      <c r="AT159" s="10"/>
      <c r="AU159" s="10"/>
      <c r="AV159" s="10"/>
      <c r="AW159" s="10"/>
      <c r="AX159" s="10"/>
      <c r="AY159" s="10"/>
      <c r="AZ159" s="10"/>
      <c r="BA159" s="10"/>
      <c r="BB159" s="10"/>
      <c r="BC159" s="10"/>
      <c r="BD159" s="10"/>
      <c r="BE159" s="10"/>
      <c r="BF159" s="10"/>
      <c r="BG159" s="10"/>
      <c r="BH159" s="10"/>
      <c r="BI159" s="10"/>
      <c r="BJ159" s="10"/>
      <c r="BK159" s="10"/>
      <c r="BL159" s="10"/>
      <c r="BM159" s="10"/>
      <c r="BN159" s="10"/>
      <c r="BO159" s="10"/>
    </row>
    <row r="160" spans="1:67" s="12" customFormat="1" ht="26.25"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N160" s="10"/>
      <c r="AO160" s="10"/>
      <c r="AP160" s="10"/>
      <c r="AQ160" s="10"/>
      <c r="AR160" s="10"/>
      <c r="AS160" s="10"/>
      <c r="AT160" s="10"/>
      <c r="AU160" s="10"/>
      <c r="AV160" s="10"/>
      <c r="AW160" s="10"/>
      <c r="AX160" s="10"/>
      <c r="AY160" s="10"/>
      <c r="AZ160" s="10"/>
      <c r="BA160" s="10"/>
      <c r="BB160" s="10"/>
      <c r="BC160" s="10"/>
      <c r="BD160" s="10"/>
      <c r="BE160" s="10"/>
      <c r="BF160" s="10"/>
      <c r="BG160" s="10"/>
      <c r="BH160" s="10"/>
      <c r="BI160" s="10"/>
      <c r="BJ160" s="10"/>
      <c r="BK160" s="10"/>
      <c r="BL160" s="10"/>
      <c r="BM160" s="10"/>
      <c r="BN160" s="10"/>
      <c r="BO160" s="10"/>
    </row>
    <row r="161" spans="1:67" s="49" customFormat="1" ht="25.15"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10"/>
      <c r="AN161" s="10"/>
      <c r="AO161" s="10"/>
      <c r="AP161" s="10"/>
      <c r="AQ161" s="10"/>
      <c r="AR161" s="10"/>
      <c r="AS161" s="10"/>
      <c r="AT161" s="10"/>
      <c r="AU161" s="10"/>
      <c r="AV161" s="10"/>
      <c r="AW161" s="10"/>
      <c r="AX161" s="10"/>
      <c r="AY161" s="10"/>
      <c r="AZ161" s="10"/>
      <c r="BA161" s="10"/>
      <c r="BB161" s="10"/>
      <c r="BC161" s="10"/>
      <c r="BD161" s="10"/>
      <c r="BE161" s="10"/>
      <c r="BF161" s="10"/>
      <c r="BG161" s="10"/>
      <c r="BH161" s="10"/>
      <c r="BI161" s="10"/>
      <c r="BJ161" s="10"/>
      <c r="BK161" s="10"/>
      <c r="BL161" s="10"/>
      <c r="BM161" s="10"/>
      <c r="BN161" s="10"/>
      <c r="BO161" s="10"/>
    </row>
    <row r="162" spans="1:67" s="49" customFormat="1" ht="25.1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4"/>
      <c r="AN162" s="10"/>
      <c r="AO162" s="10"/>
      <c r="AP162" s="10"/>
      <c r="AQ162" s="10"/>
      <c r="AR162" s="10"/>
      <c r="AS162" s="10"/>
      <c r="AT162" s="10"/>
      <c r="AU162" s="10"/>
      <c r="AV162" s="10"/>
      <c r="AW162" s="10"/>
      <c r="AX162" s="10"/>
      <c r="AY162" s="10"/>
      <c r="AZ162" s="10"/>
      <c r="BA162" s="10"/>
      <c r="BB162" s="10"/>
      <c r="BC162" s="10"/>
      <c r="BD162" s="10"/>
      <c r="BE162" s="10"/>
      <c r="BF162" s="10"/>
      <c r="BG162" s="10"/>
      <c r="BH162" s="10"/>
      <c r="BI162" s="10"/>
      <c r="BJ162" s="10"/>
      <c r="BK162" s="10"/>
      <c r="BL162" s="10"/>
      <c r="BM162" s="10"/>
      <c r="BN162" s="10"/>
      <c r="BO162" s="10"/>
    </row>
    <row r="163" spans="1:67" s="49" customFormat="1" ht="25.15"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c r="AM163" s="84"/>
      <c r="AN163" s="10"/>
      <c r="AO163" s="10"/>
      <c r="AP163" s="10"/>
      <c r="AQ163" s="10"/>
      <c r="AR163" s="10"/>
      <c r="AS163" s="10"/>
      <c r="AT163" s="10"/>
      <c r="AU163" s="10"/>
      <c r="AV163" s="10"/>
      <c r="AW163" s="10"/>
      <c r="AX163" s="10"/>
      <c r="AY163" s="10"/>
      <c r="AZ163" s="10"/>
      <c r="BA163" s="10"/>
      <c r="BB163" s="10"/>
      <c r="BC163" s="10"/>
      <c r="BD163" s="10"/>
      <c r="BE163" s="10"/>
      <c r="BF163" s="10"/>
      <c r="BG163" s="10"/>
      <c r="BH163" s="10"/>
      <c r="BI163" s="10"/>
      <c r="BJ163" s="10"/>
      <c r="BK163" s="10"/>
      <c r="BL163" s="10"/>
      <c r="BM163" s="10"/>
      <c r="BN163" s="10"/>
      <c r="BO163" s="10"/>
    </row>
    <row r="164" spans="1:67" s="49" customFormat="1" ht="25.15" customHeight="1"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c r="AM164" s="84"/>
      <c r="AN164" s="10"/>
      <c r="AO164" s="10"/>
      <c r="AP164" s="10"/>
      <c r="AQ164" s="10"/>
      <c r="AR164" s="10"/>
      <c r="AS164" s="10"/>
      <c r="AT164" s="10"/>
      <c r="AU164" s="10"/>
      <c r="AV164" s="10"/>
      <c r="AW164" s="10"/>
      <c r="AX164" s="10"/>
      <c r="AY164" s="10"/>
      <c r="AZ164" s="10"/>
      <c r="BA164" s="10"/>
      <c r="BB164" s="10"/>
      <c r="BC164" s="10"/>
      <c r="BD164" s="10"/>
      <c r="BE164" s="10"/>
      <c r="BF164" s="10"/>
      <c r="BG164" s="10"/>
      <c r="BH164" s="10"/>
      <c r="BI164" s="10"/>
      <c r="BJ164" s="10"/>
      <c r="BK164" s="10"/>
      <c r="BL164" s="10"/>
      <c r="BM164" s="10"/>
      <c r="BN164" s="10"/>
      <c r="BO164" s="10"/>
    </row>
    <row r="165" spans="1:67" s="42" customFormat="1" ht="15" customHeight="1" x14ac:dyDescent="0.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48.75" customHeight="1" x14ac:dyDescent="0.2">
      <c r="A166" s="463" t="s">
        <v>448</v>
      </c>
      <c r="B166" s="463"/>
      <c r="C166" s="463"/>
      <c r="D166" s="463"/>
      <c r="E166" s="463"/>
      <c r="F166" s="463"/>
      <c r="G166" s="463"/>
    </row>
    <row r="167" spans="1:67" s="84" customFormat="1" ht="57.75" customHeight="1" x14ac:dyDescent="0.2">
      <c r="A167" s="463" t="s">
        <v>449</v>
      </c>
      <c r="B167" s="463"/>
      <c r="C167" s="463"/>
      <c r="D167" s="463"/>
      <c r="E167" s="463"/>
      <c r="F167" s="463"/>
      <c r="G167" s="463"/>
    </row>
    <row r="168" spans="1:67" s="84" customFormat="1" ht="24.75" customHeight="1" x14ac:dyDescent="0.2">
      <c r="A168" s="463" t="s">
        <v>450</v>
      </c>
      <c r="B168" s="463"/>
      <c r="C168" s="463"/>
      <c r="D168" s="463"/>
      <c r="E168" s="463"/>
      <c r="F168" s="463"/>
      <c r="G168" s="463"/>
    </row>
    <row r="169" spans="1:67" s="84" customFormat="1" ht="23.25" customHeight="1" x14ac:dyDescent="0.2">
      <c r="A169" s="463" t="s">
        <v>451</v>
      </c>
      <c r="B169" s="463"/>
      <c r="C169" s="463"/>
      <c r="D169" s="463"/>
      <c r="E169" s="463"/>
      <c r="F169" s="463"/>
      <c r="G169" s="463"/>
    </row>
    <row r="170" spans="1:67" s="84" customFormat="1" ht="46.5" customHeight="1" x14ac:dyDescent="0.2">
      <c r="A170" s="463" t="s">
        <v>452</v>
      </c>
      <c r="B170" s="463"/>
      <c r="C170" s="463"/>
      <c r="D170" s="463"/>
      <c r="E170" s="463"/>
      <c r="F170" s="463"/>
      <c r="G170" s="463"/>
    </row>
    <row r="171" spans="1:67" s="84" customFormat="1" ht="12" x14ac:dyDescent="0.2">
      <c r="C171" s="122"/>
    </row>
    <row r="172" spans="1:67" s="84" customFormat="1" ht="12" x14ac:dyDescent="0.2">
      <c r="C172" s="122"/>
    </row>
  </sheetData>
  <mergeCells count="42">
    <mergeCell ref="B10:D12"/>
    <mergeCell ref="E10:H10"/>
    <mergeCell ref="A170:G170"/>
    <mergeCell ref="A166:G166"/>
    <mergeCell ref="A167:G167"/>
    <mergeCell ref="A168:G168"/>
    <mergeCell ref="E11:E12"/>
    <mergeCell ref="F11:F12"/>
    <mergeCell ref="G11:G12"/>
    <mergeCell ref="A10:A12"/>
    <mergeCell ref="A169:G169"/>
    <mergeCell ref="H11:H12"/>
    <mergeCell ref="J11:J12"/>
    <mergeCell ref="M11:M12"/>
    <mergeCell ref="N11:N12"/>
    <mergeCell ref="O11:O12"/>
    <mergeCell ref="K11:K12"/>
    <mergeCell ref="L11:L12"/>
    <mergeCell ref="W11:W12"/>
    <mergeCell ref="X11:AB11"/>
    <mergeCell ref="AC11:AC12"/>
    <mergeCell ref="AD11:AD12"/>
    <mergeCell ref="I10:L10"/>
    <mergeCell ref="N10:P10"/>
    <mergeCell ref="Q10:V10"/>
    <mergeCell ref="P11:P12"/>
    <mergeCell ref="W10:AD10"/>
    <mergeCell ref="S11:S12"/>
    <mergeCell ref="T11:T12"/>
    <mergeCell ref="U11:U12"/>
    <mergeCell ref="V11:V12"/>
    <mergeCell ref="I11:I12"/>
    <mergeCell ref="Q11:Q12"/>
    <mergeCell ref="R11:R12"/>
    <mergeCell ref="AF10:AL10"/>
    <mergeCell ref="AJ11:AJ12"/>
    <mergeCell ref="AK11:AK12"/>
    <mergeCell ref="AL11:AL12"/>
    <mergeCell ref="AF11:AF12"/>
    <mergeCell ref="AI11:AI12"/>
    <mergeCell ref="AH11:AH12"/>
    <mergeCell ref="AG11:AG12"/>
  </mergeCells>
  <conditionalFormatting sqref="N91:O91">
    <cfRule type="uniqueValues" dxfId="20" priority="6" stopIfTrue="1"/>
  </conditionalFormatting>
  <conditionalFormatting sqref="N97:O97">
    <cfRule type="uniqueValues" dxfId="19" priority="5" stopIfTrue="1"/>
  </conditionalFormatting>
  <conditionalFormatting sqref="Q97:V97">
    <cfRule type="uniqueValues" dxfId="18" priority="4" stopIfTrue="1"/>
  </conditionalFormatting>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2401"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02402"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elle14">
    <tabColor rgb="FF7030A0"/>
  </sheetPr>
  <dimension ref="A1:BO172"/>
  <sheetViews>
    <sheetView zoomScaleNormal="100" workbookViewId="0">
      <pane ySplit="13" topLeftCell="A14" activePane="bottomLeft" state="frozen"/>
      <selection activeCell="B10" sqref="B10"/>
      <selection pane="bottomLeft" activeCell="B5" sqref="B5"/>
    </sheetView>
  </sheetViews>
  <sheetFormatPr defaultColWidth="8.85546875" defaultRowHeight="12.75" x14ac:dyDescent="0.2"/>
  <cols>
    <col min="1" max="1" width="19.5703125" style="32" customWidth="1"/>
    <col min="2" max="2" width="16.5703125" style="32" customWidth="1"/>
    <col min="3" max="3" width="46.5703125" style="123" customWidth="1"/>
    <col min="4" max="4" width="6" style="32" customWidth="1"/>
    <col min="5" max="5" width="8.42578125" style="32" customWidth="1"/>
    <col min="6" max="8" width="8.28515625" style="32" customWidth="1"/>
    <col min="9" max="11" width="9.28515625" style="32" customWidth="1"/>
    <col min="12" max="12" width="8.5703125" style="32" customWidth="1"/>
    <col min="13" max="30" width="8.28515625" style="32" customWidth="1"/>
    <col min="31" max="31" width="1.85546875" style="32" customWidth="1"/>
    <col min="32" max="36" width="8.28515625" style="32" customWidth="1"/>
    <col min="37" max="37" width="11.28515625" style="32" customWidth="1"/>
    <col min="38" max="38" width="46.28515625" style="32" customWidth="1"/>
    <col min="39" max="39" width="26.140625" style="32" customWidth="1"/>
    <col min="40"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2019</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2019</v>
      </c>
      <c r="B10" s="448" t="s">
        <v>351</v>
      </c>
      <c r="C10" s="449"/>
      <c r="D10" s="450"/>
      <c r="E10" s="423" t="s">
        <v>54</v>
      </c>
      <c r="F10" s="432"/>
      <c r="G10" s="432"/>
      <c r="H10" s="433"/>
      <c r="I10" s="423" t="s">
        <v>49</v>
      </c>
      <c r="J10" s="434"/>
      <c r="K10" s="434"/>
      <c r="L10" s="435"/>
      <c r="M10" s="22" t="s">
        <v>55</v>
      </c>
      <c r="N10" s="423" t="s">
        <v>50</v>
      </c>
      <c r="O10" s="434"/>
      <c r="P10" s="436"/>
      <c r="Q10" s="423" t="s">
        <v>273</v>
      </c>
      <c r="R10" s="434"/>
      <c r="S10" s="434"/>
      <c r="T10" s="434"/>
      <c r="U10" s="434"/>
      <c r="V10" s="436"/>
      <c r="W10" s="423" t="s">
        <v>151</v>
      </c>
      <c r="X10" s="434"/>
      <c r="Y10" s="434"/>
      <c r="Z10" s="434"/>
      <c r="AA10" s="434"/>
      <c r="AB10" s="434"/>
      <c r="AC10" s="434"/>
      <c r="AD10" s="436"/>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51"/>
      <c r="C11" s="452"/>
      <c r="D11" s="453"/>
      <c r="E11" s="426" t="s">
        <v>146</v>
      </c>
      <c r="F11" s="426" t="s">
        <v>27</v>
      </c>
      <c r="G11" s="426" t="s">
        <v>147</v>
      </c>
      <c r="H11" s="426" t="s">
        <v>148</v>
      </c>
      <c r="I11" s="426" t="s">
        <v>149</v>
      </c>
      <c r="J11" s="428" t="s">
        <v>150</v>
      </c>
      <c r="K11" s="428" t="s">
        <v>274</v>
      </c>
      <c r="L11" s="430" t="s">
        <v>374</v>
      </c>
      <c r="M11" s="437" t="s">
        <v>26</v>
      </c>
      <c r="N11" s="428" t="s">
        <v>28</v>
      </c>
      <c r="O11" s="428" t="s">
        <v>29</v>
      </c>
      <c r="P11" s="428" t="s">
        <v>30</v>
      </c>
      <c r="Q11" s="428" t="s">
        <v>32</v>
      </c>
      <c r="R11" s="428" t="s">
        <v>33</v>
      </c>
      <c r="S11" s="428" t="s">
        <v>34</v>
      </c>
      <c r="T11" s="428" t="s">
        <v>35</v>
      </c>
      <c r="U11" s="428" t="s">
        <v>36</v>
      </c>
      <c r="V11" s="428" t="s">
        <v>37</v>
      </c>
      <c r="W11" s="437" t="s">
        <v>298</v>
      </c>
      <c r="X11" s="442" t="s">
        <v>46</v>
      </c>
      <c r="Y11" s="443"/>
      <c r="Z11" s="443"/>
      <c r="AA11" s="443"/>
      <c r="AB11" s="444"/>
      <c r="AC11" s="428" t="s">
        <v>31</v>
      </c>
      <c r="AD11" s="428"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51"/>
      <c r="C12" s="452"/>
      <c r="D12" s="453"/>
      <c r="E12" s="427"/>
      <c r="F12" s="427"/>
      <c r="G12" s="427"/>
      <c r="H12" s="427"/>
      <c r="I12" s="427"/>
      <c r="J12" s="429"/>
      <c r="K12" s="429"/>
      <c r="L12" s="431"/>
      <c r="M12" s="429"/>
      <c r="N12" s="429"/>
      <c r="O12" s="429"/>
      <c r="P12" s="429"/>
      <c r="Q12" s="429"/>
      <c r="R12" s="429"/>
      <c r="S12" s="429"/>
      <c r="T12" s="429"/>
      <c r="U12" s="429"/>
      <c r="V12" s="429"/>
      <c r="W12" s="429"/>
      <c r="X12" s="43" t="s">
        <v>10</v>
      </c>
      <c r="Y12" s="43" t="s">
        <v>8</v>
      </c>
      <c r="Z12" s="43" t="s">
        <v>9</v>
      </c>
      <c r="AA12" s="43" t="s">
        <v>48</v>
      </c>
      <c r="AB12" s="43" t="s">
        <v>38</v>
      </c>
      <c r="AC12" s="429"/>
      <c r="AD12" s="445"/>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103" t="s">
        <v>41</v>
      </c>
      <c r="B13" s="103" t="s">
        <v>42</v>
      </c>
      <c r="C13" s="111" t="s">
        <v>43</v>
      </c>
      <c r="D13" s="103" t="s">
        <v>315</v>
      </c>
      <c r="E13" s="103" t="s">
        <v>330</v>
      </c>
      <c r="F13" s="103" t="s">
        <v>137</v>
      </c>
      <c r="G13" s="103" t="s">
        <v>330</v>
      </c>
      <c r="H13" s="103" t="s">
        <v>137</v>
      </c>
      <c r="I13" s="103" t="s">
        <v>137</v>
      </c>
      <c r="J13" s="103" t="s">
        <v>137</v>
      </c>
      <c r="K13" s="103" t="s">
        <v>137</v>
      </c>
      <c r="L13" s="103" t="s">
        <v>137</v>
      </c>
      <c r="M13" s="103" t="s">
        <v>137</v>
      </c>
      <c r="N13" s="103" t="s">
        <v>138</v>
      </c>
      <c r="O13" s="103" t="s">
        <v>138</v>
      </c>
      <c r="P13" s="103" t="s">
        <v>138</v>
      </c>
      <c r="Q13" s="103" t="s">
        <v>138</v>
      </c>
      <c r="R13" s="103" t="s">
        <v>138</v>
      </c>
      <c r="S13" s="103" t="s">
        <v>138</v>
      </c>
      <c r="T13" s="103" t="s">
        <v>138</v>
      </c>
      <c r="U13" s="103" t="s">
        <v>138</v>
      </c>
      <c r="V13" s="103" t="s">
        <v>138</v>
      </c>
      <c r="W13" s="103" t="s">
        <v>275</v>
      </c>
      <c r="X13" s="103" t="s">
        <v>138</v>
      </c>
      <c r="Y13" s="103" t="s">
        <v>138</v>
      </c>
      <c r="Z13" s="103" t="s">
        <v>138</v>
      </c>
      <c r="AA13" s="103" t="s">
        <v>138</v>
      </c>
      <c r="AB13" s="103" t="s">
        <v>138</v>
      </c>
      <c r="AC13" s="103" t="s">
        <v>39</v>
      </c>
      <c r="AD13" s="103"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175">
        <v>1.1514192000000003</v>
      </c>
      <c r="F14" s="175">
        <v>3.8380640000000008E-2</v>
      </c>
      <c r="G14" s="215">
        <v>5.8530476000000003E-3</v>
      </c>
      <c r="H14" s="219" t="s">
        <v>425</v>
      </c>
      <c r="I14" s="157">
        <v>4.7975800000000009E-3</v>
      </c>
      <c r="J14" s="157">
        <v>4.7975800000000009E-3</v>
      </c>
      <c r="K14" s="157">
        <v>4.7975800000000009E-3</v>
      </c>
      <c r="L14" s="157">
        <v>1.1993950000000003E-4</v>
      </c>
      <c r="M14" s="175">
        <v>0.11514191999999999</v>
      </c>
      <c r="N14" s="176">
        <v>3.5981849999999998E-5</v>
      </c>
      <c r="O14" s="176">
        <v>5.9969750000000011E-6</v>
      </c>
      <c r="P14" s="176">
        <v>2.3987900000000005E-3</v>
      </c>
      <c r="Q14" s="176">
        <v>2.8785480000000003E-3</v>
      </c>
      <c r="R14" s="176">
        <v>1.8230804000000003E-5</v>
      </c>
      <c r="S14" s="176">
        <v>1.8230804000000002E-6</v>
      </c>
      <c r="T14" s="176">
        <v>1.2233829000000002E-5</v>
      </c>
      <c r="U14" s="176">
        <v>2.6866448000000003E-4</v>
      </c>
      <c r="V14" s="176">
        <v>3.5981849999999998E-5</v>
      </c>
      <c r="W14" s="183" t="s">
        <v>425</v>
      </c>
      <c r="X14" s="177">
        <v>1.3433224000000003E-5</v>
      </c>
      <c r="Y14" s="177">
        <v>3.7900882000000006E-5</v>
      </c>
      <c r="Z14" s="177">
        <v>2.6626569000000002E-5</v>
      </c>
      <c r="AA14" s="177">
        <v>2.0053884400000001E-4</v>
      </c>
      <c r="AB14" s="176">
        <f>SUM(X14:AA14)</f>
        <v>2.7849951900000002E-4</v>
      </c>
      <c r="AC14" s="183" t="s">
        <v>425</v>
      </c>
      <c r="AD14" s="183" t="s">
        <v>425</v>
      </c>
      <c r="AE14" s="97"/>
      <c r="AF14" s="181" t="s">
        <v>424</v>
      </c>
      <c r="AG14" s="180" t="s">
        <v>424</v>
      </c>
      <c r="AH14" s="167">
        <v>23987.9</v>
      </c>
      <c r="AI14" s="196" t="s">
        <v>411</v>
      </c>
      <c r="AJ14" s="196" t="s">
        <v>411</v>
      </c>
      <c r="AK14" s="196"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217" t="s">
        <v>424</v>
      </c>
      <c r="F15" s="217" t="s">
        <v>424</v>
      </c>
      <c r="G15" s="217" t="s">
        <v>424</v>
      </c>
      <c r="H15" s="217"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97"/>
      <c r="AF15" s="181" t="s">
        <v>424</v>
      </c>
      <c r="AG15" s="181" t="s">
        <v>424</v>
      </c>
      <c r="AH15" s="181" t="s">
        <v>424</v>
      </c>
      <c r="AI15" s="181" t="s">
        <v>424</v>
      </c>
      <c r="AJ15" s="181" t="s">
        <v>424</v>
      </c>
      <c r="AK15" s="196"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217" t="s">
        <v>424</v>
      </c>
      <c r="F16" s="217" t="s">
        <v>424</v>
      </c>
      <c r="G16" s="217" t="s">
        <v>424</v>
      </c>
      <c r="H16" s="217"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97"/>
      <c r="AF16" s="181" t="s">
        <v>424</v>
      </c>
      <c r="AG16" s="181" t="s">
        <v>424</v>
      </c>
      <c r="AH16" s="181" t="s">
        <v>424</v>
      </c>
      <c r="AI16" s="181" t="s">
        <v>424</v>
      </c>
      <c r="AJ16" s="181" t="s">
        <v>424</v>
      </c>
      <c r="AK16" s="196"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8" s="10" customFormat="1" ht="24.75" customHeight="1" thickBot="1" x14ac:dyDescent="0.25">
      <c r="A17" s="104" t="s">
        <v>122</v>
      </c>
      <c r="B17" s="104" t="s">
        <v>163</v>
      </c>
      <c r="C17" s="112" t="s">
        <v>57</v>
      </c>
      <c r="D17" s="96"/>
      <c r="E17" s="175">
        <v>0.78654600000000008</v>
      </c>
      <c r="F17" s="175">
        <v>0.39033108000000005</v>
      </c>
      <c r="G17" s="175">
        <v>3.7914897900000004</v>
      </c>
      <c r="H17" s="219" t="s">
        <v>425</v>
      </c>
      <c r="I17" s="157">
        <v>0.45564446000000003</v>
      </c>
      <c r="J17" s="157">
        <v>0.49354886000000003</v>
      </c>
      <c r="K17" s="157">
        <v>0.52303006000000019</v>
      </c>
      <c r="L17" s="157">
        <v>2.9271205600000006E-2</v>
      </c>
      <c r="M17" s="175">
        <v>3.942031000000001</v>
      </c>
      <c r="N17" s="177">
        <v>0.56436305900000006</v>
      </c>
      <c r="O17" s="177">
        <v>7.5815817000000011E-3</v>
      </c>
      <c r="P17" s="177">
        <v>3.3649508000000009E-2</v>
      </c>
      <c r="Q17" s="177">
        <v>1.6916471999999998E-2</v>
      </c>
      <c r="R17" s="177">
        <v>5.6868141000000004E-2</v>
      </c>
      <c r="S17" s="177">
        <v>7.3707540200000005E-2</v>
      </c>
      <c r="T17" s="177">
        <v>5.4759960199999999E-2</v>
      </c>
      <c r="U17" s="177">
        <v>7.6226700000000007E-3</v>
      </c>
      <c r="V17" s="177">
        <v>0.84318841000000011</v>
      </c>
      <c r="W17" s="177">
        <v>0.85533460000000006</v>
      </c>
      <c r="X17" s="177">
        <v>0.19215320000000002</v>
      </c>
      <c r="Y17" s="177">
        <v>0.25027054000000004</v>
      </c>
      <c r="Z17" s="177">
        <v>0.10060270000000002</v>
      </c>
      <c r="AA17" s="177">
        <v>7.8685959999999999E-2</v>
      </c>
      <c r="AB17" s="176">
        <v>0.62171240000000005</v>
      </c>
      <c r="AC17" s="176">
        <v>2.611192E-3</v>
      </c>
      <c r="AD17" s="176">
        <v>0.71597200000000016</v>
      </c>
      <c r="AE17" s="97"/>
      <c r="AF17" s="167">
        <v>12.4</v>
      </c>
      <c r="AG17" s="167">
        <v>4211.6000000000004</v>
      </c>
      <c r="AH17" s="167">
        <v>697</v>
      </c>
      <c r="AI17" s="196" t="s">
        <v>411</v>
      </c>
      <c r="AJ17" s="196" t="s">
        <v>411</v>
      </c>
      <c r="AK17" s="196" t="s">
        <v>411</v>
      </c>
      <c r="AL17" s="146" t="s">
        <v>18</v>
      </c>
    </row>
    <row r="18" spans="1:38" s="10" customFormat="1" ht="24.75" customHeight="1" thickBot="1" x14ac:dyDescent="0.25">
      <c r="A18" s="104" t="s">
        <v>122</v>
      </c>
      <c r="B18" s="104" t="s">
        <v>164</v>
      </c>
      <c r="C18" s="112" t="s">
        <v>277</v>
      </c>
      <c r="D18" s="96"/>
      <c r="E18" s="388">
        <v>6.8028762999999999E-4</v>
      </c>
      <c r="F18" s="219" t="s">
        <v>425</v>
      </c>
      <c r="G18" s="388">
        <v>3.2446669500000003E-3</v>
      </c>
      <c r="H18" s="219" t="s">
        <v>425</v>
      </c>
      <c r="I18" s="219" t="s">
        <v>425</v>
      </c>
      <c r="J18" s="219" t="s">
        <v>425</v>
      </c>
      <c r="K18" s="219" t="s">
        <v>425</v>
      </c>
      <c r="L18" s="219" t="s">
        <v>425</v>
      </c>
      <c r="M18" s="219" t="s">
        <v>425</v>
      </c>
      <c r="N18" s="219" t="s">
        <v>425</v>
      </c>
      <c r="O18" s="219" t="s">
        <v>425</v>
      </c>
      <c r="P18" s="219" t="s">
        <v>425</v>
      </c>
      <c r="Q18" s="219" t="s">
        <v>425</v>
      </c>
      <c r="R18" s="219" t="s">
        <v>425</v>
      </c>
      <c r="S18" s="219" t="s">
        <v>425</v>
      </c>
      <c r="T18" s="219" t="s">
        <v>425</v>
      </c>
      <c r="U18" s="219" t="s">
        <v>425</v>
      </c>
      <c r="V18" s="219" t="s">
        <v>425</v>
      </c>
      <c r="W18" s="219" t="s">
        <v>425</v>
      </c>
      <c r="X18" s="219" t="s">
        <v>425</v>
      </c>
      <c r="Y18" s="219" t="s">
        <v>425</v>
      </c>
      <c r="Z18" s="219" t="s">
        <v>425</v>
      </c>
      <c r="AA18" s="219" t="s">
        <v>425</v>
      </c>
      <c r="AB18" s="219" t="s">
        <v>425</v>
      </c>
      <c r="AC18" s="219" t="s">
        <v>425</v>
      </c>
      <c r="AD18" s="219" t="s">
        <v>425</v>
      </c>
      <c r="AE18" s="97"/>
      <c r="AF18" s="184" t="s">
        <v>425</v>
      </c>
      <c r="AG18" s="372" t="s">
        <v>411</v>
      </c>
      <c r="AH18" s="184" t="s">
        <v>425</v>
      </c>
      <c r="AI18" s="196" t="s">
        <v>411</v>
      </c>
      <c r="AJ18" s="196" t="s">
        <v>411</v>
      </c>
      <c r="AK18" s="371" t="s">
        <v>433</v>
      </c>
      <c r="AL18" s="146" t="s">
        <v>497</v>
      </c>
    </row>
    <row r="19" spans="1:38" s="10" customFormat="1" ht="24.75" customHeight="1" thickBot="1" x14ac:dyDescent="0.25">
      <c r="A19" s="104" t="s">
        <v>122</v>
      </c>
      <c r="B19" s="104" t="s">
        <v>165</v>
      </c>
      <c r="C19" s="112" t="s">
        <v>58</v>
      </c>
      <c r="D19" s="96"/>
      <c r="E19" s="183" t="s">
        <v>425</v>
      </c>
      <c r="F19" s="219" t="s">
        <v>425</v>
      </c>
      <c r="G19" s="183" t="s">
        <v>425</v>
      </c>
      <c r="H19" s="183" t="s">
        <v>425</v>
      </c>
      <c r="I19" s="183" t="s">
        <v>425</v>
      </c>
      <c r="J19" s="183" t="s">
        <v>425</v>
      </c>
      <c r="K19" s="183" t="s">
        <v>425</v>
      </c>
      <c r="L19" s="183" t="s">
        <v>425</v>
      </c>
      <c r="M19" s="183" t="s">
        <v>425</v>
      </c>
      <c r="N19" s="183" t="s">
        <v>425</v>
      </c>
      <c r="O19" s="183" t="s">
        <v>425</v>
      </c>
      <c r="P19" s="183" t="s">
        <v>425</v>
      </c>
      <c r="Q19" s="183" t="s">
        <v>425</v>
      </c>
      <c r="R19" s="183" t="s">
        <v>425</v>
      </c>
      <c r="S19" s="183" t="s">
        <v>425</v>
      </c>
      <c r="T19" s="183" t="s">
        <v>425</v>
      </c>
      <c r="U19" s="183" t="s">
        <v>425</v>
      </c>
      <c r="V19" s="183" t="s">
        <v>425</v>
      </c>
      <c r="W19" s="183" t="s">
        <v>425</v>
      </c>
      <c r="X19" s="183" t="s">
        <v>425</v>
      </c>
      <c r="Y19" s="183" t="s">
        <v>425</v>
      </c>
      <c r="Z19" s="183" t="s">
        <v>425</v>
      </c>
      <c r="AA19" s="183" t="s">
        <v>425</v>
      </c>
      <c r="AB19" s="183" t="s">
        <v>425</v>
      </c>
      <c r="AC19" s="183" t="s">
        <v>425</v>
      </c>
      <c r="AD19" s="183" t="s">
        <v>425</v>
      </c>
      <c r="AE19" s="97"/>
      <c r="AF19" s="196" t="s">
        <v>411</v>
      </c>
      <c r="AG19" s="196" t="s">
        <v>411</v>
      </c>
      <c r="AH19" s="184" t="s">
        <v>425</v>
      </c>
      <c r="AI19" s="196" t="s">
        <v>411</v>
      </c>
      <c r="AJ19" s="196" t="s">
        <v>411</v>
      </c>
      <c r="AK19" s="196" t="s">
        <v>411</v>
      </c>
      <c r="AL19" s="146" t="s">
        <v>18</v>
      </c>
    </row>
    <row r="20" spans="1:38" s="10" customFormat="1" ht="24.75" customHeight="1" thickBot="1" x14ac:dyDescent="0.25">
      <c r="A20" s="104" t="s">
        <v>122</v>
      </c>
      <c r="B20" s="104" t="s">
        <v>166</v>
      </c>
      <c r="C20" s="112" t="s">
        <v>59</v>
      </c>
      <c r="D20" s="96"/>
      <c r="E20" s="175">
        <v>7.7452999999999992E-3</v>
      </c>
      <c r="F20" s="175">
        <v>3.8195999999999998E-5</v>
      </c>
      <c r="G20" s="175">
        <v>1.4854000000000001E-4</v>
      </c>
      <c r="H20" s="219" t="s">
        <v>425</v>
      </c>
      <c r="I20" s="157">
        <v>4.7744999999999998E-5</v>
      </c>
      <c r="J20" s="157">
        <v>4.7744999999999998E-5</v>
      </c>
      <c r="K20" s="157">
        <v>4.7744999999999998E-5</v>
      </c>
      <c r="L20" s="157">
        <v>2.5782300000000001E-6</v>
      </c>
      <c r="M20" s="175">
        <v>2.5463999999999999E-3</v>
      </c>
      <c r="N20" s="179">
        <v>1.5914999999999999E-7</v>
      </c>
      <c r="O20" s="179">
        <v>2.6525000000000001E-8</v>
      </c>
      <c r="P20" s="179">
        <v>1.061E-5</v>
      </c>
      <c r="Q20" s="179">
        <v>1.2731999999999999E-5</v>
      </c>
      <c r="R20" s="179">
        <v>8.0635999999999995E-8</v>
      </c>
      <c r="S20" s="179">
        <v>8.0636000000000002E-9</v>
      </c>
      <c r="T20" s="179">
        <v>5.4111000000000001E-8</v>
      </c>
      <c r="U20" s="179">
        <v>1.1670999999999998E-6</v>
      </c>
      <c r="V20" s="179">
        <v>1.5914999999999999E-7</v>
      </c>
      <c r="W20" s="179">
        <v>5.3050000000000002E-5</v>
      </c>
      <c r="X20" s="179">
        <v>5.9416000000000001E-8</v>
      </c>
      <c r="Y20" s="179">
        <v>8.9123999999999998E-8</v>
      </c>
      <c r="Z20" s="179">
        <v>8.9123999999999998E-8</v>
      </c>
      <c r="AA20" s="179">
        <v>8.9123999999999998E-8</v>
      </c>
      <c r="AB20" s="176">
        <v>3.2678799999999997E-7</v>
      </c>
      <c r="AC20" s="196" t="s">
        <v>411</v>
      </c>
      <c r="AD20" s="196" t="s">
        <v>411</v>
      </c>
      <c r="AE20" s="97"/>
      <c r="AF20" s="196" t="s">
        <v>411</v>
      </c>
      <c r="AG20" s="196" t="s">
        <v>411</v>
      </c>
      <c r="AH20" s="167">
        <v>106.1</v>
      </c>
      <c r="AI20" s="196" t="s">
        <v>411</v>
      </c>
      <c r="AJ20" s="196" t="s">
        <v>411</v>
      </c>
      <c r="AK20" s="196" t="s">
        <v>411</v>
      </c>
      <c r="AL20" s="146" t="s">
        <v>18</v>
      </c>
    </row>
    <row r="21" spans="1:38" s="10" customFormat="1" ht="24.75" customHeight="1" thickBot="1" x14ac:dyDescent="0.25">
      <c r="A21" s="104" t="s">
        <v>122</v>
      </c>
      <c r="B21" s="104" t="s">
        <v>167</v>
      </c>
      <c r="C21" s="112" t="s">
        <v>60</v>
      </c>
      <c r="D21" s="96"/>
      <c r="E21" s="175">
        <v>9.8588900000000007E-2</v>
      </c>
      <c r="F21" s="175">
        <v>6.3779880000000011E-2</v>
      </c>
      <c r="G21" s="175">
        <v>0.21970492000000003</v>
      </c>
      <c r="H21" s="215">
        <v>4.1299999999999994E-5</v>
      </c>
      <c r="I21" s="157">
        <v>4.8534510000000003E-2</v>
      </c>
      <c r="J21" s="157">
        <v>5.3516410000000007E-2</v>
      </c>
      <c r="K21" s="157">
        <v>5.6230910000000002E-2</v>
      </c>
      <c r="L21" s="157">
        <v>4.5271576199999997E-3</v>
      </c>
      <c r="M21" s="175">
        <v>0.55135089999999998</v>
      </c>
      <c r="N21" s="176">
        <v>4.9721203899999997E-2</v>
      </c>
      <c r="O21" s="176">
        <v>1.2663097500000002E-3</v>
      </c>
      <c r="P21" s="176">
        <v>1.8631959999999997E-3</v>
      </c>
      <c r="Q21" s="176">
        <v>1.3909968000000001E-3</v>
      </c>
      <c r="R21" s="176">
        <v>4.6186405039999991E-3</v>
      </c>
      <c r="S21" s="176">
        <v>7.5470230504000001E-3</v>
      </c>
      <c r="T21" s="176">
        <v>5.3013161540000006E-3</v>
      </c>
      <c r="U21" s="176">
        <v>5.2180119999999997E-4</v>
      </c>
      <c r="V21" s="176">
        <v>9.4030071099999987E-2</v>
      </c>
      <c r="W21" s="157">
        <v>0.10200870000000001</v>
      </c>
      <c r="X21" s="175">
        <v>2.4713453423999998E-2</v>
      </c>
      <c r="Y21" s="175">
        <v>3.2249808136000001E-2</v>
      </c>
      <c r="Z21" s="175">
        <v>1.2359935136E-2</v>
      </c>
      <c r="AA21" s="175">
        <v>9.8861161359999998E-3</v>
      </c>
      <c r="AB21" s="176">
        <v>7.9209312832000001E-2</v>
      </c>
      <c r="AC21" s="176">
        <v>3.5709799999999997E-4</v>
      </c>
      <c r="AD21" s="176">
        <v>4.1295477999999997E-2</v>
      </c>
      <c r="AE21" s="97"/>
      <c r="AF21" s="167">
        <v>2.1</v>
      </c>
      <c r="AG21" s="167">
        <v>242.9</v>
      </c>
      <c r="AH21" s="167">
        <v>1395.4</v>
      </c>
      <c r="AI21" s="167">
        <v>41.3</v>
      </c>
      <c r="AJ21" s="196" t="s">
        <v>411</v>
      </c>
      <c r="AK21" s="196" t="s">
        <v>411</v>
      </c>
      <c r="AL21" s="146" t="s">
        <v>18</v>
      </c>
    </row>
    <row r="22" spans="1:38" s="10" customFormat="1" ht="24.75" customHeight="1" thickBot="1" x14ac:dyDescent="0.25">
      <c r="A22" s="104" t="s">
        <v>122</v>
      </c>
      <c r="B22" s="105" t="s">
        <v>168</v>
      </c>
      <c r="C22" s="112" t="s">
        <v>299</v>
      </c>
      <c r="D22" s="96"/>
      <c r="E22" s="388">
        <v>2.1464775852179998</v>
      </c>
      <c r="F22" s="388">
        <v>2.5403616E-2</v>
      </c>
      <c r="G22" s="388">
        <v>0.69965825428850004</v>
      </c>
      <c r="H22" s="387" t="s">
        <v>425</v>
      </c>
      <c r="I22" s="190" t="s">
        <v>427</v>
      </c>
      <c r="J22" s="190" t="s">
        <v>427</v>
      </c>
      <c r="K22" s="190" t="s">
        <v>427</v>
      </c>
      <c r="L22" s="190" t="s">
        <v>427</v>
      </c>
      <c r="M22" s="388">
        <v>2.5699319700589998</v>
      </c>
      <c r="N22" s="388">
        <v>0.13830857599999999</v>
      </c>
      <c r="O22" s="388">
        <v>1.1290496000000001E-2</v>
      </c>
      <c r="P22" s="388">
        <v>6.9154287999999994E-2</v>
      </c>
      <c r="Q22" s="388">
        <v>3.7399767999999993E-2</v>
      </c>
      <c r="R22" s="388">
        <v>5.7863792000000004E-2</v>
      </c>
      <c r="S22" s="388">
        <v>9.1311886399999986E-2</v>
      </c>
      <c r="T22" s="388">
        <v>6.9154287999999994E-2</v>
      </c>
      <c r="U22" s="388">
        <v>3.5706193599999998E-2</v>
      </c>
      <c r="V22" s="388">
        <v>0.59839628799999989</v>
      </c>
      <c r="W22" s="388">
        <v>5.7863791999999987E-3</v>
      </c>
      <c r="X22" s="388">
        <v>9.1735279999999994E-5</v>
      </c>
      <c r="Y22" s="388">
        <v>3.9516735999999995E-4</v>
      </c>
      <c r="Z22" s="388">
        <v>1.08671024E-4</v>
      </c>
      <c r="AA22" s="388">
        <v>6.0686415999999999E-5</v>
      </c>
      <c r="AB22" s="388">
        <v>6.5626007999999988E-4</v>
      </c>
      <c r="AC22" s="388">
        <v>6.4920351999999994E-3</v>
      </c>
      <c r="AD22" s="388">
        <v>0.14536513600000001</v>
      </c>
      <c r="AE22" s="97"/>
      <c r="AF22" s="372" t="s">
        <v>411</v>
      </c>
      <c r="AG22" s="372" t="s">
        <v>411</v>
      </c>
      <c r="AH22" s="372" t="s">
        <v>411</v>
      </c>
      <c r="AI22" s="372" t="s">
        <v>411</v>
      </c>
      <c r="AJ22" s="196" t="s">
        <v>411</v>
      </c>
      <c r="AK22" s="167" t="s">
        <v>567</v>
      </c>
      <c r="AL22" s="146" t="s">
        <v>498</v>
      </c>
    </row>
    <row r="23" spans="1:38" s="10" customFormat="1" ht="24.75" customHeight="1" thickBot="1" x14ac:dyDescent="0.25">
      <c r="A23" s="104" t="s">
        <v>129</v>
      </c>
      <c r="B23" s="105"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97"/>
      <c r="AF23" s="199" t="s">
        <v>411</v>
      </c>
      <c r="AG23" s="199" t="s">
        <v>411</v>
      </c>
      <c r="AH23" s="199" t="s">
        <v>411</v>
      </c>
      <c r="AI23" s="199" t="s">
        <v>411</v>
      </c>
      <c r="AJ23" s="196" t="s">
        <v>411</v>
      </c>
      <c r="AK23" s="196" t="s">
        <v>411</v>
      </c>
      <c r="AL23" s="146" t="s">
        <v>18</v>
      </c>
    </row>
    <row r="24" spans="1:38" s="10" customFormat="1" ht="24.75" customHeight="1" thickBot="1" x14ac:dyDescent="0.25">
      <c r="A24" s="94" t="s">
        <v>122</v>
      </c>
      <c r="B24" s="105"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97"/>
      <c r="AF24" s="199" t="s">
        <v>411</v>
      </c>
      <c r="AG24" s="199" t="s">
        <v>411</v>
      </c>
      <c r="AH24" s="199" t="s">
        <v>411</v>
      </c>
      <c r="AI24" s="199" t="s">
        <v>411</v>
      </c>
      <c r="AJ24" s="196" t="s">
        <v>411</v>
      </c>
      <c r="AK24" s="196" t="s">
        <v>411</v>
      </c>
      <c r="AL24" s="146" t="s">
        <v>18</v>
      </c>
    </row>
    <row r="25" spans="1:38" s="10" customFormat="1" ht="24.75" customHeight="1" thickBot="1" x14ac:dyDescent="0.25">
      <c r="A25" s="104" t="s">
        <v>130</v>
      </c>
      <c r="B25" s="105" t="s">
        <v>170</v>
      </c>
      <c r="C25" s="113" t="s">
        <v>312</v>
      </c>
      <c r="D25" s="96"/>
      <c r="E25" s="183" t="s">
        <v>425</v>
      </c>
      <c r="F25" s="183" t="s">
        <v>425</v>
      </c>
      <c r="G25" s="183" t="s">
        <v>425</v>
      </c>
      <c r="H25" s="199" t="s">
        <v>411</v>
      </c>
      <c r="I25" s="183" t="s">
        <v>425</v>
      </c>
      <c r="J25" s="183" t="s">
        <v>425</v>
      </c>
      <c r="K25" s="183" t="s">
        <v>425</v>
      </c>
      <c r="L25" s="183" t="s">
        <v>425</v>
      </c>
      <c r="M25" s="183" t="s">
        <v>425</v>
      </c>
      <c r="N25" s="199" t="s">
        <v>411</v>
      </c>
      <c r="O25" s="199" t="s">
        <v>411</v>
      </c>
      <c r="P25" s="199" t="s">
        <v>411</v>
      </c>
      <c r="Q25" s="199" t="s">
        <v>411</v>
      </c>
      <c r="R25" s="199" t="s">
        <v>411</v>
      </c>
      <c r="S25" s="199" t="s">
        <v>411</v>
      </c>
      <c r="T25" s="199" t="s">
        <v>411</v>
      </c>
      <c r="U25" s="199" t="s">
        <v>411</v>
      </c>
      <c r="V25" s="199" t="s">
        <v>411</v>
      </c>
      <c r="W25" s="199" t="s">
        <v>411</v>
      </c>
      <c r="X25" s="199" t="s">
        <v>411</v>
      </c>
      <c r="Y25" s="199" t="s">
        <v>411</v>
      </c>
      <c r="Z25" s="199" t="s">
        <v>411</v>
      </c>
      <c r="AA25" s="199" t="s">
        <v>411</v>
      </c>
      <c r="AB25" s="199" t="s">
        <v>411</v>
      </c>
      <c r="AC25" s="199" t="s">
        <v>411</v>
      </c>
      <c r="AD25" s="199" t="s">
        <v>411</v>
      </c>
      <c r="AE25" s="97"/>
      <c r="AF25" s="183" t="s">
        <v>425</v>
      </c>
      <c r="AG25" s="180" t="s">
        <v>411</v>
      </c>
      <c r="AH25" s="180" t="s">
        <v>411</v>
      </c>
      <c r="AI25" s="180" t="s">
        <v>411</v>
      </c>
      <c r="AJ25" s="180" t="s">
        <v>411</v>
      </c>
      <c r="AK25" s="196" t="s">
        <v>411</v>
      </c>
      <c r="AL25" s="146" t="s">
        <v>18</v>
      </c>
    </row>
    <row r="26" spans="1:38" s="10" customFormat="1" ht="24.75" customHeight="1" thickBot="1" x14ac:dyDescent="0.25">
      <c r="A26" s="104" t="s">
        <v>130</v>
      </c>
      <c r="B26" s="104" t="s">
        <v>169</v>
      </c>
      <c r="C26" s="112" t="s">
        <v>322</v>
      </c>
      <c r="D26" s="96"/>
      <c r="E26" s="183" t="s">
        <v>425</v>
      </c>
      <c r="F26" s="183" t="s">
        <v>425</v>
      </c>
      <c r="G26" s="183" t="s">
        <v>425</v>
      </c>
      <c r="H26" s="199" t="s">
        <v>411</v>
      </c>
      <c r="I26" s="183" t="s">
        <v>425</v>
      </c>
      <c r="J26" s="183" t="s">
        <v>425</v>
      </c>
      <c r="K26" s="183" t="s">
        <v>425</v>
      </c>
      <c r="L26" s="183" t="s">
        <v>425</v>
      </c>
      <c r="M26" s="183" t="s">
        <v>425</v>
      </c>
      <c r="N26" s="199" t="s">
        <v>411</v>
      </c>
      <c r="O26" s="199" t="s">
        <v>411</v>
      </c>
      <c r="P26" s="199" t="s">
        <v>411</v>
      </c>
      <c r="Q26" s="199" t="s">
        <v>411</v>
      </c>
      <c r="R26" s="199" t="s">
        <v>411</v>
      </c>
      <c r="S26" s="199" t="s">
        <v>411</v>
      </c>
      <c r="T26" s="199" t="s">
        <v>411</v>
      </c>
      <c r="U26" s="199" t="s">
        <v>411</v>
      </c>
      <c r="V26" s="199" t="s">
        <v>411</v>
      </c>
      <c r="W26" s="199" t="s">
        <v>411</v>
      </c>
      <c r="X26" s="199" t="s">
        <v>411</v>
      </c>
      <c r="Y26" s="199" t="s">
        <v>411</v>
      </c>
      <c r="Z26" s="199" t="s">
        <v>411</v>
      </c>
      <c r="AA26" s="199" t="s">
        <v>411</v>
      </c>
      <c r="AB26" s="199" t="s">
        <v>411</v>
      </c>
      <c r="AC26" s="199" t="s">
        <v>411</v>
      </c>
      <c r="AD26" s="199" t="s">
        <v>411</v>
      </c>
      <c r="AE26" s="97"/>
      <c r="AF26" s="183" t="s">
        <v>425</v>
      </c>
      <c r="AG26" s="180" t="s">
        <v>411</v>
      </c>
      <c r="AH26" s="180" t="s">
        <v>411</v>
      </c>
      <c r="AI26" s="180" t="s">
        <v>411</v>
      </c>
      <c r="AJ26" s="180" t="s">
        <v>411</v>
      </c>
      <c r="AK26" s="196" t="s">
        <v>411</v>
      </c>
      <c r="AL26" s="146" t="s">
        <v>18</v>
      </c>
    </row>
    <row r="27" spans="1:38" s="10" customFormat="1" ht="24.75" customHeight="1" thickBot="1" x14ac:dyDescent="0.25">
      <c r="A27" s="104" t="s">
        <v>131</v>
      </c>
      <c r="B27" s="104" t="s">
        <v>171</v>
      </c>
      <c r="C27" s="112" t="s">
        <v>61</v>
      </c>
      <c r="D27" s="96"/>
      <c r="E27" s="388">
        <v>2.8521689600000002</v>
      </c>
      <c r="F27" s="388">
        <v>5.4031423599999995</v>
      </c>
      <c r="G27" s="388">
        <v>1.0988000000000001E-2</v>
      </c>
      <c r="H27" s="388">
        <v>0.58537704000000002</v>
      </c>
      <c r="I27" s="388">
        <v>1.411256E-2</v>
      </c>
      <c r="J27" s="388">
        <v>1.411256E-2</v>
      </c>
      <c r="K27" s="388">
        <v>1.411256E-2</v>
      </c>
      <c r="L27" s="388">
        <v>1.3185599999999999E-3</v>
      </c>
      <c r="M27" s="388">
        <v>33.63991944</v>
      </c>
      <c r="N27" s="388">
        <v>0.1854452</v>
      </c>
      <c r="O27" s="388">
        <v>7.2209112000000001E-3</v>
      </c>
      <c r="P27" s="185" t="s">
        <v>425</v>
      </c>
      <c r="Q27" s="185" t="s">
        <v>425</v>
      </c>
      <c r="R27" s="388">
        <v>9.8649636000000002E-3</v>
      </c>
      <c r="S27" s="388">
        <v>2.7495079599999996E-2</v>
      </c>
      <c r="T27" s="388">
        <v>8.4417363999999984E-3</v>
      </c>
      <c r="U27" s="388">
        <v>1.0988E-4</v>
      </c>
      <c r="V27" s="388">
        <v>1.4475943600000003</v>
      </c>
      <c r="W27" s="185" t="s">
        <v>425</v>
      </c>
      <c r="X27" s="388">
        <v>3.2160614960000003E-3</v>
      </c>
      <c r="Y27" s="388">
        <v>3.9282099999999997E-3</v>
      </c>
      <c r="Z27" s="388">
        <v>2.5293114960000004E-3</v>
      </c>
      <c r="AA27" s="388">
        <v>4.3533194960000002E-3</v>
      </c>
      <c r="AB27" s="388">
        <v>1.4026902488000002E-2</v>
      </c>
      <c r="AC27" s="187" t="s">
        <v>425</v>
      </c>
      <c r="AD27" s="187" t="s">
        <v>425</v>
      </c>
      <c r="AE27" s="97"/>
      <c r="AF27" s="167">
        <v>24173.3</v>
      </c>
      <c r="AG27" s="204" t="s">
        <v>411</v>
      </c>
      <c r="AH27" s="167">
        <v>7506</v>
      </c>
      <c r="AI27" s="171">
        <v>0</v>
      </c>
      <c r="AJ27" s="197" t="s">
        <v>411</v>
      </c>
      <c r="AK27" s="198" t="s">
        <v>411</v>
      </c>
      <c r="AL27" s="146" t="s">
        <v>18</v>
      </c>
    </row>
    <row r="28" spans="1:38" s="10" customFormat="1" ht="24.75" customHeight="1" thickBot="1" x14ac:dyDescent="0.25">
      <c r="A28" s="104" t="s">
        <v>131</v>
      </c>
      <c r="B28" s="104" t="s">
        <v>172</v>
      </c>
      <c r="C28" s="112" t="s">
        <v>154</v>
      </c>
      <c r="D28" s="96"/>
      <c r="E28" s="388">
        <v>1.4231638595521368</v>
      </c>
      <c r="F28" s="388">
        <v>0.12985842338643383</v>
      </c>
      <c r="G28" s="388">
        <v>1.0557595397271044E-2</v>
      </c>
      <c r="H28" s="388">
        <v>1.0557595397271045E-3</v>
      </c>
      <c r="I28" s="403">
        <v>0.12880266384670674</v>
      </c>
      <c r="J28" s="403">
        <v>0.12880266384670674</v>
      </c>
      <c r="K28" s="388">
        <v>0.12880266384670674</v>
      </c>
      <c r="L28" s="388">
        <v>7.0841465115688715E-2</v>
      </c>
      <c r="M28" s="388">
        <v>0.71897224655415803</v>
      </c>
      <c r="N28" s="388">
        <v>0.16469848819742827</v>
      </c>
      <c r="O28" s="388">
        <v>9.1851079956258074E-4</v>
      </c>
      <c r="P28" s="185" t="s">
        <v>425</v>
      </c>
      <c r="Q28" s="185" t="s">
        <v>425</v>
      </c>
      <c r="R28" s="388">
        <v>3.1672786191813129E-3</v>
      </c>
      <c r="S28" s="388">
        <v>2.2382102242214613E-3</v>
      </c>
      <c r="T28" s="388">
        <v>9.2906839495985195E-4</v>
      </c>
      <c r="U28" s="388">
        <v>1.0557595397271043E-5</v>
      </c>
      <c r="V28" s="388">
        <v>0.18349100800457074</v>
      </c>
      <c r="W28" s="185" t="s">
        <v>425</v>
      </c>
      <c r="X28" s="388">
        <v>2.5443804907423215E-3</v>
      </c>
      <c r="Y28" s="388">
        <v>2.8505507572631817E-3</v>
      </c>
      <c r="Z28" s="388">
        <v>2.2382102242214613E-3</v>
      </c>
      <c r="AA28" s="388">
        <v>2.3754589643859851E-3</v>
      </c>
      <c r="AB28" s="388">
        <v>1.000860043661295E-2</v>
      </c>
      <c r="AC28" s="185" t="s">
        <v>425</v>
      </c>
      <c r="AD28" s="185" t="s">
        <v>425</v>
      </c>
      <c r="AE28" s="97"/>
      <c r="AF28" s="171">
        <v>4492.5937860727845</v>
      </c>
      <c r="AG28" s="204" t="s">
        <v>411</v>
      </c>
      <c r="AH28" s="171">
        <v>0</v>
      </c>
      <c r="AI28" s="171">
        <v>0</v>
      </c>
      <c r="AJ28" s="197" t="s">
        <v>411</v>
      </c>
      <c r="AK28" s="198" t="s">
        <v>411</v>
      </c>
      <c r="AL28" s="146" t="s">
        <v>18</v>
      </c>
    </row>
    <row r="29" spans="1:38" s="10" customFormat="1" ht="24.75" customHeight="1" thickBot="1" x14ac:dyDescent="0.25">
      <c r="A29" s="104" t="s">
        <v>131</v>
      </c>
      <c r="B29" s="104" t="s">
        <v>173</v>
      </c>
      <c r="C29" s="112" t="s">
        <v>155</v>
      </c>
      <c r="D29" s="96"/>
      <c r="E29" s="388">
        <v>9.1531889944081648</v>
      </c>
      <c r="F29" s="388">
        <v>0.31745164142456067</v>
      </c>
      <c r="G29" s="388">
        <v>3.5272404602728964E-2</v>
      </c>
      <c r="H29" s="388">
        <v>7.0544809205457925E-3</v>
      </c>
      <c r="I29" s="403">
        <v>0.19399822531500932</v>
      </c>
      <c r="J29" s="403">
        <v>0.19399822531500932</v>
      </c>
      <c r="K29" s="388">
        <v>0.19399822531500932</v>
      </c>
      <c r="L29" s="388">
        <v>0.10281905941695495</v>
      </c>
      <c r="M29" s="388">
        <v>2.1516166807664665</v>
      </c>
      <c r="N29" s="388">
        <v>0.34073142846236176</v>
      </c>
      <c r="O29" s="388">
        <v>3.0686992004374191E-3</v>
      </c>
      <c r="P29" s="185" t="s">
        <v>425</v>
      </c>
      <c r="Q29" s="185" t="s">
        <v>425</v>
      </c>
      <c r="R29" s="388">
        <v>1.0581721380818688E-2</v>
      </c>
      <c r="S29" s="388">
        <v>7.4777497757785392E-3</v>
      </c>
      <c r="T29" s="388">
        <v>3.1039716050401487E-3</v>
      </c>
      <c r="U29" s="388">
        <v>3.5272404602728962E-5</v>
      </c>
      <c r="V29" s="388">
        <v>0.61303439199542931</v>
      </c>
      <c r="W29" s="185" t="s">
        <v>425</v>
      </c>
      <c r="X29" s="388">
        <v>1.2345341610955137E-3</v>
      </c>
      <c r="Y29" s="388">
        <v>7.47774977577854E-3</v>
      </c>
      <c r="Z29" s="388">
        <v>8.3595598908467635E-3</v>
      </c>
      <c r="AA29" s="388">
        <v>1.9223460508487286E-3</v>
      </c>
      <c r="AB29" s="388">
        <v>1.8994189878569549E-2</v>
      </c>
      <c r="AC29" s="185" t="s">
        <v>425</v>
      </c>
      <c r="AD29" s="185" t="s">
        <v>425</v>
      </c>
      <c r="AE29" s="97"/>
      <c r="AF29" s="171">
        <v>15009.533873501685</v>
      </c>
      <c r="AG29" s="204" t="s">
        <v>411</v>
      </c>
      <c r="AH29" s="171">
        <v>0</v>
      </c>
      <c r="AI29" s="171">
        <v>0</v>
      </c>
      <c r="AJ29" s="197" t="s">
        <v>411</v>
      </c>
      <c r="AK29" s="198" t="s">
        <v>411</v>
      </c>
      <c r="AL29" s="146" t="s">
        <v>18</v>
      </c>
    </row>
    <row r="30" spans="1:38"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3" t="s">
        <v>425</v>
      </c>
      <c r="AD30" s="187" t="s">
        <v>425</v>
      </c>
      <c r="AE30" s="97"/>
      <c r="AF30" s="183" t="s">
        <v>425</v>
      </c>
      <c r="AG30" s="204" t="s">
        <v>411</v>
      </c>
      <c r="AH30" s="183" t="s">
        <v>425</v>
      </c>
      <c r="AI30" s="183" t="s">
        <v>425</v>
      </c>
      <c r="AJ30" s="197" t="s">
        <v>411</v>
      </c>
      <c r="AK30" s="198" t="s">
        <v>411</v>
      </c>
      <c r="AL30" s="146" t="s">
        <v>18</v>
      </c>
    </row>
    <row r="31" spans="1:38" s="10" customFormat="1" ht="24.75" customHeight="1" thickBot="1" x14ac:dyDescent="0.25">
      <c r="A31" s="104" t="s">
        <v>131</v>
      </c>
      <c r="B31" s="104" t="s">
        <v>175</v>
      </c>
      <c r="C31" s="112" t="s">
        <v>63</v>
      </c>
      <c r="D31" s="96"/>
      <c r="E31" s="206" t="s">
        <v>411</v>
      </c>
      <c r="F31" s="388">
        <v>2.7309302999999998</v>
      </c>
      <c r="G31" s="206" t="s">
        <v>411</v>
      </c>
      <c r="H31" s="206" t="s">
        <v>411</v>
      </c>
      <c r="I31" s="206" t="s">
        <v>411</v>
      </c>
      <c r="J31" s="206" t="s">
        <v>411</v>
      </c>
      <c r="K31" s="206" t="s">
        <v>411</v>
      </c>
      <c r="L31" s="206" t="s">
        <v>411</v>
      </c>
      <c r="M31" s="206" t="s">
        <v>411</v>
      </c>
      <c r="N31" s="206" t="s">
        <v>411</v>
      </c>
      <c r="O31" s="206" t="s">
        <v>411</v>
      </c>
      <c r="P31" s="206" t="s">
        <v>411</v>
      </c>
      <c r="Q31" s="206" t="s">
        <v>411</v>
      </c>
      <c r="R31" s="206" t="s">
        <v>411</v>
      </c>
      <c r="S31" s="206" t="s">
        <v>411</v>
      </c>
      <c r="T31" s="206" t="s">
        <v>411</v>
      </c>
      <c r="U31" s="206" t="s">
        <v>411</v>
      </c>
      <c r="V31" s="206" t="s">
        <v>411</v>
      </c>
      <c r="W31" s="187" t="s">
        <v>425</v>
      </c>
      <c r="X31" s="187" t="s">
        <v>425</v>
      </c>
      <c r="Y31" s="187" t="s">
        <v>425</v>
      </c>
      <c r="Z31" s="187" t="s">
        <v>425</v>
      </c>
      <c r="AA31" s="187" t="s">
        <v>425</v>
      </c>
      <c r="AB31" s="206" t="s">
        <v>411</v>
      </c>
      <c r="AC31" s="187" t="s">
        <v>425</v>
      </c>
      <c r="AD31" s="187" t="s">
        <v>425</v>
      </c>
      <c r="AE31" s="97"/>
      <c r="AF31" s="195" t="s">
        <v>427</v>
      </c>
      <c r="AG31" s="204" t="s">
        <v>411</v>
      </c>
      <c r="AH31" s="204" t="s">
        <v>411</v>
      </c>
      <c r="AI31" s="204" t="s">
        <v>411</v>
      </c>
      <c r="AJ31" s="197" t="s">
        <v>411</v>
      </c>
      <c r="AK31" s="198" t="s">
        <v>411</v>
      </c>
      <c r="AL31" s="146" t="s">
        <v>18</v>
      </c>
    </row>
    <row r="32" spans="1:38" s="10" customFormat="1" ht="24.75" customHeight="1" thickBot="1" x14ac:dyDescent="0.25">
      <c r="A32" s="104" t="s">
        <v>131</v>
      </c>
      <c r="B32" s="104" t="s">
        <v>176</v>
      </c>
      <c r="C32" s="112" t="s">
        <v>64</v>
      </c>
      <c r="D32" s="96"/>
      <c r="E32" s="206" t="s">
        <v>411</v>
      </c>
      <c r="F32" s="206" t="s">
        <v>411</v>
      </c>
      <c r="G32" s="206" t="s">
        <v>411</v>
      </c>
      <c r="H32" s="206" t="s">
        <v>411</v>
      </c>
      <c r="I32" s="394">
        <v>0.17789282000000001</v>
      </c>
      <c r="J32" s="388">
        <v>0.34700929999999997</v>
      </c>
      <c r="K32" s="388">
        <v>0.43792068199999995</v>
      </c>
      <c r="L32" s="394">
        <v>1.7789282E-2</v>
      </c>
      <c r="M32" s="206" t="s">
        <v>411</v>
      </c>
      <c r="N32" s="183" t="s">
        <v>425</v>
      </c>
      <c r="O32" s="183" t="s">
        <v>425</v>
      </c>
      <c r="P32" s="183" t="s">
        <v>425</v>
      </c>
      <c r="Q32" s="183" t="s">
        <v>425</v>
      </c>
      <c r="R32" s="183" t="s">
        <v>425</v>
      </c>
      <c r="S32" s="183" t="s">
        <v>425</v>
      </c>
      <c r="T32" s="183" t="s">
        <v>425</v>
      </c>
      <c r="U32" s="183" t="s">
        <v>425</v>
      </c>
      <c r="V32" s="183" t="s">
        <v>425</v>
      </c>
      <c r="W32" s="206" t="s">
        <v>411</v>
      </c>
      <c r="X32" s="187" t="s">
        <v>425</v>
      </c>
      <c r="Y32" s="187" t="s">
        <v>425</v>
      </c>
      <c r="Z32" s="187" t="s">
        <v>425</v>
      </c>
      <c r="AA32" s="187" t="s">
        <v>425</v>
      </c>
      <c r="AB32" s="187" t="s">
        <v>425</v>
      </c>
      <c r="AC32" s="187" t="s">
        <v>425</v>
      </c>
      <c r="AD32" s="187" t="s">
        <v>425</v>
      </c>
      <c r="AE32" s="97"/>
      <c r="AF32" s="204" t="s">
        <v>411</v>
      </c>
      <c r="AG32" s="204" t="s">
        <v>411</v>
      </c>
      <c r="AH32" s="204" t="s">
        <v>411</v>
      </c>
      <c r="AI32" s="204" t="s">
        <v>411</v>
      </c>
      <c r="AJ32" s="197" t="s">
        <v>411</v>
      </c>
      <c r="AK32" s="186" t="s">
        <v>425</v>
      </c>
      <c r="AL32" s="232" t="s">
        <v>434</v>
      </c>
    </row>
    <row r="33" spans="1:39" s="10" customFormat="1" ht="24.75" customHeight="1" thickBot="1" x14ac:dyDescent="0.25">
      <c r="A33" s="104" t="s">
        <v>131</v>
      </c>
      <c r="B33" s="104" t="s">
        <v>177</v>
      </c>
      <c r="C33" s="112" t="s">
        <v>65</v>
      </c>
      <c r="D33" s="96"/>
      <c r="E33" s="206" t="s">
        <v>411</v>
      </c>
      <c r="F33" s="206" t="s">
        <v>411</v>
      </c>
      <c r="G33" s="206" t="s">
        <v>411</v>
      </c>
      <c r="H33" s="206" t="s">
        <v>411</v>
      </c>
      <c r="I33" s="394">
        <v>8.6834580000000008E-2</v>
      </c>
      <c r="J33" s="394">
        <v>0.15955829999999999</v>
      </c>
      <c r="K33" s="394">
        <v>0.22828560000000001</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97"/>
      <c r="AF33" s="204" t="s">
        <v>411</v>
      </c>
      <c r="AG33" s="204" t="s">
        <v>411</v>
      </c>
      <c r="AH33" s="204" t="s">
        <v>411</v>
      </c>
      <c r="AI33" s="204" t="s">
        <v>411</v>
      </c>
      <c r="AJ33" s="197" t="s">
        <v>411</v>
      </c>
      <c r="AK33" s="186" t="s">
        <v>425</v>
      </c>
      <c r="AL33" s="232" t="s">
        <v>434</v>
      </c>
    </row>
    <row r="34" spans="1:39" s="10" customFormat="1" ht="24.75" customHeight="1" thickBot="1" x14ac:dyDescent="0.25">
      <c r="A34" s="104" t="s">
        <v>129</v>
      </c>
      <c r="B34" s="104" t="s">
        <v>178</v>
      </c>
      <c r="C34" s="112" t="s">
        <v>66</v>
      </c>
      <c r="D34" s="96"/>
      <c r="E34" s="176">
        <v>0.52400000000000002</v>
      </c>
      <c r="F34" s="176">
        <v>4.65E-2</v>
      </c>
      <c r="G34" s="388">
        <v>3.9699999999999996E-3</v>
      </c>
      <c r="H34" s="176">
        <v>7.0000000000000007E-5</v>
      </c>
      <c r="I34" s="176">
        <v>1.37E-2</v>
      </c>
      <c r="J34" s="176">
        <v>1.4399999999999998E-2</v>
      </c>
      <c r="K34" s="176">
        <v>1.52E-2</v>
      </c>
      <c r="L34" s="187" t="s">
        <v>425</v>
      </c>
      <c r="M34" s="176">
        <v>0.107</v>
      </c>
      <c r="N34" s="187" t="s">
        <v>425</v>
      </c>
      <c r="O34" s="176">
        <v>1E-4</v>
      </c>
      <c r="P34" s="187" t="s">
        <v>425</v>
      </c>
      <c r="Q34" s="187" t="s">
        <v>425</v>
      </c>
      <c r="R34" s="176">
        <v>5.0000000000000001E-4</v>
      </c>
      <c r="S34" s="176">
        <v>1.7000000000000001E-2</v>
      </c>
      <c r="T34" s="176">
        <v>7.000000000000001E-4</v>
      </c>
      <c r="U34" s="176">
        <v>1E-4</v>
      </c>
      <c r="V34" s="176">
        <v>0.01</v>
      </c>
      <c r="W34" s="187" t="s">
        <v>425</v>
      </c>
      <c r="X34" s="176">
        <v>2.9999999999999997E-4</v>
      </c>
      <c r="Y34" s="176">
        <v>5.0000000000000001E-4</v>
      </c>
      <c r="Z34" s="187" t="s">
        <v>425</v>
      </c>
      <c r="AA34" s="187" t="s">
        <v>425</v>
      </c>
      <c r="AB34" s="187" t="s">
        <v>425</v>
      </c>
      <c r="AC34" s="206" t="s">
        <v>411</v>
      </c>
      <c r="AD34" s="206" t="s">
        <v>411</v>
      </c>
      <c r="AE34" s="97"/>
      <c r="AF34" s="178">
        <v>423.2</v>
      </c>
      <c r="AG34" s="197" t="s">
        <v>411</v>
      </c>
      <c r="AH34" s="197" t="s">
        <v>411</v>
      </c>
      <c r="AI34" s="197" t="s">
        <v>411</v>
      </c>
      <c r="AJ34" s="197" t="s">
        <v>411</v>
      </c>
      <c r="AK34" s="196" t="s">
        <v>411</v>
      </c>
      <c r="AL34" s="146" t="s">
        <v>18</v>
      </c>
    </row>
    <row r="35" spans="1:39"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97"/>
      <c r="AF35" s="180" t="s">
        <v>424</v>
      </c>
      <c r="AG35" s="180" t="s">
        <v>424</v>
      </c>
      <c r="AH35" s="180" t="s">
        <v>424</v>
      </c>
      <c r="AI35" s="180" t="s">
        <v>424</v>
      </c>
      <c r="AJ35" s="180" t="s">
        <v>424</v>
      </c>
      <c r="AK35" s="196" t="s">
        <v>411</v>
      </c>
      <c r="AL35" s="146" t="s">
        <v>18</v>
      </c>
      <c r="AM35" s="10"/>
    </row>
    <row r="36" spans="1:39" s="10" customFormat="1" ht="24.75" customHeight="1" thickBot="1" x14ac:dyDescent="0.25">
      <c r="A36" s="104" t="s">
        <v>132</v>
      </c>
      <c r="B36" s="104" t="s">
        <v>180</v>
      </c>
      <c r="C36" s="112" t="s">
        <v>354</v>
      </c>
      <c r="D36" s="96"/>
      <c r="E36" s="176">
        <v>2.8880000000000003E-2</v>
      </c>
      <c r="F36" s="176">
        <v>7.000000000000001E-4</v>
      </c>
      <c r="G36" s="400">
        <v>4.0000000000000002E-4</v>
      </c>
      <c r="H36" s="183" t="s">
        <v>425</v>
      </c>
      <c r="I36" s="176">
        <v>4.2800000000000005E-4</v>
      </c>
      <c r="J36" s="176">
        <v>4.2800000000000005E-4</v>
      </c>
      <c r="K36" s="176">
        <v>4.2800000000000005E-4</v>
      </c>
      <c r="L36" s="176">
        <v>1.3268000000000001E-4</v>
      </c>
      <c r="M36" s="176">
        <v>1.536E-3</v>
      </c>
      <c r="N36" s="176">
        <v>5.2000000000000004E-5</v>
      </c>
      <c r="O36" s="176">
        <v>3.9999999999999998E-6</v>
      </c>
      <c r="P36" s="176">
        <v>1.2E-5</v>
      </c>
      <c r="Q36" s="176">
        <v>1.5999999999999999E-5</v>
      </c>
      <c r="R36" s="176">
        <v>2.0000000000000005E-5</v>
      </c>
      <c r="S36" s="176">
        <v>3.5200000000000005E-4</v>
      </c>
      <c r="T36" s="176">
        <v>4.0000000000000002E-4</v>
      </c>
      <c r="U36" s="176">
        <v>4.000000000000001E-5</v>
      </c>
      <c r="V36" s="176">
        <v>4.7999999999999996E-4</v>
      </c>
      <c r="W36" s="176">
        <v>5.2000000000000004E-5</v>
      </c>
      <c r="X36" s="176">
        <v>8.0000000000000007E-7</v>
      </c>
      <c r="Y36" s="176">
        <v>3.9999999999999998E-6</v>
      </c>
      <c r="Z36" s="176">
        <v>3.9999999999999998E-6</v>
      </c>
      <c r="AA36" s="176">
        <v>4.0000000000000003E-7</v>
      </c>
      <c r="AB36" s="176">
        <v>9.2E-6</v>
      </c>
      <c r="AC36" s="176">
        <v>3.1999999999999999E-5</v>
      </c>
      <c r="AD36" s="176">
        <v>1.52E-5</v>
      </c>
      <c r="AE36" s="97"/>
      <c r="AF36" s="178">
        <v>17</v>
      </c>
      <c r="AG36" s="183" t="s">
        <v>425</v>
      </c>
      <c r="AH36" s="183" t="s">
        <v>425</v>
      </c>
      <c r="AI36" s="183" t="s">
        <v>425</v>
      </c>
      <c r="AJ36" s="183" t="s">
        <v>425</v>
      </c>
      <c r="AK36" s="196" t="s">
        <v>411</v>
      </c>
      <c r="AL36" s="146" t="s">
        <v>18</v>
      </c>
    </row>
    <row r="37" spans="1:39"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97"/>
      <c r="AF37" s="183" t="s">
        <v>425</v>
      </c>
      <c r="AG37" s="183" t="s">
        <v>425</v>
      </c>
      <c r="AH37" s="183" t="s">
        <v>425</v>
      </c>
      <c r="AI37" s="183" t="s">
        <v>425</v>
      </c>
      <c r="AJ37" s="183" t="s">
        <v>425</v>
      </c>
      <c r="AK37" s="196" t="s">
        <v>411</v>
      </c>
      <c r="AL37" s="146" t="s">
        <v>18</v>
      </c>
    </row>
    <row r="38" spans="1:39"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97"/>
      <c r="AF38" s="180" t="s">
        <v>424</v>
      </c>
      <c r="AG38" s="180" t="s">
        <v>424</v>
      </c>
      <c r="AH38" s="180" t="s">
        <v>424</v>
      </c>
      <c r="AI38" s="180" t="s">
        <v>424</v>
      </c>
      <c r="AJ38" s="180" t="s">
        <v>424</v>
      </c>
      <c r="AK38" s="196" t="s">
        <v>411</v>
      </c>
      <c r="AL38" s="146" t="s">
        <v>18</v>
      </c>
    </row>
    <row r="39" spans="1:39" s="10" customFormat="1" ht="24.75" customHeight="1" thickBot="1" x14ac:dyDescent="0.25">
      <c r="A39" s="104" t="s">
        <v>123</v>
      </c>
      <c r="B39" s="104" t="s">
        <v>183</v>
      </c>
      <c r="C39" s="112" t="s">
        <v>356</v>
      </c>
      <c r="D39" s="96"/>
      <c r="E39" s="175">
        <v>0.62394930000000004</v>
      </c>
      <c r="F39" s="175">
        <v>0.22572443999999997</v>
      </c>
      <c r="G39" s="175">
        <v>1.0315982E-2</v>
      </c>
      <c r="H39" s="215">
        <v>1.2640000000000001E-4</v>
      </c>
      <c r="I39" s="157">
        <v>2.7215187999999998E-2</v>
      </c>
      <c r="J39" s="157">
        <v>2.7699387999999998E-2</v>
      </c>
      <c r="K39" s="157">
        <v>2.8586288000000001E-2</v>
      </c>
      <c r="L39" s="157">
        <v>6.2623211199999999E-3</v>
      </c>
      <c r="M39" s="175">
        <v>0.31140200000000007</v>
      </c>
      <c r="N39" s="175">
        <v>3.8152806000000001E-3</v>
      </c>
      <c r="O39" s="175">
        <v>1.65617614E-3</v>
      </c>
      <c r="P39" s="175">
        <v>8.9002400000000011E-4</v>
      </c>
      <c r="Q39" s="175">
        <v>8.5572600000000001E-4</v>
      </c>
      <c r="R39" s="175">
        <v>3.3579998000000002E-3</v>
      </c>
      <c r="S39" s="175">
        <v>8.8709996000000009E-4</v>
      </c>
      <c r="T39" s="175">
        <v>3.6279080000000004E-4</v>
      </c>
      <c r="U39" s="175">
        <v>5.389568E-4</v>
      </c>
      <c r="V39" s="175">
        <v>7.1328858000000009E-2</v>
      </c>
      <c r="W39" s="175">
        <v>1.7135491999999999E-2</v>
      </c>
      <c r="X39" s="175">
        <v>1.2835717019999999E-3</v>
      </c>
      <c r="Y39" s="175">
        <v>2.0641718400000002E-3</v>
      </c>
      <c r="Z39" s="175">
        <v>6.4811603E-4</v>
      </c>
      <c r="AA39" s="175">
        <v>5.1998651800000005E-4</v>
      </c>
      <c r="AB39" s="175">
        <v>4.5158460899999992E-3</v>
      </c>
      <c r="AC39" s="176">
        <v>6.3968800000000013E-4</v>
      </c>
      <c r="AD39" s="176">
        <v>5.8588433000000007E-5</v>
      </c>
      <c r="AE39" s="97"/>
      <c r="AF39" s="178">
        <v>34.1</v>
      </c>
      <c r="AG39" s="178">
        <v>0.3</v>
      </c>
      <c r="AH39" s="178">
        <v>8134.5999999999995</v>
      </c>
      <c r="AI39" s="178">
        <v>126.4</v>
      </c>
      <c r="AJ39" s="200" t="s">
        <v>411</v>
      </c>
      <c r="AK39" s="196" t="s">
        <v>411</v>
      </c>
      <c r="AL39" s="146" t="s">
        <v>18</v>
      </c>
    </row>
    <row r="40" spans="1:39" s="10" customFormat="1" ht="24.75" customHeight="1" thickBot="1" x14ac:dyDescent="0.25">
      <c r="A40" s="104" t="s">
        <v>129</v>
      </c>
      <c r="B40" s="104" t="s">
        <v>184</v>
      </c>
      <c r="C40" s="112" t="s">
        <v>355</v>
      </c>
      <c r="D40" s="96"/>
      <c r="E40" s="219" t="s">
        <v>425</v>
      </c>
      <c r="F40" s="219" t="s">
        <v>425</v>
      </c>
      <c r="G40" s="219" t="s">
        <v>425</v>
      </c>
      <c r="H40" s="219" t="s">
        <v>425</v>
      </c>
      <c r="I40" s="183" t="s">
        <v>425</v>
      </c>
      <c r="J40" s="183" t="s">
        <v>425</v>
      </c>
      <c r="K40" s="183" t="s">
        <v>425</v>
      </c>
      <c r="L40" s="183" t="s">
        <v>425</v>
      </c>
      <c r="M40" s="219"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97"/>
      <c r="AF40" s="183" t="s">
        <v>425</v>
      </c>
      <c r="AG40" s="183" t="s">
        <v>425</v>
      </c>
      <c r="AH40" s="183" t="s">
        <v>425</v>
      </c>
      <c r="AI40" s="183" t="s">
        <v>425</v>
      </c>
      <c r="AJ40" s="200" t="s">
        <v>411</v>
      </c>
      <c r="AK40" s="196" t="s">
        <v>411</v>
      </c>
      <c r="AL40" s="146" t="s">
        <v>18</v>
      </c>
    </row>
    <row r="41" spans="1:39" s="10" customFormat="1" ht="24.75" customHeight="1" thickBot="1" x14ac:dyDescent="0.25">
      <c r="A41" s="104" t="s">
        <v>123</v>
      </c>
      <c r="B41" s="104" t="s">
        <v>185</v>
      </c>
      <c r="C41" s="112" t="s">
        <v>316</v>
      </c>
      <c r="D41" s="96"/>
      <c r="E41" s="175">
        <v>2.3021554999999996</v>
      </c>
      <c r="F41" s="175">
        <v>6.12989695</v>
      </c>
      <c r="G41" s="175">
        <v>0.13018644999999998</v>
      </c>
      <c r="H41" s="175">
        <v>8.0781249999999999E-2</v>
      </c>
      <c r="I41" s="175">
        <v>7.5180475999999992</v>
      </c>
      <c r="J41" s="175">
        <v>7.7200505999999995</v>
      </c>
      <c r="K41" s="175">
        <v>8.1243225999999975</v>
      </c>
      <c r="L41" s="175">
        <v>0.74972447239999995</v>
      </c>
      <c r="M41" s="175">
        <v>41.348633</v>
      </c>
      <c r="N41" s="399">
        <v>0.27391493074999995</v>
      </c>
      <c r="O41" s="399">
        <v>0.13128795512500002</v>
      </c>
      <c r="P41" s="399">
        <v>9.2249880000000017E-3</v>
      </c>
      <c r="Q41" s="399">
        <v>3.1045134999999999E-3</v>
      </c>
      <c r="R41" s="175">
        <v>0.23237106757999998</v>
      </c>
      <c r="S41" s="175">
        <v>6.0798326757999996E-2</v>
      </c>
      <c r="T41" s="175">
        <v>2.0333212454999996E-2</v>
      </c>
      <c r="U41" s="175">
        <v>6.5760754999999995E-3</v>
      </c>
      <c r="V41" s="175">
        <v>5.1719604307499996</v>
      </c>
      <c r="W41" s="175">
        <v>8.1382707499999984</v>
      </c>
      <c r="X41" s="175">
        <v>1.22397802348</v>
      </c>
      <c r="Y41" s="175">
        <v>1.1239648852199997</v>
      </c>
      <c r="Z41" s="175">
        <v>0.42535118521999998</v>
      </c>
      <c r="AA41" s="175">
        <v>0.71798288521999987</v>
      </c>
      <c r="AB41" s="175">
        <v>3.4912769791399993</v>
      </c>
      <c r="AC41" s="175">
        <v>5.0492389999999998E-2</v>
      </c>
      <c r="AD41" s="175">
        <v>2.2208379999999997E-3</v>
      </c>
      <c r="AE41" s="97"/>
      <c r="AF41" s="178">
        <v>417.98031909811789</v>
      </c>
      <c r="AG41" s="178">
        <v>9.5</v>
      </c>
      <c r="AH41" s="178">
        <v>35220.5</v>
      </c>
      <c r="AI41" s="178">
        <v>10097.299999999999</v>
      </c>
      <c r="AJ41" s="200" t="s">
        <v>411</v>
      </c>
      <c r="AK41" s="196" t="s">
        <v>411</v>
      </c>
      <c r="AL41" s="146" t="s">
        <v>18</v>
      </c>
    </row>
    <row r="42" spans="1:39" s="10" customFormat="1" ht="24.75" customHeight="1" thickBot="1" x14ac:dyDescent="0.25">
      <c r="A42" s="104" t="s">
        <v>129</v>
      </c>
      <c r="B42" s="104" t="s">
        <v>186</v>
      </c>
      <c r="C42" s="112" t="s">
        <v>68</v>
      </c>
      <c r="D42" s="96"/>
      <c r="E42" s="219" t="s">
        <v>425</v>
      </c>
      <c r="F42" s="219" t="s">
        <v>425</v>
      </c>
      <c r="G42" s="219" t="s">
        <v>425</v>
      </c>
      <c r="H42" s="219" t="s">
        <v>425</v>
      </c>
      <c r="I42" s="183" t="s">
        <v>425</v>
      </c>
      <c r="J42" s="183" t="s">
        <v>425</v>
      </c>
      <c r="K42" s="183" t="s">
        <v>425</v>
      </c>
      <c r="L42" s="183" t="s">
        <v>425</v>
      </c>
      <c r="M42" s="219"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97"/>
      <c r="AF42" s="183" t="s">
        <v>425</v>
      </c>
      <c r="AG42" s="183" t="s">
        <v>425</v>
      </c>
      <c r="AH42" s="183" t="s">
        <v>425</v>
      </c>
      <c r="AI42" s="183" t="s">
        <v>425</v>
      </c>
      <c r="AJ42" s="200" t="s">
        <v>411</v>
      </c>
      <c r="AK42" s="196" t="s">
        <v>411</v>
      </c>
      <c r="AL42" s="146" t="s">
        <v>18</v>
      </c>
    </row>
    <row r="43" spans="1:39" s="10" customFormat="1" ht="24.75" customHeight="1" thickBot="1" x14ac:dyDescent="0.25">
      <c r="A43" s="104" t="s">
        <v>123</v>
      </c>
      <c r="B43" s="104" t="s">
        <v>187</v>
      </c>
      <c r="C43" s="112" t="s">
        <v>69</v>
      </c>
      <c r="D43" s="96"/>
      <c r="E43" s="175">
        <v>3.3035800000000004E-2</v>
      </c>
      <c r="F43" s="175">
        <v>8.3415200000000016E-3</v>
      </c>
      <c r="G43" s="175">
        <v>6.7792720000000011E-3</v>
      </c>
      <c r="H43" s="175">
        <v>0</v>
      </c>
      <c r="I43" s="175">
        <v>1.2246480000000001E-3</v>
      </c>
      <c r="J43" s="175">
        <v>1.3473479999999999E-3</v>
      </c>
      <c r="K43" s="175">
        <v>1.378148E-3</v>
      </c>
      <c r="L43" s="175">
        <v>3.1966272000000001E-4</v>
      </c>
      <c r="M43" s="175">
        <v>1.5998900000000003E-2</v>
      </c>
      <c r="N43" s="175">
        <v>8.1473760000000004E-4</v>
      </c>
      <c r="O43" s="175">
        <v>1.2364439999999999E-5</v>
      </c>
      <c r="P43" s="175">
        <v>6.9690000000000005E-5</v>
      </c>
      <c r="Q43" s="175">
        <v>6.3610000000000009E-5</v>
      </c>
      <c r="R43" s="175">
        <v>3.4058080000000005E-4</v>
      </c>
      <c r="S43" s="175">
        <v>1.6093616000000002E-4</v>
      </c>
      <c r="T43" s="175">
        <v>3.5238807999999999E-3</v>
      </c>
      <c r="U43" s="175">
        <v>2.9342800000000006E-5</v>
      </c>
      <c r="V43" s="175">
        <v>1.613368E-3</v>
      </c>
      <c r="W43" s="175">
        <v>1.2266320000000001E-3</v>
      </c>
      <c r="X43" s="175">
        <v>2.0048418200000002E-4</v>
      </c>
      <c r="Y43" s="175">
        <v>2.6050814000000004E-4</v>
      </c>
      <c r="Z43" s="175">
        <v>1.0468085000000001E-4</v>
      </c>
      <c r="AA43" s="175">
        <v>8.1788877999999999E-5</v>
      </c>
      <c r="AB43" s="175">
        <v>6.4746205000000003E-4</v>
      </c>
      <c r="AC43" s="175">
        <v>8.8220000000000013E-6</v>
      </c>
      <c r="AD43" s="175">
        <v>7.4800360100000011E-4</v>
      </c>
      <c r="AE43" s="97"/>
      <c r="AF43" s="157">
        <v>27.7</v>
      </c>
      <c r="AG43" s="157">
        <v>4.4000000000000004</v>
      </c>
      <c r="AH43" s="157">
        <v>321.60000000000002</v>
      </c>
      <c r="AI43" s="180" t="s">
        <v>424</v>
      </c>
      <c r="AJ43" s="200" t="s">
        <v>411</v>
      </c>
      <c r="AK43" s="196" t="s">
        <v>411</v>
      </c>
      <c r="AL43" s="146" t="s">
        <v>18</v>
      </c>
    </row>
    <row r="44" spans="1:39" s="10" customFormat="1" ht="24.75" customHeight="1" thickBot="1" x14ac:dyDescent="0.25">
      <c r="A44" s="104" t="s">
        <v>129</v>
      </c>
      <c r="B44" s="104" t="s">
        <v>188</v>
      </c>
      <c r="C44" s="112" t="s">
        <v>70</v>
      </c>
      <c r="D44" s="96"/>
      <c r="E44" s="386">
        <v>0.31949289999999997</v>
      </c>
      <c r="F44" s="386">
        <v>0.23714649999999998</v>
      </c>
      <c r="G44" s="386">
        <v>9.3799999999999992E-4</v>
      </c>
      <c r="H44" s="386">
        <v>7.6299999999999998E-5</v>
      </c>
      <c r="I44" s="386">
        <v>2.0985400000000001E-2</v>
      </c>
      <c r="J44" s="386">
        <v>2.0985400000000001E-2</v>
      </c>
      <c r="K44" s="386">
        <v>2.0985400000000001E-2</v>
      </c>
      <c r="L44" s="386">
        <v>1.0390399999999999E-2</v>
      </c>
      <c r="M44" s="386">
        <v>0.66422850000000011</v>
      </c>
      <c r="N44" s="386">
        <v>1.1739130434782618E-2</v>
      </c>
      <c r="O44" s="386">
        <v>1.0099999999999999E-7</v>
      </c>
      <c r="P44" s="387" t="s">
        <v>425</v>
      </c>
      <c r="Q44" s="387" t="s">
        <v>425</v>
      </c>
      <c r="R44" s="386">
        <v>5.0500000000000004E-7</v>
      </c>
      <c r="S44" s="386">
        <v>1.717E-5</v>
      </c>
      <c r="T44" s="386">
        <v>7.0700000000000007E-7</v>
      </c>
      <c r="U44" s="386">
        <v>1.0099999999999999E-7</v>
      </c>
      <c r="V44" s="386">
        <v>1.01E-5</v>
      </c>
      <c r="W44" s="387" t="s">
        <v>425</v>
      </c>
      <c r="X44" s="386">
        <v>3.1199999999999994E-7</v>
      </c>
      <c r="Y44" s="386">
        <v>4.9599999999999999E-7</v>
      </c>
      <c r="Z44" s="387" t="s">
        <v>425</v>
      </c>
      <c r="AA44" s="387" t="s">
        <v>425</v>
      </c>
      <c r="AB44" s="387" t="s">
        <v>425</v>
      </c>
      <c r="AC44" s="387" t="s">
        <v>425</v>
      </c>
      <c r="AD44" s="387" t="s">
        <v>425</v>
      </c>
      <c r="AE44" s="97"/>
      <c r="AF44" s="390">
        <v>432.8</v>
      </c>
      <c r="AG44" s="200" t="s">
        <v>411</v>
      </c>
      <c r="AH44" s="200" t="s">
        <v>411</v>
      </c>
      <c r="AI44" s="200" t="s">
        <v>411</v>
      </c>
      <c r="AJ44" s="200" t="s">
        <v>411</v>
      </c>
      <c r="AK44" s="196" t="s">
        <v>411</v>
      </c>
      <c r="AL44" s="146" t="s">
        <v>18</v>
      </c>
    </row>
    <row r="45" spans="1:39" s="10" customFormat="1" ht="24.75" customHeight="1" thickBot="1" x14ac:dyDescent="0.25">
      <c r="A45" s="104" t="s">
        <v>129</v>
      </c>
      <c r="B45" s="104" t="s">
        <v>189</v>
      </c>
      <c r="C45" s="112" t="s">
        <v>139</v>
      </c>
      <c r="D45" s="96"/>
      <c r="E45" s="219" t="s">
        <v>425</v>
      </c>
      <c r="F45" s="219" t="s">
        <v>425</v>
      </c>
      <c r="G45" s="219" t="s">
        <v>425</v>
      </c>
      <c r="H45" s="219" t="s">
        <v>425</v>
      </c>
      <c r="I45" s="183" t="s">
        <v>425</v>
      </c>
      <c r="J45" s="183" t="s">
        <v>425</v>
      </c>
      <c r="K45" s="183" t="s">
        <v>425</v>
      </c>
      <c r="L45" s="183" t="s">
        <v>425</v>
      </c>
      <c r="M45" s="219"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97"/>
      <c r="AF45" s="183" t="s">
        <v>425</v>
      </c>
      <c r="AG45" s="183" t="s">
        <v>425</v>
      </c>
      <c r="AH45" s="183" t="s">
        <v>425</v>
      </c>
      <c r="AI45" s="183" t="s">
        <v>425</v>
      </c>
      <c r="AJ45" s="183" t="s">
        <v>425</v>
      </c>
      <c r="AK45" s="196" t="s">
        <v>411</v>
      </c>
      <c r="AL45" s="146" t="s">
        <v>18</v>
      </c>
    </row>
    <row r="46" spans="1:39" s="10" customFormat="1" ht="24.75" customHeight="1" thickBot="1" x14ac:dyDescent="0.25">
      <c r="A46" s="104" t="s">
        <v>123</v>
      </c>
      <c r="B46" s="104" t="s">
        <v>190</v>
      </c>
      <c r="C46" s="112" t="s">
        <v>71</v>
      </c>
      <c r="D46" s="96"/>
      <c r="E46" s="220" t="s">
        <v>411</v>
      </c>
      <c r="F46" s="220" t="s">
        <v>411</v>
      </c>
      <c r="G46" s="220" t="s">
        <v>411</v>
      </c>
      <c r="H46" s="220" t="s">
        <v>411</v>
      </c>
      <c r="I46" s="200" t="s">
        <v>411</v>
      </c>
      <c r="J46" s="200" t="s">
        <v>411</v>
      </c>
      <c r="K46" s="200" t="s">
        <v>411</v>
      </c>
      <c r="L46" s="200" t="s">
        <v>411</v>
      </c>
      <c r="M46" s="220" t="s">
        <v>411</v>
      </c>
      <c r="N46" s="200" t="s">
        <v>411</v>
      </c>
      <c r="O46" s="200" t="s">
        <v>411</v>
      </c>
      <c r="P46" s="200" t="s">
        <v>411</v>
      </c>
      <c r="Q46" s="200" t="s">
        <v>411</v>
      </c>
      <c r="R46" s="200" t="s">
        <v>411</v>
      </c>
      <c r="S46" s="200" t="s">
        <v>411</v>
      </c>
      <c r="T46" s="200" t="s">
        <v>411</v>
      </c>
      <c r="U46" s="200" t="s">
        <v>411</v>
      </c>
      <c r="V46" s="200" t="s">
        <v>411</v>
      </c>
      <c r="W46" s="200" t="s">
        <v>411</v>
      </c>
      <c r="X46" s="200" t="s">
        <v>411</v>
      </c>
      <c r="Y46" s="200" t="s">
        <v>411</v>
      </c>
      <c r="Z46" s="200" t="s">
        <v>411</v>
      </c>
      <c r="AA46" s="200" t="s">
        <v>411</v>
      </c>
      <c r="AB46" s="200" t="s">
        <v>411</v>
      </c>
      <c r="AC46" s="200" t="s">
        <v>411</v>
      </c>
      <c r="AD46" s="200" t="s">
        <v>411</v>
      </c>
      <c r="AE46" s="97"/>
      <c r="AF46" s="200" t="s">
        <v>411</v>
      </c>
      <c r="AG46" s="200" t="s">
        <v>411</v>
      </c>
      <c r="AH46" s="200" t="s">
        <v>411</v>
      </c>
      <c r="AI46" s="200" t="s">
        <v>411</v>
      </c>
      <c r="AJ46" s="200" t="s">
        <v>411</v>
      </c>
      <c r="AK46" s="196" t="s">
        <v>411</v>
      </c>
      <c r="AL46" s="146" t="s">
        <v>18</v>
      </c>
    </row>
    <row r="47" spans="1:39" s="10" customFormat="1" ht="24.75" customHeight="1" thickBot="1" x14ac:dyDescent="0.25">
      <c r="A47" s="104" t="s">
        <v>129</v>
      </c>
      <c r="B47" s="104" t="s">
        <v>191</v>
      </c>
      <c r="C47" s="112" t="s">
        <v>72</v>
      </c>
      <c r="D47" s="96"/>
      <c r="E47" s="220" t="s">
        <v>411</v>
      </c>
      <c r="F47" s="220" t="s">
        <v>411</v>
      </c>
      <c r="G47" s="220" t="s">
        <v>411</v>
      </c>
      <c r="H47" s="220" t="s">
        <v>411</v>
      </c>
      <c r="I47" s="200" t="s">
        <v>411</v>
      </c>
      <c r="J47" s="200" t="s">
        <v>411</v>
      </c>
      <c r="K47" s="200" t="s">
        <v>411</v>
      </c>
      <c r="L47" s="200" t="s">
        <v>411</v>
      </c>
      <c r="M47" s="220" t="s">
        <v>411</v>
      </c>
      <c r="N47" s="200" t="s">
        <v>411</v>
      </c>
      <c r="O47" s="200" t="s">
        <v>411</v>
      </c>
      <c r="P47" s="200" t="s">
        <v>411</v>
      </c>
      <c r="Q47" s="200" t="s">
        <v>411</v>
      </c>
      <c r="R47" s="200" t="s">
        <v>411</v>
      </c>
      <c r="S47" s="200" t="s">
        <v>411</v>
      </c>
      <c r="T47" s="200" t="s">
        <v>411</v>
      </c>
      <c r="U47" s="200" t="s">
        <v>411</v>
      </c>
      <c r="V47" s="200" t="s">
        <v>411</v>
      </c>
      <c r="W47" s="200" t="s">
        <v>411</v>
      </c>
      <c r="X47" s="200" t="s">
        <v>411</v>
      </c>
      <c r="Y47" s="200" t="s">
        <v>411</v>
      </c>
      <c r="Z47" s="200" t="s">
        <v>411</v>
      </c>
      <c r="AA47" s="200" t="s">
        <v>411</v>
      </c>
      <c r="AB47" s="200" t="s">
        <v>411</v>
      </c>
      <c r="AC47" s="200" t="s">
        <v>411</v>
      </c>
      <c r="AD47" s="200" t="s">
        <v>411</v>
      </c>
      <c r="AE47" s="97"/>
      <c r="AF47" s="200" t="s">
        <v>411</v>
      </c>
      <c r="AG47" s="200" t="s">
        <v>411</v>
      </c>
      <c r="AH47" s="200" t="s">
        <v>411</v>
      </c>
      <c r="AI47" s="200" t="s">
        <v>411</v>
      </c>
      <c r="AJ47" s="200" t="s">
        <v>411</v>
      </c>
      <c r="AK47" s="196" t="s">
        <v>411</v>
      </c>
      <c r="AL47" s="146" t="s">
        <v>18</v>
      </c>
    </row>
    <row r="48" spans="1:39" s="10" customFormat="1" ht="24.75" customHeight="1" thickBot="1" x14ac:dyDescent="0.25">
      <c r="A48" s="104" t="s">
        <v>124</v>
      </c>
      <c r="B48" s="104" t="s">
        <v>192</v>
      </c>
      <c r="C48" s="112" t="s">
        <v>73</v>
      </c>
      <c r="D48" s="96"/>
      <c r="E48" s="220" t="s">
        <v>411</v>
      </c>
      <c r="F48" s="216">
        <v>1.2240000000000003E-2</v>
      </c>
      <c r="G48" s="221" t="s">
        <v>411</v>
      </c>
      <c r="H48" s="220" t="s">
        <v>411</v>
      </c>
      <c r="I48" s="388">
        <v>7.6500000000000003E-5</v>
      </c>
      <c r="J48" s="388">
        <v>6.4260000000000001E-4</v>
      </c>
      <c r="K48" s="215">
        <v>1.3617E-3</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97"/>
      <c r="AF48" s="183" t="s">
        <v>425</v>
      </c>
      <c r="AG48" s="183" t="s">
        <v>425</v>
      </c>
      <c r="AH48" s="183" t="s">
        <v>425</v>
      </c>
      <c r="AI48" s="183" t="s">
        <v>425</v>
      </c>
      <c r="AJ48" s="200" t="s">
        <v>411</v>
      </c>
      <c r="AK48" s="157">
        <v>1.5300000000000001E-2</v>
      </c>
      <c r="AL48" s="146" t="s">
        <v>386</v>
      </c>
    </row>
    <row r="49" spans="1:43" s="10" customFormat="1" ht="24.75" customHeight="1" thickBot="1" x14ac:dyDescent="0.25">
      <c r="A49" s="104" t="s">
        <v>124</v>
      </c>
      <c r="B49" s="104" t="s">
        <v>193</v>
      </c>
      <c r="C49" s="112" t="s">
        <v>74</v>
      </c>
      <c r="D49" s="96"/>
      <c r="E49" s="182" t="s">
        <v>424</v>
      </c>
      <c r="F49" s="182" t="s">
        <v>424</v>
      </c>
      <c r="G49" s="182" t="s">
        <v>424</v>
      </c>
      <c r="H49" s="182" t="s">
        <v>424</v>
      </c>
      <c r="I49" s="182" t="s">
        <v>424</v>
      </c>
      <c r="J49" s="182" t="s">
        <v>424</v>
      </c>
      <c r="K49" s="182" t="s">
        <v>424</v>
      </c>
      <c r="L49" s="182" t="s">
        <v>424</v>
      </c>
      <c r="M49" s="182" t="s">
        <v>424</v>
      </c>
      <c r="N49" s="182" t="s">
        <v>424</v>
      </c>
      <c r="O49" s="182" t="s">
        <v>424</v>
      </c>
      <c r="P49" s="182" t="s">
        <v>424</v>
      </c>
      <c r="Q49" s="182" t="s">
        <v>424</v>
      </c>
      <c r="R49" s="182" t="s">
        <v>424</v>
      </c>
      <c r="S49" s="182" t="s">
        <v>424</v>
      </c>
      <c r="T49" s="182" t="s">
        <v>424</v>
      </c>
      <c r="U49" s="182" t="s">
        <v>424</v>
      </c>
      <c r="V49" s="182" t="s">
        <v>424</v>
      </c>
      <c r="W49" s="182" t="s">
        <v>424</v>
      </c>
      <c r="X49" s="182" t="s">
        <v>424</v>
      </c>
      <c r="Y49" s="182" t="s">
        <v>424</v>
      </c>
      <c r="Z49" s="182" t="s">
        <v>424</v>
      </c>
      <c r="AA49" s="182" t="s">
        <v>424</v>
      </c>
      <c r="AB49" s="182" t="s">
        <v>424</v>
      </c>
      <c r="AC49" s="182" t="s">
        <v>424</v>
      </c>
      <c r="AD49" s="182" t="s">
        <v>424</v>
      </c>
      <c r="AE49" s="97"/>
      <c r="AF49" s="389" t="s">
        <v>411</v>
      </c>
      <c r="AG49" s="389" t="s">
        <v>411</v>
      </c>
      <c r="AH49" s="389" t="s">
        <v>411</v>
      </c>
      <c r="AI49" s="389" t="s">
        <v>411</v>
      </c>
      <c r="AJ49" s="200" t="s">
        <v>411</v>
      </c>
      <c r="AK49" s="182" t="s">
        <v>424</v>
      </c>
      <c r="AL49" s="146" t="s">
        <v>387</v>
      </c>
    </row>
    <row r="50" spans="1:43" s="10" customFormat="1" ht="24.75" customHeight="1" thickBot="1" x14ac:dyDescent="0.25">
      <c r="A50" s="104" t="s">
        <v>124</v>
      </c>
      <c r="B50" s="104" t="s">
        <v>194</v>
      </c>
      <c r="C50" s="112" t="s">
        <v>75</v>
      </c>
      <c r="D50" s="96"/>
      <c r="E50" s="217" t="s">
        <v>424</v>
      </c>
      <c r="F50" s="217" t="s">
        <v>424</v>
      </c>
      <c r="G50" s="217" t="s">
        <v>424</v>
      </c>
      <c r="H50" s="217" t="s">
        <v>424</v>
      </c>
      <c r="I50" s="180" t="s">
        <v>424</v>
      </c>
      <c r="J50" s="180" t="s">
        <v>424</v>
      </c>
      <c r="K50" s="180" t="s">
        <v>424</v>
      </c>
      <c r="L50" s="180" t="s">
        <v>424</v>
      </c>
      <c r="M50" s="217"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97"/>
      <c r="AF50" s="200" t="s">
        <v>411</v>
      </c>
      <c r="AG50" s="200" t="s">
        <v>411</v>
      </c>
      <c r="AH50" s="200" t="s">
        <v>411</v>
      </c>
      <c r="AI50" s="200" t="s">
        <v>411</v>
      </c>
      <c r="AJ50" s="200" t="s">
        <v>411</v>
      </c>
      <c r="AK50" s="180" t="s">
        <v>424</v>
      </c>
      <c r="AL50" s="232" t="s">
        <v>435</v>
      </c>
    </row>
    <row r="51" spans="1:43" s="10" customFormat="1" ht="24.75" customHeight="1" thickBot="1" x14ac:dyDescent="0.25">
      <c r="A51" s="104" t="s">
        <v>124</v>
      </c>
      <c r="B51" s="105" t="s">
        <v>195</v>
      </c>
      <c r="C51" s="112" t="s">
        <v>140</v>
      </c>
      <c r="D51" s="96"/>
      <c r="E51" s="389" t="s">
        <v>411</v>
      </c>
      <c r="F51" s="215">
        <v>7.4288772000000017E-2</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97"/>
      <c r="AF51" s="200" t="s">
        <v>411</v>
      </c>
      <c r="AG51" s="200" t="s">
        <v>411</v>
      </c>
      <c r="AH51" s="200" t="s">
        <v>411</v>
      </c>
      <c r="AI51" s="200" t="s">
        <v>411</v>
      </c>
      <c r="AJ51" s="200" t="s">
        <v>411</v>
      </c>
      <c r="AK51" s="390">
        <v>3.5099999999999999E-2</v>
      </c>
      <c r="AL51" s="146" t="s">
        <v>388</v>
      </c>
    </row>
    <row r="52" spans="1:43" s="10" customFormat="1" ht="24.75" customHeight="1" thickBot="1" x14ac:dyDescent="0.25">
      <c r="A52" s="104" t="s">
        <v>124</v>
      </c>
      <c r="B52" s="105" t="s">
        <v>327</v>
      </c>
      <c r="C52" s="113" t="s">
        <v>141</v>
      </c>
      <c r="D52" s="141"/>
      <c r="E52" s="388">
        <v>1.3160000000000003E-3</v>
      </c>
      <c r="F52" s="388">
        <v>7.5200000000000006E-3</v>
      </c>
      <c r="G52" s="388">
        <v>9.2119999999999997E-3</v>
      </c>
      <c r="H52" s="388">
        <v>4.1360000000000004E-5</v>
      </c>
      <c r="I52" s="388">
        <v>7.5199999999999998E-5</v>
      </c>
      <c r="J52" s="388">
        <v>1.8799999999999999E-4</v>
      </c>
      <c r="K52" s="388">
        <v>2.2560000000000004E-4</v>
      </c>
      <c r="L52" s="389" t="s">
        <v>411</v>
      </c>
      <c r="M52" s="388">
        <v>1.5416000000000002E-3</v>
      </c>
      <c r="N52" s="388">
        <v>1.1280000000000002E-7</v>
      </c>
      <c r="O52" s="388">
        <v>1.88E-8</v>
      </c>
      <c r="P52" s="388">
        <v>2.2560000000000002E-8</v>
      </c>
      <c r="Q52" s="388">
        <v>3.7600000000000003E-9</v>
      </c>
      <c r="R52" s="388">
        <v>3.7600000000000003E-9</v>
      </c>
      <c r="S52" s="388">
        <v>4.5120000000000003E-8</v>
      </c>
      <c r="T52" s="388">
        <v>1.9928000000000002E-7</v>
      </c>
      <c r="U52" s="388">
        <v>3.7600000000000003E-9</v>
      </c>
      <c r="V52" s="388">
        <v>3.7599999999999999E-8</v>
      </c>
      <c r="W52" s="388">
        <v>4.5120000000000001E-14</v>
      </c>
      <c r="X52" s="389" t="s">
        <v>411</v>
      </c>
      <c r="Y52" s="389" t="s">
        <v>411</v>
      </c>
      <c r="Z52" s="389" t="s">
        <v>411</v>
      </c>
      <c r="AA52" s="389" t="s">
        <v>411</v>
      </c>
      <c r="AB52" s="389" t="s">
        <v>411</v>
      </c>
      <c r="AC52" s="389" t="s">
        <v>411</v>
      </c>
      <c r="AD52" s="389" t="s">
        <v>411</v>
      </c>
      <c r="AE52" s="97"/>
      <c r="AF52" s="200" t="s">
        <v>411</v>
      </c>
      <c r="AG52" s="200" t="s">
        <v>411</v>
      </c>
      <c r="AH52" s="200" t="s">
        <v>411</v>
      </c>
      <c r="AI52" s="200" t="s">
        <v>411</v>
      </c>
      <c r="AJ52" s="200" t="s">
        <v>411</v>
      </c>
      <c r="AK52" s="390">
        <v>3.7600000000000001E-2</v>
      </c>
      <c r="AL52" s="146" t="s">
        <v>389</v>
      </c>
    </row>
    <row r="53" spans="1:43" s="10" customFormat="1" ht="24.75" customHeight="1" thickBot="1" x14ac:dyDescent="0.25">
      <c r="A53" s="104" t="s">
        <v>124</v>
      </c>
      <c r="B53" s="105" t="s">
        <v>328</v>
      </c>
      <c r="C53" s="113" t="s">
        <v>76</v>
      </c>
      <c r="D53" s="141"/>
      <c r="E53" s="389" t="s">
        <v>411</v>
      </c>
      <c r="F53" s="388">
        <v>2.4722999999999997</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97"/>
      <c r="AF53" s="371">
        <v>0.5494</v>
      </c>
      <c r="AG53" s="200" t="s">
        <v>411</v>
      </c>
      <c r="AH53" s="200" t="s">
        <v>411</v>
      </c>
      <c r="AI53" s="200" t="s">
        <v>411</v>
      </c>
      <c r="AJ53" s="200" t="s">
        <v>411</v>
      </c>
      <c r="AK53" s="200" t="s">
        <v>411</v>
      </c>
      <c r="AL53" s="146" t="s">
        <v>385</v>
      </c>
    </row>
    <row r="54" spans="1:43" s="10" customFormat="1" ht="36.75" thickBot="1" x14ac:dyDescent="0.25">
      <c r="A54" s="104" t="s">
        <v>124</v>
      </c>
      <c r="B54" s="105" t="s">
        <v>196</v>
      </c>
      <c r="C54" s="113" t="s">
        <v>300</v>
      </c>
      <c r="D54" s="141"/>
      <c r="E54" s="389" t="s">
        <v>411</v>
      </c>
      <c r="F54" s="388">
        <v>0.25602600000000003</v>
      </c>
      <c r="G54" s="183" t="s">
        <v>425</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3" t="s">
        <v>425</v>
      </c>
      <c r="X54" s="389" t="s">
        <v>411</v>
      </c>
      <c r="Y54" s="389" t="s">
        <v>411</v>
      </c>
      <c r="Z54" s="389" t="s">
        <v>411</v>
      </c>
      <c r="AA54" s="389" t="s">
        <v>411</v>
      </c>
      <c r="AB54" s="389" t="s">
        <v>411</v>
      </c>
      <c r="AC54" s="389" t="s">
        <v>411</v>
      </c>
      <c r="AD54" s="389" t="s">
        <v>411</v>
      </c>
      <c r="AE54" s="97"/>
      <c r="AF54" s="200" t="s">
        <v>411</v>
      </c>
      <c r="AG54" s="200" t="s">
        <v>411</v>
      </c>
      <c r="AH54" s="200" t="s">
        <v>411</v>
      </c>
      <c r="AI54" s="200" t="s">
        <v>411</v>
      </c>
      <c r="AJ54" s="200" t="s">
        <v>411</v>
      </c>
      <c r="AK54" s="371">
        <v>346.7</v>
      </c>
      <c r="AL54" s="232" t="s">
        <v>436</v>
      </c>
    </row>
    <row r="55" spans="1:43" s="10" customFormat="1" ht="24.75" customHeight="1" thickBot="1" x14ac:dyDescent="0.25">
      <c r="A55" s="104" t="s">
        <v>124</v>
      </c>
      <c r="B55" s="105" t="s">
        <v>197</v>
      </c>
      <c r="C55" s="113" t="s">
        <v>270</v>
      </c>
      <c r="D55" s="141"/>
      <c r="E55" s="371">
        <v>1.742832618025751E-3</v>
      </c>
      <c r="F55" s="388">
        <v>6.4549356223175965E-5</v>
      </c>
      <c r="G55" s="371">
        <v>2.4851502145922747E-3</v>
      </c>
      <c r="H55" s="183" t="s">
        <v>425</v>
      </c>
      <c r="I55" s="183" t="s">
        <v>425</v>
      </c>
      <c r="J55" s="183" t="s">
        <v>425</v>
      </c>
      <c r="K55" s="183" t="s">
        <v>425</v>
      </c>
      <c r="L55" s="183" t="s">
        <v>425</v>
      </c>
      <c r="M55" s="371">
        <v>3.8729613733905579E-4</v>
      </c>
      <c r="N55" s="183" t="s">
        <v>425</v>
      </c>
      <c r="O55" s="183" t="s">
        <v>425</v>
      </c>
      <c r="P55" s="183" t="s">
        <v>425</v>
      </c>
      <c r="Q55" s="183" t="s">
        <v>425</v>
      </c>
      <c r="R55" s="183" t="s">
        <v>425</v>
      </c>
      <c r="S55" s="183" t="s">
        <v>425</v>
      </c>
      <c r="T55" s="183" t="s">
        <v>425</v>
      </c>
      <c r="U55" s="183" t="s">
        <v>425</v>
      </c>
      <c r="V55" s="183" t="s">
        <v>425</v>
      </c>
      <c r="W55" s="183" t="s">
        <v>425</v>
      </c>
      <c r="X55" s="183" t="s">
        <v>425</v>
      </c>
      <c r="Y55" s="183" t="s">
        <v>425</v>
      </c>
      <c r="Z55" s="183" t="s">
        <v>425</v>
      </c>
      <c r="AA55" s="183" t="s">
        <v>425</v>
      </c>
      <c r="AB55" s="183" t="s">
        <v>425</v>
      </c>
      <c r="AC55" s="389" t="s">
        <v>411</v>
      </c>
      <c r="AD55" s="389" t="s">
        <v>411</v>
      </c>
      <c r="AE55" s="97"/>
      <c r="AF55" s="200" t="s">
        <v>411</v>
      </c>
      <c r="AG55" s="200" t="s">
        <v>411</v>
      </c>
      <c r="AH55" s="200" t="s">
        <v>411</v>
      </c>
      <c r="AI55" s="200" t="s">
        <v>411</v>
      </c>
      <c r="AJ55" s="200" t="s">
        <v>411</v>
      </c>
      <c r="AK55" s="371">
        <v>37.6</v>
      </c>
      <c r="AL55" s="146" t="s">
        <v>390</v>
      </c>
    </row>
    <row r="56" spans="1:43" s="10" customFormat="1" ht="24.75" customHeight="1" thickBot="1" x14ac:dyDescent="0.25">
      <c r="A56" s="105" t="s">
        <v>124</v>
      </c>
      <c r="B56" s="105" t="s">
        <v>326</v>
      </c>
      <c r="C56" s="113" t="s">
        <v>156</v>
      </c>
      <c r="D56" s="141"/>
      <c r="E56" s="222" t="s">
        <v>424</v>
      </c>
      <c r="F56" s="222" t="s">
        <v>424</v>
      </c>
      <c r="G56" s="222" t="s">
        <v>424</v>
      </c>
      <c r="H56" s="222" t="s">
        <v>424</v>
      </c>
      <c r="I56" s="182" t="s">
        <v>424</v>
      </c>
      <c r="J56" s="182" t="s">
        <v>424</v>
      </c>
      <c r="K56" s="182" t="s">
        <v>424</v>
      </c>
      <c r="L56" s="182" t="s">
        <v>424</v>
      </c>
      <c r="M56" s="22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97"/>
      <c r="AF56" s="200" t="s">
        <v>411</v>
      </c>
      <c r="AG56" s="200" t="s">
        <v>411</v>
      </c>
      <c r="AH56" s="200" t="s">
        <v>411</v>
      </c>
      <c r="AI56" s="200" t="s">
        <v>411</v>
      </c>
      <c r="AJ56" s="200" t="s">
        <v>411</v>
      </c>
      <c r="AK56" s="182" t="s">
        <v>424</v>
      </c>
      <c r="AL56" s="232" t="s">
        <v>435</v>
      </c>
    </row>
    <row r="57" spans="1:43" s="10" customFormat="1" ht="24.75" customHeight="1" thickBot="1" x14ac:dyDescent="0.25">
      <c r="A57" s="104" t="s">
        <v>122</v>
      </c>
      <c r="B57" s="104" t="s">
        <v>198</v>
      </c>
      <c r="C57" s="112" t="s">
        <v>77</v>
      </c>
      <c r="D57" s="96"/>
      <c r="E57" s="183" t="s">
        <v>425</v>
      </c>
      <c r="F57" s="183" t="s">
        <v>425</v>
      </c>
      <c r="G57" s="183" t="s">
        <v>425</v>
      </c>
      <c r="H57" s="183" t="s">
        <v>425</v>
      </c>
      <c r="I57" s="388">
        <v>0.18347056</v>
      </c>
      <c r="J57" s="388">
        <v>0.33024700799999995</v>
      </c>
      <c r="K57" s="388">
        <v>0.36694112000000001</v>
      </c>
      <c r="L57" s="388">
        <v>5.5041168000000001E-3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97"/>
      <c r="AF57" s="200" t="s">
        <v>411</v>
      </c>
      <c r="AG57" s="200" t="s">
        <v>411</v>
      </c>
      <c r="AH57" s="200" t="s">
        <v>411</v>
      </c>
      <c r="AI57" s="200" t="s">
        <v>411</v>
      </c>
      <c r="AJ57" s="200" t="s">
        <v>411</v>
      </c>
      <c r="AK57" s="371" t="s">
        <v>433</v>
      </c>
      <c r="AL57" s="146" t="s">
        <v>391</v>
      </c>
      <c r="AM57" s="28"/>
    </row>
    <row r="58" spans="1:43" s="10" customFormat="1" ht="24.75" customHeight="1" thickBot="1" x14ac:dyDescent="0.25">
      <c r="A58" s="104" t="s">
        <v>122</v>
      </c>
      <c r="B58" s="104" t="s">
        <v>199</v>
      </c>
      <c r="C58" s="112" t="s">
        <v>78</v>
      </c>
      <c r="D58" s="96"/>
      <c r="E58" s="183" t="s">
        <v>425</v>
      </c>
      <c r="F58" s="183" t="s">
        <v>425</v>
      </c>
      <c r="G58" s="183" t="s">
        <v>425</v>
      </c>
      <c r="H58" s="389" t="s">
        <v>411</v>
      </c>
      <c r="I58" s="388">
        <v>0.11358408</v>
      </c>
      <c r="J58" s="388">
        <v>0.51112835999999995</v>
      </c>
      <c r="K58" s="388">
        <v>1.2494248799999998</v>
      </c>
      <c r="L58" s="388">
        <v>1.0449735360000001E-3</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97"/>
      <c r="AF58" s="200" t="s">
        <v>411</v>
      </c>
      <c r="AG58" s="200" t="s">
        <v>411</v>
      </c>
      <c r="AH58" s="200" t="s">
        <v>411</v>
      </c>
      <c r="AI58" s="200" t="s">
        <v>411</v>
      </c>
      <c r="AJ58" s="200" t="s">
        <v>411</v>
      </c>
      <c r="AK58" s="167">
        <v>56.79204</v>
      </c>
      <c r="AL58" s="146" t="s">
        <v>392</v>
      </c>
      <c r="AM58" s="28"/>
      <c r="AO58" s="254"/>
    </row>
    <row r="59" spans="1:43" s="10" customFormat="1" ht="24.75" customHeight="1" thickBot="1" x14ac:dyDescent="0.25">
      <c r="A59" s="104" t="s">
        <v>122</v>
      </c>
      <c r="B59" s="106" t="s">
        <v>200</v>
      </c>
      <c r="C59" s="112" t="s">
        <v>110</v>
      </c>
      <c r="D59" s="96"/>
      <c r="E59" s="183" t="s">
        <v>425</v>
      </c>
      <c r="F59" s="183" t="s">
        <v>425</v>
      </c>
      <c r="G59" s="183" t="s">
        <v>425</v>
      </c>
      <c r="H59" s="183" t="s">
        <v>425</v>
      </c>
      <c r="I59" s="371">
        <v>1.4369832000000001E-2</v>
      </c>
      <c r="J59" s="371">
        <v>1.6166060999999999E-2</v>
      </c>
      <c r="K59" s="371">
        <v>1.7962289999999999E-2</v>
      </c>
      <c r="L59" s="371">
        <v>8.9092958399999997E-6</v>
      </c>
      <c r="M59" s="183" t="s">
        <v>425</v>
      </c>
      <c r="N59" s="388">
        <v>0.10178630999999999</v>
      </c>
      <c r="O59" s="388">
        <v>7.7836590000000009E-3</v>
      </c>
      <c r="P59" s="371">
        <v>1.796229E-4</v>
      </c>
      <c r="Q59" s="388">
        <v>1.1376117E-2</v>
      </c>
      <c r="R59" s="371">
        <v>1.3771089000000002E-2</v>
      </c>
      <c r="S59" s="371">
        <v>4.1912010000000002E-4</v>
      </c>
      <c r="T59" s="388">
        <v>2.9338407E-2</v>
      </c>
      <c r="U59" s="388">
        <v>4.7899440000000001E-2</v>
      </c>
      <c r="V59" s="388">
        <v>2.2153491000000001E-2</v>
      </c>
      <c r="W59" s="183" t="s">
        <v>425</v>
      </c>
      <c r="X59" s="183" t="s">
        <v>425</v>
      </c>
      <c r="Y59" s="183" t="s">
        <v>425</v>
      </c>
      <c r="Z59" s="183" t="s">
        <v>425</v>
      </c>
      <c r="AA59" s="183" t="s">
        <v>425</v>
      </c>
      <c r="AB59" s="183" t="s">
        <v>425</v>
      </c>
      <c r="AC59" s="183" t="s">
        <v>425</v>
      </c>
      <c r="AD59" s="389" t="s">
        <v>411</v>
      </c>
      <c r="AE59" s="97"/>
      <c r="AF59" s="200" t="s">
        <v>411</v>
      </c>
      <c r="AG59" s="200" t="s">
        <v>411</v>
      </c>
      <c r="AH59" s="200" t="s">
        <v>411</v>
      </c>
      <c r="AI59" s="200" t="s">
        <v>411</v>
      </c>
      <c r="AJ59" s="200" t="s">
        <v>411</v>
      </c>
      <c r="AK59" s="157" t="s">
        <v>433</v>
      </c>
      <c r="AL59" s="146" t="s">
        <v>393</v>
      </c>
      <c r="AQ59" s="28"/>
    </row>
    <row r="60" spans="1:43" s="10" customFormat="1" ht="24.75" customHeight="1" thickBot="1" x14ac:dyDescent="0.25">
      <c r="A60" s="104" t="s">
        <v>122</v>
      </c>
      <c r="B60" s="106" t="s">
        <v>337</v>
      </c>
      <c r="C60" s="112" t="s">
        <v>81</v>
      </c>
      <c r="D60" s="139"/>
      <c r="E60" s="389" t="s">
        <v>411</v>
      </c>
      <c r="F60" s="389" t="s">
        <v>411</v>
      </c>
      <c r="G60" s="389" t="s">
        <v>411</v>
      </c>
      <c r="H60" s="389" t="s">
        <v>411</v>
      </c>
      <c r="I60" s="371">
        <v>0.10469321734999999</v>
      </c>
      <c r="J60" s="371">
        <v>1.0469321734999999</v>
      </c>
      <c r="K60" s="371">
        <v>2.1357416339399999</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97"/>
      <c r="AF60" s="200" t="s">
        <v>411</v>
      </c>
      <c r="AG60" s="200" t="s">
        <v>411</v>
      </c>
      <c r="AH60" s="200" t="s">
        <v>411</v>
      </c>
      <c r="AI60" s="200" t="s">
        <v>411</v>
      </c>
      <c r="AJ60" s="200" t="s">
        <v>411</v>
      </c>
      <c r="AK60" s="371">
        <v>20938.643469999999</v>
      </c>
      <c r="AL60" s="232" t="s">
        <v>438</v>
      </c>
    </row>
    <row r="61" spans="1:43" s="10" customFormat="1" ht="24.75" customHeight="1" thickBot="1" x14ac:dyDescent="0.25">
      <c r="A61" s="104" t="s">
        <v>122</v>
      </c>
      <c r="B61" s="106" t="s">
        <v>338</v>
      </c>
      <c r="C61" s="112" t="s">
        <v>82</v>
      </c>
      <c r="D61" s="96"/>
      <c r="E61" s="220" t="s">
        <v>411</v>
      </c>
      <c r="F61" s="200" t="s">
        <v>411</v>
      </c>
      <c r="G61" s="220" t="s">
        <v>411</v>
      </c>
      <c r="H61" s="200" t="s">
        <v>411</v>
      </c>
      <c r="I61" s="183" t="s">
        <v>425</v>
      </c>
      <c r="J61" s="183" t="s">
        <v>425</v>
      </c>
      <c r="K61" s="183" t="s">
        <v>425</v>
      </c>
      <c r="L61" s="200" t="s">
        <v>411</v>
      </c>
      <c r="M61" s="200" t="s">
        <v>411</v>
      </c>
      <c r="N61" s="200" t="s">
        <v>411</v>
      </c>
      <c r="O61" s="200" t="s">
        <v>411</v>
      </c>
      <c r="P61" s="200" t="s">
        <v>411</v>
      </c>
      <c r="Q61" s="200" t="s">
        <v>411</v>
      </c>
      <c r="R61" s="200" t="s">
        <v>411</v>
      </c>
      <c r="S61" s="200" t="s">
        <v>411</v>
      </c>
      <c r="T61" s="200" t="s">
        <v>411</v>
      </c>
      <c r="U61" s="200" t="s">
        <v>411</v>
      </c>
      <c r="V61" s="200" t="s">
        <v>411</v>
      </c>
      <c r="W61" s="200" t="s">
        <v>411</v>
      </c>
      <c r="X61" s="200" t="s">
        <v>411</v>
      </c>
      <c r="Y61" s="200" t="s">
        <v>411</v>
      </c>
      <c r="Z61" s="200" t="s">
        <v>411</v>
      </c>
      <c r="AA61" s="200" t="s">
        <v>411</v>
      </c>
      <c r="AB61" s="200" t="s">
        <v>411</v>
      </c>
      <c r="AC61" s="200" t="s">
        <v>411</v>
      </c>
      <c r="AD61" s="200" t="s">
        <v>411</v>
      </c>
      <c r="AE61" s="97"/>
      <c r="AF61" s="200" t="s">
        <v>411</v>
      </c>
      <c r="AG61" s="200" t="s">
        <v>411</v>
      </c>
      <c r="AH61" s="200" t="s">
        <v>411</v>
      </c>
      <c r="AI61" s="200" t="s">
        <v>411</v>
      </c>
      <c r="AJ61" s="200" t="s">
        <v>411</v>
      </c>
      <c r="AK61" s="183" t="s">
        <v>425</v>
      </c>
      <c r="AL61" s="232" t="s">
        <v>439</v>
      </c>
    </row>
    <row r="62" spans="1:43" s="10" customFormat="1" ht="24.75" customHeight="1" thickBot="1" x14ac:dyDescent="0.25">
      <c r="A62" s="104" t="s">
        <v>122</v>
      </c>
      <c r="B62" s="106" t="s">
        <v>339</v>
      </c>
      <c r="C62" s="112" t="s">
        <v>83</v>
      </c>
      <c r="D62" s="96"/>
      <c r="E62" s="220" t="s">
        <v>411</v>
      </c>
      <c r="F62" s="200" t="s">
        <v>411</v>
      </c>
      <c r="G62" s="220" t="s">
        <v>411</v>
      </c>
      <c r="H62" s="200" t="s">
        <v>411</v>
      </c>
      <c r="I62" s="183" t="s">
        <v>425</v>
      </c>
      <c r="J62" s="183" t="s">
        <v>425</v>
      </c>
      <c r="K62" s="183" t="s">
        <v>425</v>
      </c>
      <c r="L62" s="200" t="s">
        <v>411</v>
      </c>
      <c r="M62" s="200" t="s">
        <v>411</v>
      </c>
      <c r="N62" s="200" t="s">
        <v>411</v>
      </c>
      <c r="O62" s="200" t="s">
        <v>411</v>
      </c>
      <c r="P62" s="200" t="s">
        <v>411</v>
      </c>
      <c r="Q62" s="200" t="s">
        <v>411</v>
      </c>
      <c r="R62" s="200" t="s">
        <v>411</v>
      </c>
      <c r="S62" s="200" t="s">
        <v>411</v>
      </c>
      <c r="T62" s="200" t="s">
        <v>411</v>
      </c>
      <c r="U62" s="200" t="s">
        <v>411</v>
      </c>
      <c r="V62" s="200" t="s">
        <v>411</v>
      </c>
      <c r="W62" s="200" t="s">
        <v>411</v>
      </c>
      <c r="X62" s="200" t="s">
        <v>411</v>
      </c>
      <c r="Y62" s="200" t="s">
        <v>411</v>
      </c>
      <c r="Z62" s="200" t="s">
        <v>411</v>
      </c>
      <c r="AA62" s="200" t="s">
        <v>411</v>
      </c>
      <c r="AB62" s="200" t="s">
        <v>411</v>
      </c>
      <c r="AC62" s="200" t="s">
        <v>411</v>
      </c>
      <c r="AD62" s="200" t="s">
        <v>411</v>
      </c>
      <c r="AE62" s="97"/>
      <c r="AF62" s="200" t="s">
        <v>411</v>
      </c>
      <c r="AG62" s="200" t="s">
        <v>411</v>
      </c>
      <c r="AH62" s="200" t="s">
        <v>411</v>
      </c>
      <c r="AI62" s="200" t="s">
        <v>411</v>
      </c>
      <c r="AJ62" s="200" t="s">
        <v>411</v>
      </c>
      <c r="AK62" s="200" t="s">
        <v>411</v>
      </c>
      <c r="AL62" s="232" t="s">
        <v>440</v>
      </c>
    </row>
    <row r="63" spans="1:43" s="10" customFormat="1" ht="24.75" customHeight="1" thickBot="1" x14ac:dyDescent="0.25">
      <c r="A63" s="104" t="s">
        <v>122</v>
      </c>
      <c r="B63" s="211" t="s">
        <v>329</v>
      </c>
      <c r="C63" s="113" t="s">
        <v>317</v>
      </c>
      <c r="D63" s="142"/>
      <c r="E63" s="391">
        <v>1.3258073999999998E-2</v>
      </c>
      <c r="F63" s="388">
        <v>2.0559239999999998E-3</v>
      </c>
      <c r="G63" s="388">
        <v>5.2320629999999993E-2</v>
      </c>
      <c r="H63" s="389" t="s">
        <v>411</v>
      </c>
      <c r="I63" s="183" t="s">
        <v>425</v>
      </c>
      <c r="J63" s="183" t="s">
        <v>425</v>
      </c>
      <c r="K63" s="371">
        <v>4.4681355472000002</v>
      </c>
      <c r="L63" s="183" t="s">
        <v>425</v>
      </c>
      <c r="M63" s="371">
        <v>8.3554859999999988E-3</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97"/>
      <c r="AF63" s="200" t="s">
        <v>411</v>
      </c>
      <c r="AG63" s="200" t="s">
        <v>411</v>
      </c>
      <c r="AH63" s="200" t="s">
        <v>411</v>
      </c>
      <c r="AI63" s="200" t="s">
        <v>411</v>
      </c>
      <c r="AJ63" s="200" t="s">
        <v>411</v>
      </c>
      <c r="AK63" s="371" t="s">
        <v>552</v>
      </c>
      <c r="AL63" s="146" t="s">
        <v>529</v>
      </c>
      <c r="AP63" s="254"/>
    </row>
    <row r="64" spans="1:43" s="10" customFormat="1" ht="24.75" customHeight="1" thickBot="1" x14ac:dyDescent="0.25">
      <c r="A64" s="104" t="s">
        <v>122</v>
      </c>
      <c r="B64" s="106" t="s">
        <v>201</v>
      </c>
      <c r="C64" s="112" t="s">
        <v>84</v>
      </c>
      <c r="D64" s="96"/>
      <c r="E64" s="388">
        <v>0.24224299999999999</v>
      </c>
      <c r="F64" s="183" t="s">
        <v>425</v>
      </c>
      <c r="G64" s="183" t="s">
        <v>425</v>
      </c>
      <c r="H64" s="388">
        <v>2.4224299999999997E-3</v>
      </c>
      <c r="I64" s="183" t="s">
        <v>425</v>
      </c>
      <c r="J64" s="389" t="s">
        <v>411</v>
      </c>
      <c r="K64" s="389" t="s">
        <v>411</v>
      </c>
      <c r="L64" s="389" t="s">
        <v>411</v>
      </c>
      <c r="M64" s="388">
        <v>2.4224300000000001E-2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97"/>
      <c r="AF64" s="200" t="s">
        <v>411</v>
      </c>
      <c r="AG64" s="200" t="s">
        <v>411</v>
      </c>
      <c r="AH64" s="200" t="s">
        <v>411</v>
      </c>
      <c r="AI64" s="200" t="s">
        <v>411</v>
      </c>
      <c r="AJ64" s="200" t="s">
        <v>411</v>
      </c>
      <c r="AK64" s="371" t="s">
        <v>433</v>
      </c>
      <c r="AL64" s="146" t="s">
        <v>394</v>
      </c>
    </row>
    <row r="65" spans="1:39" s="10" customFormat="1" ht="24.75" customHeight="1" thickBot="1" x14ac:dyDescent="0.25">
      <c r="A65" s="104" t="s">
        <v>122</v>
      </c>
      <c r="B65" s="105" t="s">
        <v>202</v>
      </c>
      <c r="C65" s="112" t="s">
        <v>85</v>
      </c>
      <c r="D65" s="96"/>
      <c r="E65" s="388">
        <v>4.2492099999999997</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97"/>
      <c r="AF65" s="200" t="s">
        <v>411</v>
      </c>
      <c r="AG65" s="200" t="s">
        <v>411</v>
      </c>
      <c r="AH65" s="200" t="s">
        <v>411</v>
      </c>
      <c r="AI65" s="200" t="s">
        <v>411</v>
      </c>
      <c r="AJ65" s="200" t="s">
        <v>411</v>
      </c>
      <c r="AK65" s="371" t="s">
        <v>433</v>
      </c>
      <c r="AL65" s="146" t="s">
        <v>395</v>
      </c>
    </row>
    <row r="66" spans="1:39" s="10" customFormat="1" ht="24.75" customHeight="1" thickBot="1" x14ac:dyDescent="0.25">
      <c r="A66" s="104" t="s">
        <v>122</v>
      </c>
      <c r="B66" s="105" t="s">
        <v>203</v>
      </c>
      <c r="C66" s="112" t="s">
        <v>86</v>
      </c>
      <c r="D66" s="96"/>
      <c r="E66" s="222" t="s">
        <v>424</v>
      </c>
      <c r="F66" s="182" t="s">
        <v>424</v>
      </c>
      <c r="G66" s="22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97"/>
      <c r="AF66" s="200" t="s">
        <v>411</v>
      </c>
      <c r="AG66" s="200" t="s">
        <v>411</v>
      </c>
      <c r="AH66" s="200" t="s">
        <v>411</v>
      </c>
      <c r="AI66" s="200" t="s">
        <v>411</v>
      </c>
      <c r="AJ66" s="200" t="s">
        <v>411</v>
      </c>
      <c r="AK66" s="182" t="s">
        <v>424</v>
      </c>
      <c r="AL66" s="146" t="s">
        <v>396</v>
      </c>
    </row>
    <row r="67" spans="1:39" s="10" customFormat="1" ht="24.75" customHeight="1" thickBot="1" x14ac:dyDescent="0.25">
      <c r="A67" s="104" t="s">
        <v>122</v>
      </c>
      <c r="B67" s="105" t="s">
        <v>204</v>
      </c>
      <c r="C67" s="112" t="s">
        <v>87</v>
      </c>
      <c r="D67" s="96"/>
      <c r="E67" s="222" t="s">
        <v>424</v>
      </c>
      <c r="F67" s="182" t="s">
        <v>424</v>
      </c>
      <c r="G67" s="22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97"/>
      <c r="AF67" s="200" t="s">
        <v>411</v>
      </c>
      <c r="AG67" s="200" t="s">
        <v>411</v>
      </c>
      <c r="AH67" s="200" t="s">
        <v>411</v>
      </c>
      <c r="AI67" s="200" t="s">
        <v>411</v>
      </c>
      <c r="AJ67" s="200" t="s">
        <v>411</v>
      </c>
      <c r="AK67" s="182" t="s">
        <v>424</v>
      </c>
      <c r="AL67" s="146" t="s">
        <v>397</v>
      </c>
    </row>
    <row r="68" spans="1:39" s="10" customFormat="1" ht="24.75" customHeight="1" thickBot="1" x14ac:dyDescent="0.25">
      <c r="A68" s="104" t="s">
        <v>122</v>
      </c>
      <c r="B68" s="105" t="s">
        <v>205</v>
      </c>
      <c r="C68" s="112" t="s">
        <v>278</v>
      </c>
      <c r="D68" s="96"/>
      <c r="E68" s="222" t="s">
        <v>424</v>
      </c>
      <c r="F68" s="182" t="s">
        <v>424</v>
      </c>
      <c r="G68" s="22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97"/>
      <c r="AF68" s="200" t="s">
        <v>411</v>
      </c>
      <c r="AG68" s="200" t="s">
        <v>411</v>
      </c>
      <c r="AH68" s="200" t="s">
        <v>411</v>
      </c>
      <c r="AI68" s="200" t="s">
        <v>411</v>
      </c>
      <c r="AJ68" s="200" t="s">
        <v>411</v>
      </c>
      <c r="AK68" s="182" t="s">
        <v>424</v>
      </c>
      <c r="AL68" s="146" t="s">
        <v>398</v>
      </c>
    </row>
    <row r="69" spans="1:39" s="10" customFormat="1" ht="24.75" customHeight="1" thickBot="1" x14ac:dyDescent="0.25">
      <c r="A69" s="104" t="s">
        <v>122</v>
      </c>
      <c r="B69" s="104" t="s">
        <v>206</v>
      </c>
      <c r="C69" s="112" t="s">
        <v>159</v>
      </c>
      <c r="D69" s="140"/>
      <c r="E69" s="222" t="s">
        <v>424</v>
      </c>
      <c r="F69" s="182" t="s">
        <v>424</v>
      </c>
      <c r="G69" s="22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97"/>
      <c r="AF69" s="200" t="s">
        <v>411</v>
      </c>
      <c r="AG69" s="200" t="s">
        <v>411</v>
      </c>
      <c r="AH69" s="200" t="s">
        <v>411</v>
      </c>
      <c r="AI69" s="200" t="s">
        <v>411</v>
      </c>
      <c r="AJ69" s="200" t="s">
        <v>411</v>
      </c>
      <c r="AK69" s="182" t="s">
        <v>424</v>
      </c>
      <c r="AL69" s="146" t="s">
        <v>399</v>
      </c>
    </row>
    <row r="70" spans="1:39" s="10" customFormat="1" ht="24.75" customHeight="1" thickBot="1" x14ac:dyDescent="0.25">
      <c r="A70" s="104" t="s">
        <v>122</v>
      </c>
      <c r="B70" s="104" t="s">
        <v>207</v>
      </c>
      <c r="C70" s="112" t="s">
        <v>340</v>
      </c>
      <c r="D70" s="140"/>
      <c r="E70" s="183" t="s">
        <v>425</v>
      </c>
      <c r="F70" s="183" t="s">
        <v>425</v>
      </c>
      <c r="G70" s="183" t="s">
        <v>425</v>
      </c>
      <c r="H70" s="371">
        <v>3.2003400000000029E-2</v>
      </c>
      <c r="I70" s="183" t="s">
        <v>425</v>
      </c>
      <c r="J70" s="183" t="s">
        <v>425</v>
      </c>
      <c r="K70" s="371">
        <v>0.14908645999999812</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97"/>
      <c r="AF70" s="200" t="s">
        <v>411</v>
      </c>
      <c r="AG70" s="200" t="s">
        <v>411</v>
      </c>
      <c r="AH70" s="200" t="s">
        <v>411</v>
      </c>
      <c r="AI70" s="200" t="s">
        <v>411</v>
      </c>
      <c r="AJ70" s="200" t="s">
        <v>411</v>
      </c>
      <c r="AK70" s="371" t="s">
        <v>433</v>
      </c>
      <c r="AL70" s="146" t="s">
        <v>522</v>
      </c>
      <c r="AM70" s="28"/>
    </row>
    <row r="71" spans="1:39" s="10" customFormat="1" ht="24.75" customHeight="1" thickBot="1" x14ac:dyDescent="0.25">
      <c r="A71" s="104" t="s">
        <v>122</v>
      </c>
      <c r="B71" s="104" t="s">
        <v>208</v>
      </c>
      <c r="C71" s="112" t="s">
        <v>279</v>
      </c>
      <c r="D71" s="140"/>
      <c r="E71" s="220" t="s">
        <v>411</v>
      </c>
      <c r="F71" s="200" t="s">
        <v>411</v>
      </c>
      <c r="G71" s="220" t="s">
        <v>411</v>
      </c>
      <c r="H71" s="200" t="s">
        <v>411</v>
      </c>
      <c r="I71" s="200" t="s">
        <v>411</v>
      </c>
      <c r="J71" s="200" t="s">
        <v>411</v>
      </c>
      <c r="K71" s="200" t="s">
        <v>411</v>
      </c>
      <c r="L71" s="200" t="s">
        <v>411</v>
      </c>
      <c r="M71" s="200" t="s">
        <v>411</v>
      </c>
      <c r="N71" s="200" t="s">
        <v>411</v>
      </c>
      <c r="O71" s="200" t="s">
        <v>411</v>
      </c>
      <c r="P71" s="200" t="s">
        <v>411</v>
      </c>
      <c r="Q71" s="200" t="s">
        <v>411</v>
      </c>
      <c r="R71" s="200" t="s">
        <v>411</v>
      </c>
      <c r="S71" s="200" t="s">
        <v>411</v>
      </c>
      <c r="T71" s="200" t="s">
        <v>411</v>
      </c>
      <c r="U71" s="200" t="s">
        <v>411</v>
      </c>
      <c r="V71" s="200" t="s">
        <v>411</v>
      </c>
      <c r="W71" s="200" t="s">
        <v>411</v>
      </c>
      <c r="X71" s="200" t="s">
        <v>411</v>
      </c>
      <c r="Y71" s="200" t="s">
        <v>411</v>
      </c>
      <c r="Z71" s="200" t="s">
        <v>411</v>
      </c>
      <c r="AA71" s="200" t="s">
        <v>411</v>
      </c>
      <c r="AB71" s="200" t="s">
        <v>411</v>
      </c>
      <c r="AC71" s="200" t="s">
        <v>411</v>
      </c>
      <c r="AD71" s="200" t="s">
        <v>411</v>
      </c>
      <c r="AE71" s="97"/>
      <c r="AF71" s="200" t="s">
        <v>411</v>
      </c>
      <c r="AG71" s="200" t="s">
        <v>411</v>
      </c>
      <c r="AH71" s="200" t="s">
        <v>411</v>
      </c>
      <c r="AI71" s="200" t="s">
        <v>411</v>
      </c>
      <c r="AJ71" s="200" t="s">
        <v>411</v>
      </c>
      <c r="AK71" s="200" t="s">
        <v>411</v>
      </c>
      <c r="AL71" s="232" t="s">
        <v>435</v>
      </c>
    </row>
    <row r="72" spans="1:39" s="10" customFormat="1" ht="24.75" customHeight="1" thickBot="1" x14ac:dyDescent="0.25">
      <c r="A72" s="104" t="s">
        <v>122</v>
      </c>
      <c r="B72" s="104" t="s">
        <v>209</v>
      </c>
      <c r="C72" s="112" t="s">
        <v>88</v>
      </c>
      <c r="D72" s="96"/>
      <c r="E72" s="218" t="s">
        <v>427</v>
      </c>
      <c r="F72" s="259">
        <v>3.8691997499999999E-2</v>
      </c>
      <c r="G72" s="218" t="s">
        <v>427</v>
      </c>
      <c r="H72" s="387" t="s">
        <v>425</v>
      </c>
      <c r="I72" s="259">
        <v>3.6112530999999996E-2</v>
      </c>
      <c r="J72" s="259">
        <v>4.6430396999999998E-2</v>
      </c>
      <c r="K72" s="259">
        <v>7.7383994999999997E-2</v>
      </c>
      <c r="L72" s="259">
        <v>1.3000511159999998E-4</v>
      </c>
      <c r="M72" s="218" t="s">
        <v>427</v>
      </c>
      <c r="N72" s="259">
        <v>1.1865545899999996</v>
      </c>
      <c r="O72" s="259">
        <v>5.1589329999999992E-3</v>
      </c>
      <c r="P72" s="259">
        <v>2.5794664999999998E-2</v>
      </c>
      <c r="Q72" s="259">
        <v>0.10317865999999999</v>
      </c>
      <c r="R72" s="259">
        <v>1.1607599249999998</v>
      </c>
      <c r="S72" s="259">
        <v>1.8056265499999998E-2</v>
      </c>
      <c r="T72" s="259">
        <v>3.6112530999999996E-2</v>
      </c>
      <c r="U72" s="259">
        <v>5.1589329999999992E-3</v>
      </c>
      <c r="V72" s="259">
        <v>1.0317866</v>
      </c>
      <c r="W72" s="259">
        <v>0.77383994999999994</v>
      </c>
      <c r="X72" s="183" t="s">
        <v>425</v>
      </c>
      <c r="Y72" s="183" t="s">
        <v>425</v>
      </c>
      <c r="Z72" s="183" t="s">
        <v>425</v>
      </c>
      <c r="AA72" s="183" t="s">
        <v>425</v>
      </c>
      <c r="AB72" s="259">
        <v>0.12381439199999998</v>
      </c>
      <c r="AC72" s="259">
        <v>7.7383994999999988E-3</v>
      </c>
      <c r="AD72" s="259">
        <v>0.64486662499999992</v>
      </c>
      <c r="AE72" s="97"/>
      <c r="AF72" s="200" t="s">
        <v>411</v>
      </c>
      <c r="AG72" s="200" t="s">
        <v>411</v>
      </c>
      <c r="AH72" s="200" t="s">
        <v>411</v>
      </c>
      <c r="AI72" s="200" t="s">
        <v>411</v>
      </c>
      <c r="AJ72" s="200" t="s">
        <v>411</v>
      </c>
      <c r="AK72" s="259">
        <v>257.94664999999998</v>
      </c>
      <c r="AL72" s="146" t="s">
        <v>400</v>
      </c>
    </row>
    <row r="73" spans="1:39" s="10" customFormat="1" ht="24.75" customHeight="1" thickBot="1" x14ac:dyDescent="0.25">
      <c r="A73" s="104" t="s">
        <v>122</v>
      </c>
      <c r="B73" s="104" t="s">
        <v>210</v>
      </c>
      <c r="C73" s="112" t="s">
        <v>89</v>
      </c>
      <c r="D73" s="96"/>
      <c r="E73" s="183" t="s">
        <v>425</v>
      </c>
      <c r="F73" s="183" t="s">
        <v>425</v>
      </c>
      <c r="G73" s="183" t="s">
        <v>425</v>
      </c>
      <c r="H73" s="183" t="s">
        <v>425</v>
      </c>
      <c r="I73" s="371">
        <v>0.17496486</v>
      </c>
      <c r="J73" s="371">
        <v>0.24786688499999998</v>
      </c>
      <c r="K73" s="371">
        <v>0.29160809999999998</v>
      </c>
      <c r="L73" s="371">
        <v>1.7496486000000002E-2</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97"/>
      <c r="AF73" s="200" t="s">
        <v>411</v>
      </c>
      <c r="AG73" s="200" t="s">
        <v>411</v>
      </c>
      <c r="AH73" s="200" t="s">
        <v>411</v>
      </c>
      <c r="AI73" s="200" t="s">
        <v>411</v>
      </c>
      <c r="AJ73" s="200" t="s">
        <v>411</v>
      </c>
      <c r="AK73" s="393">
        <v>291.60809999999998</v>
      </c>
      <c r="AL73" s="146" t="s">
        <v>401</v>
      </c>
    </row>
    <row r="74" spans="1:39" s="10" customFormat="1" ht="24.75" customHeight="1" thickBot="1" x14ac:dyDescent="0.25">
      <c r="A74" s="104" t="s">
        <v>122</v>
      </c>
      <c r="B74" s="104" t="s">
        <v>211</v>
      </c>
      <c r="C74" s="112" t="s">
        <v>301</v>
      </c>
      <c r="D74" s="96"/>
      <c r="E74" s="219" t="s">
        <v>425</v>
      </c>
      <c r="F74" s="183" t="s">
        <v>425</v>
      </c>
      <c r="G74" s="219" t="s">
        <v>425</v>
      </c>
      <c r="H74" s="183" t="s">
        <v>425</v>
      </c>
      <c r="I74" s="177">
        <v>4.5930280000000049E-6</v>
      </c>
      <c r="J74" s="177">
        <v>8.7685080000000078E-6</v>
      </c>
      <c r="K74" s="177">
        <v>1.0438700000000011E-5</v>
      </c>
      <c r="L74" s="231">
        <v>1.0563964400000011E-7</v>
      </c>
      <c r="M74" s="183" t="s">
        <v>425</v>
      </c>
      <c r="N74" s="183" t="s">
        <v>425</v>
      </c>
      <c r="O74" s="183" t="s">
        <v>425</v>
      </c>
      <c r="P74" s="183" t="s">
        <v>425</v>
      </c>
      <c r="Q74" s="183" t="s">
        <v>425</v>
      </c>
      <c r="R74" s="183" t="s">
        <v>425</v>
      </c>
      <c r="S74" s="183" t="s">
        <v>425</v>
      </c>
      <c r="T74" s="183" t="s">
        <v>425</v>
      </c>
      <c r="U74" s="183" t="s">
        <v>425</v>
      </c>
      <c r="V74" s="183" t="s">
        <v>425</v>
      </c>
      <c r="W74" s="157">
        <v>3.6535450000000004E-2</v>
      </c>
      <c r="X74" s="183" t="s">
        <v>425</v>
      </c>
      <c r="Y74" s="183" t="s">
        <v>425</v>
      </c>
      <c r="Z74" s="183" t="s">
        <v>425</v>
      </c>
      <c r="AA74" s="183" t="s">
        <v>425</v>
      </c>
      <c r="AB74" s="183" t="s">
        <v>425</v>
      </c>
      <c r="AC74" s="371">
        <v>5.2193500000000004</v>
      </c>
      <c r="AD74" s="200" t="s">
        <v>411</v>
      </c>
      <c r="AE74" s="97"/>
      <c r="AF74" s="200" t="s">
        <v>411</v>
      </c>
      <c r="AG74" s="200" t="s">
        <v>411</v>
      </c>
      <c r="AH74" s="200" t="s">
        <v>411</v>
      </c>
      <c r="AI74" s="200" t="s">
        <v>411</v>
      </c>
      <c r="AJ74" s="200" t="s">
        <v>411</v>
      </c>
      <c r="AK74" s="157" t="s">
        <v>433</v>
      </c>
      <c r="AL74" s="146" t="s">
        <v>402</v>
      </c>
    </row>
    <row r="75" spans="1:39" s="10" customFormat="1" ht="24.75" customHeight="1" thickBot="1" x14ac:dyDescent="0.25">
      <c r="A75" s="104" t="s">
        <v>122</v>
      </c>
      <c r="B75" s="104" t="s">
        <v>212</v>
      </c>
      <c r="C75" s="112" t="s">
        <v>280</v>
      </c>
      <c r="D75" s="140"/>
      <c r="E75" s="222" t="s">
        <v>424</v>
      </c>
      <c r="F75" s="182" t="s">
        <v>424</v>
      </c>
      <c r="G75" s="22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97"/>
      <c r="AF75" s="200" t="s">
        <v>411</v>
      </c>
      <c r="AG75" s="200" t="s">
        <v>411</v>
      </c>
      <c r="AH75" s="200" t="s">
        <v>411</v>
      </c>
      <c r="AI75" s="200" t="s">
        <v>411</v>
      </c>
      <c r="AJ75" s="200" t="s">
        <v>411</v>
      </c>
      <c r="AK75" s="182" t="s">
        <v>424</v>
      </c>
      <c r="AL75" s="146" t="s">
        <v>403</v>
      </c>
    </row>
    <row r="76" spans="1:39" s="10" customFormat="1" ht="24.75" customHeight="1" thickBot="1" x14ac:dyDescent="0.25">
      <c r="A76" s="104" t="s">
        <v>122</v>
      </c>
      <c r="B76" s="104" t="s">
        <v>213</v>
      </c>
      <c r="C76" s="112" t="s">
        <v>91</v>
      </c>
      <c r="D76" s="96"/>
      <c r="E76" s="218" t="s">
        <v>427</v>
      </c>
      <c r="F76" s="183" t="s">
        <v>425</v>
      </c>
      <c r="G76" s="218" t="s">
        <v>427</v>
      </c>
      <c r="H76" s="183" t="s">
        <v>425</v>
      </c>
      <c r="I76" s="177">
        <v>1.1788656000000011E-5</v>
      </c>
      <c r="J76" s="177">
        <v>1.5807516000000015E-5</v>
      </c>
      <c r="K76" s="177">
        <v>1.9826376000000015E-5</v>
      </c>
      <c r="L76" s="183" t="s">
        <v>425</v>
      </c>
      <c r="M76" s="183" t="s">
        <v>425</v>
      </c>
      <c r="N76" s="175">
        <v>7.7697960000000068E-3</v>
      </c>
      <c r="O76" s="177">
        <v>2.0094300000000015E-5</v>
      </c>
      <c r="P76" s="183" t="s">
        <v>425</v>
      </c>
      <c r="Q76" s="177">
        <v>6.2962140000000048E-5</v>
      </c>
      <c r="R76" s="183" t="s">
        <v>425</v>
      </c>
      <c r="S76" s="183" t="s">
        <v>425</v>
      </c>
      <c r="T76" s="183" t="s">
        <v>425</v>
      </c>
      <c r="U76" s="183" t="s">
        <v>425</v>
      </c>
      <c r="V76" s="177">
        <v>4.688670000000004E-5</v>
      </c>
      <c r="W76" s="157">
        <v>4.688670000000004E-5</v>
      </c>
      <c r="X76" s="183" t="s">
        <v>425</v>
      </c>
      <c r="Y76" s="183" t="s">
        <v>425</v>
      </c>
      <c r="Z76" s="183" t="s">
        <v>425</v>
      </c>
      <c r="AA76" s="183" t="s">
        <v>425</v>
      </c>
      <c r="AB76" s="183" t="s">
        <v>425</v>
      </c>
      <c r="AC76" s="183" t="s">
        <v>425</v>
      </c>
      <c r="AD76" s="157">
        <v>4.2867839999999997E-6</v>
      </c>
      <c r="AE76" s="97"/>
      <c r="AF76" s="200" t="s">
        <v>411</v>
      </c>
      <c r="AG76" s="200" t="s">
        <v>411</v>
      </c>
      <c r="AH76" s="200" t="s">
        <v>411</v>
      </c>
      <c r="AI76" s="200" t="s">
        <v>411</v>
      </c>
      <c r="AJ76" s="200" t="s">
        <v>411</v>
      </c>
      <c r="AK76" s="157" t="s">
        <v>433</v>
      </c>
      <c r="AL76" s="146" t="s">
        <v>404</v>
      </c>
    </row>
    <row r="77" spans="1:39" s="10" customFormat="1" ht="24.75" customHeight="1" thickBot="1" x14ac:dyDescent="0.25">
      <c r="A77" s="104" t="s">
        <v>122</v>
      </c>
      <c r="B77" s="104" t="s">
        <v>214</v>
      </c>
      <c r="C77" s="112" t="s">
        <v>93</v>
      </c>
      <c r="D77" s="96"/>
      <c r="E77" s="222" t="s">
        <v>424</v>
      </c>
      <c r="F77" s="182" t="s">
        <v>424</v>
      </c>
      <c r="G77" s="22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97"/>
      <c r="AF77" s="200" t="s">
        <v>411</v>
      </c>
      <c r="AG77" s="200" t="s">
        <v>411</v>
      </c>
      <c r="AH77" s="200" t="s">
        <v>411</v>
      </c>
      <c r="AI77" s="200" t="s">
        <v>411</v>
      </c>
      <c r="AJ77" s="200" t="s">
        <v>411</v>
      </c>
      <c r="AK77" s="182" t="s">
        <v>424</v>
      </c>
      <c r="AL77" s="146" t="s">
        <v>405</v>
      </c>
    </row>
    <row r="78" spans="1:39" s="10" customFormat="1" ht="24.75" customHeight="1" thickBot="1" x14ac:dyDescent="0.25">
      <c r="A78" s="104" t="s">
        <v>122</v>
      </c>
      <c r="B78" s="104" t="s">
        <v>215</v>
      </c>
      <c r="C78" s="112" t="s">
        <v>90</v>
      </c>
      <c r="D78" s="96"/>
      <c r="E78" s="222" t="s">
        <v>424</v>
      </c>
      <c r="F78" s="182" t="s">
        <v>424</v>
      </c>
      <c r="G78" s="22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97"/>
      <c r="AF78" s="200" t="s">
        <v>411</v>
      </c>
      <c r="AG78" s="200" t="s">
        <v>411</v>
      </c>
      <c r="AH78" s="200" t="s">
        <v>411</v>
      </c>
      <c r="AI78" s="200" t="s">
        <v>411</v>
      </c>
      <c r="AJ78" s="200" t="s">
        <v>411</v>
      </c>
      <c r="AK78" s="182" t="s">
        <v>424</v>
      </c>
      <c r="AL78" s="146" t="s">
        <v>406</v>
      </c>
    </row>
    <row r="79" spans="1:39" s="10" customFormat="1" ht="24.75" customHeight="1" thickBot="1" x14ac:dyDescent="0.25">
      <c r="A79" s="104" t="s">
        <v>122</v>
      </c>
      <c r="B79" s="104" t="s">
        <v>216</v>
      </c>
      <c r="C79" s="112" t="s">
        <v>92</v>
      </c>
      <c r="D79" s="96"/>
      <c r="E79" s="222" t="s">
        <v>424</v>
      </c>
      <c r="F79" s="182" t="s">
        <v>424</v>
      </c>
      <c r="G79" s="22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97"/>
      <c r="AF79" s="200" t="s">
        <v>411</v>
      </c>
      <c r="AG79" s="200" t="s">
        <v>411</v>
      </c>
      <c r="AH79" s="200" t="s">
        <v>411</v>
      </c>
      <c r="AI79" s="200" t="s">
        <v>411</v>
      </c>
      <c r="AJ79" s="200" t="s">
        <v>411</v>
      </c>
      <c r="AK79" s="182" t="s">
        <v>424</v>
      </c>
      <c r="AL79" s="146" t="s">
        <v>407</v>
      </c>
    </row>
    <row r="80" spans="1:39" s="10" customFormat="1" ht="24.75" customHeight="1" thickBot="1" x14ac:dyDescent="0.25">
      <c r="A80" s="104" t="s">
        <v>122</v>
      </c>
      <c r="B80" s="105" t="s">
        <v>217</v>
      </c>
      <c r="C80" s="113" t="s">
        <v>318</v>
      </c>
      <c r="D80" s="96"/>
      <c r="E80" s="222" t="s">
        <v>424</v>
      </c>
      <c r="F80" s="182" t="s">
        <v>424</v>
      </c>
      <c r="G80" s="22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97"/>
      <c r="AF80" s="200" t="s">
        <v>411</v>
      </c>
      <c r="AG80" s="200" t="s">
        <v>411</v>
      </c>
      <c r="AH80" s="200" t="s">
        <v>411</v>
      </c>
      <c r="AI80" s="200" t="s">
        <v>411</v>
      </c>
      <c r="AJ80" s="200" t="s">
        <v>411</v>
      </c>
      <c r="AK80" s="182" t="s">
        <v>424</v>
      </c>
      <c r="AL80" s="232" t="s">
        <v>435</v>
      </c>
    </row>
    <row r="81" spans="1:41" s="10" customFormat="1" ht="24.75" customHeight="1" thickBot="1" x14ac:dyDescent="0.25">
      <c r="A81" s="104" t="s">
        <v>122</v>
      </c>
      <c r="B81" s="105" t="s">
        <v>218</v>
      </c>
      <c r="C81" s="113" t="s">
        <v>371</v>
      </c>
      <c r="D81" s="96"/>
      <c r="E81" s="220" t="s">
        <v>411</v>
      </c>
      <c r="F81" s="200" t="s">
        <v>411</v>
      </c>
      <c r="G81" s="220" t="s">
        <v>411</v>
      </c>
      <c r="H81" s="200" t="s">
        <v>411</v>
      </c>
      <c r="I81" s="183" t="s">
        <v>425</v>
      </c>
      <c r="J81" s="183" t="s">
        <v>425</v>
      </c>
      <c r="K81" s="183" t="s">
        <v>425</v>
      </c>
      <c r="L81" s="200" t="s">
        <v>411</v>
      </c>
      <c r="M81" s="200" t="s">
        <v>411</v>
      </c>
      <c r="N81" s="200" t="s">
        <v>411</v>
      </c>
      <c r="O81" s="200" t="s">
        <v>411</v>
      </c>
      <c r="P81" s="200" t="s">
        <v>411</v>
      </c>
      <c r="Q81" s="200" t="s">
        <v>411</v>
      </c>
      <c r="R81" s="200" t="s">
        <v>411</v>
      </c>
      <c r="S81" s="200" t="s">
        <v>411</v>
      </c>
      <c r="T81" s="200" t="s">
        <v>411</v>
      </c>
      <c r="U81" s="200" t="s">
        <v>411</v>
      </c>
      <c r="V81" s="200" t="s">
        <v>411</v>
      </c>
      <c r="W81" s="200" t="s">
        <v>411</v>
      </c>
      <c r="X81" s="200" t="s">
        <v>411</v>
      </c>
      <c r="Y81" s="200" t="s">
        <v>411</v>
      </c>
      <c r="Z81" s="200" t="s">
        <v>411</v>
      </c>
      <c r="AA81" s="200" t="s">
        <v>411</v>
      </c>
      <c r="AB81" s="200" t="s">
        <v>411</v>
      </c>
      <c r="AC81" s="200" t="s">
        <v>411</v>
      </c>
      <c r="AD81" s="200" t="s">
        <v>411</v>
      </c>
      <c r="AE81" s="97"/>
      <c r="AF81" s="200" t="s">
        <v>411</v>
      </c>
      <c r="AG81" s="200" t="s">
        <v>411</v>
      </c>
      <c r="AH81" s="200" t="s">
        <v>411</v>
      </c>
      <c r="AI81" s="200" t="s">
        <v>411</v>
      </c>
      <c r="AJ81" s="200" t="s">
        <v>411</v>
      </c>
      <c r="AK81" s="200" t="s">
        <v>411</v>
      </c>
      <c r="AL81" s="146" t="s">
        <v>408</v>
      </c>
    </row>
    <row r="82" spans="1:41" s="10" customFormat="1" ht="24.75" customHeight="1" thickBot="1" x14ac:dyDescent="0.25">
      <c r="A82" s="104" t="s">
        <v>125</v>
      </c>
      <c r="B82" s="105" t="s">
        <v>225</v>
      </c>
      <c r="C82" s="95" t="s">
        <v>100</v>
      </c>
      <c r="D82" s="96"/>
      <c r="E82" s="220" t="s">
        <v>411</v>
      </c>
      <c r="F82" s="157">
        <v>4.4681568</v>
      </c>
      <c r="G82" s="220" t="s">
        <v>411</v>
      </c>
      <c r="H82" s="200" t="s">
        <v>411</v>
      </c>
      <c r="I82" s="183" t="s">
        <v>425</v>
      </c>
      <c r="J82" s="183" t="s">
        <v>425</v>
      </c>
      <c r="K82" s="183" t="s">
        <v>425</v>
      </c>
      <c r="L82" s="200" t="s">
        <v>411</v>
      </c>
      <c r="M82" s="200" t="s">
        <v>411</v>
      </c>
      <c r="N82" s="200" t="s">
        <v>411</v>
      </c>
      <c r="O82" s="200" t="s">
        <v>411</v>
      </c>
      <c r="P82" s="200" t="s">
        <v>411</v>
      </c>
      <c r="Q82" s="200" t="s">
        <v>411</v>
      </c>
      <c r="R82" s="200" t="s">
        <v>411</v>
      </c>
      <c r="S82" s="200" t="s">
        <v>411</v>
      </c>
      <c r="T82" s="200" t="s">
        <v>411</v>
      </c>
      <c r="U82" s="200" t="s">
        <v>411</v>
      </c>
      <c r="V82" s="200" t="s">
        <v>411</v>
      </c>
      <c r="W82" s="200" t="s">
        <v>411</v>
      </c>
      <c r="X82" s="200" t="s">
        <v>411</v>
      </c>
      <c r="Y82" s="200" t="s">
        <v>411</v>
      </c>
      <c r="Z82" s="200" t="s">
        <v>411</v>
      </c>
      <c r="AA82" s="200" t="s">
        <v>411</v>
      </c>
      <c r="AB82" s="200" t="s">
        <v>411</v>
      </c>
      <c r="AC82" s="200" t="s">
        <v>411</v>
      </c>
      <c r="AD82" s="200" t="s">
        <v>411</v>
      </c>
      <c r="AE82" s="97"/>
      <c r="AF82" s="200" t="s">
        <v>411</v>
      </c>
      <c r="AG82" s="200" t="s">
        <v>411</v>
      </c>
      <c r="AH82" s="200" t="s">
        <v>411</v>
      </c>
      <c r="AI82" s="200" t="s">
        <v>411</v>
      </c>
      <c r="AJ82" s="200" t="s">
        <v>411</v>
      </c>
      <c r="AK82" s="157">
        <v>3723.4639999999999</v>
      </c>
      <c r="AL82" s="146" t="s">
        <v>432</v>
      </c>
      <c r="AO82" s="253"/>
    </row>
    <row r="83" spans="1:41" s="10" customFormat="1" ht="24.75" customHeight="1" thickBot="1" x14ac:dyDescent="0.25">
      <c r="A83" s="104" t="s">
        <v>125</v>
      </c>
      <c r="B83" s="125" t="s">
        <v>226</v>
      </c>
      <c r="C83" s="98" t="s">
        <v>80</v>
      </c>
      <c r="D83" s="96"/>
      <c r="E83" s="183" t="s">
        <v>425</v>
      </c>
      <c r="F83" s="371">
        <v>3.2075820880000001E-2</v>
      </c>
      <c r="G83" s="183" t="s">
        <v>425</v>
      </c>
      <c r="H83" s="389" t="s">
        <v>411</v>
      </c>
      <c r="I83" s="371">
        <v>2.4056865659999999E-2</v>
      </c>
      <c r="J83" s="371">
        <v>0.18042649245</v>
      </c>
      <c r="K83" s="371">
        <v>0.84199029810000003</v>
      </c>
      <c r="L83" s="371">
        <v>1.3712413426199999E-3</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97"/>
      <c r="AF83" s="200" t="s">
        <v>411</v>
      </c>
      <c r="AG83" s="200" t="s">
        <v>411</v>
      </c>
      <c r="AH83" s="200" t="s">
        <v>411</v>
      </c>
      <c r="AI83" s="200" t="s">
        <v>411</v>
      </c>
      <c r="AJ83" s="200" t="s">
        <v>411</v>
      </c>
      <c r="AK83" s="371">
        <v>2004.738805</v>
      </c>
      <c r="AL83" s="146" t="s">
        <v>428</v>
      </c>
    </row>
    <row r="84" spans="1:41" s="10" customFormat="1" ht="24.75" customHeight="1" thickBot="1" x14ac:dyDescent="0.25">
      <c r="A84" s="104" t="s">
        <v>122</v>
      </c>
      <c r="B84" s="125" t="s">
        <v>227</v>
      </c>
      <c r="C84" s="98" t="s">
        <v>79</v>
      </c>
      <c r="D84" s="96"/>
      <c r="E84" s="219" t="s">
        <v>425</v>
      </c>
      <c r="F84" s="183" t="s">
        <v>425</v>
      </c>
      <c r="G84" s="220" t="s">
        <v>411</v>
      </c>
      <c r="H84" s="220" t="s">
        <v>411</v>
      </c>
      <c r="I84" s="183" t="s">
        <v>425</v>
      </c>
      <c r="J84" s="183" t="s">
        <v>425</v>
      </c>
      <c r="K84" s="183" t="s">
        <v>425</v>
      </c>
      <c r="L84" s="183" t="s">
        <v>425</v>
      </c>
      <c r="M84" s="183" t="s">
        <v>425</v>
      </c>
      <c r="N84" s="183" t="s">
        <v>425</v>
      </c>
      <c r="O84" s="183" t="s">
        <v>425</v>
      </c>
      <c r="P84" s="183" t="s">
        <v>425</v>
      </c>
      <c r="Q84" s="200" t="s">
        <v>411</v>
      </c>
      <c r="R84" s="200" t="s">
        <v>411</v>
      </c>
      <c r="S84" s="200" t="s">
        <v>411</v>
      </c>
      <c r="T84" s="200" t="s">
        <v>411</v>
      </c>
      <c r="U84" s="200" t="s">
        <v>411</v>
      </c>
      <c r="V84" s="200" t="s">
        <v>411</v>
      </c>
      <c r="W84" s="183" t="s">
        <v>425</v>
      </c>
      <c r="X84" s="183" t="s">
        <v>425</v>
      </c>
      <c r="Y84" s="183" t="s">
        <v>425</v>
      </c>
      <c r="Z84" s="183" t="s">
        <v>425</v>
      </c>
      <c r="AA84" s="183" t="s">
        <v>425</v>
      </c>
      <c r="AB84" s="183" t="s">
        <v>425</v>
      </c>
      <c r="AC84" s="183" t="s">
        <v>425</v>
      </c>
      <c r="AD84" s="200" t="s">
        <v>411</v>
      </c>
      <c r="AE84" s="97"/>
      <c r="AF84" s="200" t="s">
        <v>411</v>
      </c>
      <c r="AG84" s="200" t="s">
        <v>411</v>
      </c>
      <c r="AH84" s="200" t="s">
        <v>411</v>
      </c>
      <c r="AI84" s="200" t="s">
        <v>411</v>
      </c>
      <c r="AJ84" s="200" t="s">
        <v>411</v>
      </c>
      <c r="AK84" s="183" t="s">
        <v>425</v>
      </c>
      <c r="AL84" s="232" t="s">
        <v>435</v>
      </c>
    </row>
    <row r="85" spans="1:41" s="10" customFormat="1" ht="24.75" customHeight="1" thickBot="1" x14ac:dyDescent="0.25">
      <c r="A85" s="104" t="s">
        <v>125</v>
      </c>
      <c r="B85" s="113" t="s">
        <v>228</v>
      </c>
      <c r="C85" s="98" t="s">
        <v>357</v>
      </c>
      <c r="D85" s="96"/>
      <c r="E85" s="220" t="s">
        <v>411</v>
      </c>
      <c r="F85" s="371">
        <v>5.6055743712500012</v>
      </c>
      <c r="G85" s="220" t="s">
        <v>411</v>
      </c>
      <c r="H85" s="200" t="s">
        <v>411</v>
      </c>
      <c r="I85" s="200" t="s">
        <v>411</v>
      </c>
      <c r="J85" s="200" t="s">
        <v>411</v>
      </c>
      <c r="K85" s="200" t="s">
        <v>411</v>
      </c>
      <c r="L85" s="200" t="s">
        <v>411</v>
      </c>
      <c r="M85" s="200" t="s">
        <v>411</v>
      </c>
      <c r="N85" s="200" t="s">
        <v>411</v>
      </c>
      <c r="O85" s="200" t="s">
        <v>411</v>
      </c>
      <c r="P85" s="200" t="s">
        <v>411</v>
      </c>
      <c r="Q85" s="200" t="s">
        <v>411</v>
      </c>
      <c r="R85" s="200" t="s">
        <v>411</v>
      </c>
      <c r="S85" s="200" t="s">
        <v>411</v>
      </c>
      <c r="T85" s="200" t="s">
        <v>411</v>
      </c>
      <c r="U85" s="200" t="s">
        <v>411</v>
      </c>
      <c r="V85" s="200" t="s">
        <v>411</v>
      </c>
      <c r="W85" s="200" t="s">
        <v>411</v>
      </c>
      <c r="X85" s="200" t="s">
        <v>411</v>
      </c>
      <c r="Y85" s="200" t="s">
        <v>411</v>
      </c>
      <c r="Z85" s="200" t="s">
        <v>411</v>
      </c>
      <c r="AA85" s="200" t="s">
        <v>411</v>
      </c>
      <c r="AB85" s="200" t="s">
        <v>411</v>
      </c>
      <c r="AC85" s="200" t="s">
        <v>411</v>
      </c>
      <c r="AD85" s="200" t="s">
        <v>411</v>
      </c>
      <c r="AE85" s="97"/>
      <c r="AF85" s="200" t="s">
        <v>411</v>
      </c>
      <c r="AG85" s="200" t="s">
        <v>411</v>
      </c>
      <c r="AH85" s="200" t="s">
        <v>411</v>
      </c>
      <c r="AI85" s="200" t="s">
        <v>411</v>
      </c>
      <c r="AJ85" s="200" t="s">
        <v>411</v>
      </c>
      <c r="AK85" s="371">
        <v>22.422297485000005</v>
      </c>
      <c r="AL85" s="146" t="s">
        <v>409</v>
      </c>
    </row>
    <row r="86" spans="1:41" s="10" customFormat="1" ht="24.75" customHeight="1" thickBot="1" x14ac:dyDescent="0.25">
      <c r="A86" s="104" t="s">
        <v>125</v>
      </c>
      <c r="B86" s="113" t="s">
        <v>229</v>
      </c>
      <c r="C86" s="95" t="s">
        <v>96</v>
      </c>
      <c r="D86" s="96"/>
      <c r="E86" s="220" t="s">
        <v>411</v>
      </c>
      <c r="F86" s="183" t="s">
        <v>425</v>
      </c>
      <c r="G86" s="220" t="s">
        <v>411</v>
      </c>
      <c r="H86" s="200" t="s">
        <v>411</v>
      </c>
      <c r="I86" s="183" t="s">
        <v>425</v>
      </c>
      <c r="J86" s="200" t="s">
        <v>411</v>
      </c>
      <c r="K86" s="200" t="s">
        <v>411</v>
      </c>
      <c r="L86" s="200" t="s">
        <v>411</v>
      </c>
      <c r="M86" s="200" t="s">
        <v>411</v>
      </c>
      <c r="N86" s="200" t="s">
        <v>411</v>
      </c>
      <c r="O86" s="200" t="s">
        <v>411</v>
      </c>
      <c r="P86" s="200" t="s">
        <v>411</v>
      </c>
      <c r="Q86" s="200" t="s">
        <v>411</v>
      </c>
      <c r="R86" s="200" t="s">
        <v>411</v>
      </c>
      <c r="S86" s="200" t="s">
        <v>411</v>
      </c>
      <c r="T86" s="200" t="s">
        <v>411</v>
      </c>
      <c r="U86" s="200" t="s">
        <v>411</v>
      </c>
      <c r="V86" s="200" t="s">
        <v>411</v>
      </c>
      <c r="W86" s="200" t="s">
        <v>411</v>
      </c>
      <c r="X86" s="200" t="s">
        <v>411</v>
      </c>
      <c r="Y86" s="200" t="s">
        <v>411</v>
      </c>
      <c r="Z86" s="200" t="s">
        <v>411</v>
      </c>
      <c r="AA86" s="200" t="s">
        <v>411</v>
      </c>
      <c r="AB86" s="200" t="s">
        <v>411</v>
      </c>
      <c r="AC86" s="200" t="s">
        <v>411</v>
      </c>
      <c r="AD86" s="200" t="s">
        <v>411</v>
      </c>
      <c r="AE86" s="97"/>
      <c r="AF86" s="200" t="s">
        <v>411</v>
      </c>
      <c r="AG86" s="200" t="s">
        <v>411</v>
      </c>
      <c r="AH86" s="200" t="s">
        <v>411</v>
      </c>
      <c r="AI86" s="200" t="s">
        <v>411</v>
      </c>
      <c r="AJ86" s="200" t="s">
        <v>411</v>
      </c>
      <c r="AK86" s="200" t="s">
        <v>411</v>
      </c>
      <c r="AL86" s="146" t="s">
        <v>410</v>
      </c>
    </row>
    <row r="87" spans="1:41" s="10" customFormat="1" ht="24.75" customHeight="1" thickBot="1" x14ac:dyDescent="0.25">
      <c r="A87" s="104" t="s">
        <v>125</v>
      </c>
      <c r="B87" s="113" t="s">
        <v>230</v>
      </c>
      <c r="C87" s="95" t="s">
        <v>97</v>
      </c>
      <c r="D87" s="96"/>
      <c r="E87" s="220" t="s">
        <v>411</v>
      </c>
      <c r="F87" s="183" t="s">
        <v>425</v>
      </c>
      <c r="G87" s="220" t="s">
        <v>411</v>
      </c>
      <c r="H87" s="200" t="s">
        <v>411</v>
      </c>
      <c r="I87" s="183" t="s">
        <v>425</v>
      </c>
      <c r="J87" s="200" t="s">
        <v>411</v>
      </c>
      <c r="K87" s="200" t="s">
        <v>411</v>
      </c>
      <c r="L87" s="200" t="s">
        <v>411</v>
      </c>
      <c r="M87" s="200" t="s">
        <v>411</v>
      </c>
      <c r="N87" s="200" t="s">
        <v>411</v>
      </c>
      <c r="O87" s="200" t="s">
        <v>411</v>
      </c>
      <c r="P87" s="200" t="s">
        <v>411</v>
      </c>
      <c r="Q87" s="200" t="s">
        <v>411</v>
      </c>
      <c r="R87" s="200" t="s">
        <v>411</v>
      </c>
      <c r="S87" s="200" t="s">
        <v>411</v>
      </c>
      <c r="T87" s="200" t="s">
        <v>411</v>
      </c>
      <c r="U87" s="200" t="s">
        <v>411</v>
      </c>
      <c r="V87" s="200" t="s">
        <v>411</v>
      </c>
      <c r="W87" s="200" t="s">
        <v>411</v>
      </c>
      <c r="X87" s="200" t="s">
        <v>411</v>
      </c>
      <c r="Y87" s="200" t="s">
        <v>411</v>
      </c>
      <c r="Z87" s="200" t="s">
        <v>411</v>
      </c>
      <c r="AA87" s="200" t="s">
        <v>411</v>
      </c>
      <c r="AB87" s="200" t="s">
        <v>411</v>
      </c>
      <c r="AC87" s="200" t="s">
        <v>411</v>
      </c>
      <c r="AD87" s="200" t="s">
        <v>411</v>
      </c>
      <c r="AE87" s="97"/>
      <c r="AF87" s="200" t="s">
        <v>411</v>
      </c>
      <c r="AG87" s="200" t="s">
        <v>411</v>
      </c>
      <c r="AH87" s="200" t="s">
        <v>411</v>
      </c>
      <c r="AI87" s="200" t="s">
        <v>411</v>
      </c>
      <c r="AJ87" s="200" t="s">
        <v>411</v>
      </c>
      <c r="AK87" s="200" t="s">
        <v>411</v>
      </c>
      <c r="AL87" s="146" t="s">
        <v>410</v>
      </c>
    </row>
    <row r="88" spans="1:41" s="10" customFormat="1" ht="24.75" customHeight="1" thickBot="1" x14ac:dyDescent="0.25">
      <c r="A88" s="104" t="s">
        <v>125</v>
      </c>
      <c r="B88" s="113"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97"/>
      <c r="AF88" s="200" t="s">
        <v>411</v>
      </c>
      <c r="AG88" s="200" t="s">
        <v>411</v>
      </c>
      <c r="AH88" s="200" t="s">
        <v>411</v>
      </c>
      <c r="AI88" s="200" t="s">
        <v>411</v>
      </c>
      <c r="AJ88" s="200" t="s">
        <v>411</v>
      </c>
      <c r="AK88" s="200" t="s">
        <v>411</v>
      </c>
      <c r="AL88" s="232" t="s">
        <v>435</v>
      </c>
    </row>
    <row r="89" spans="1:41" s="10" customFormat="1" ht="24.75" customHeight="1" thickBot="1" x14ac:dyDescent="0.25">
      <c r="A89" s="104" t="s">
        <v>125</v>
      </c>
      <c r="B89" s="113" t="s">
        <v>232</v>
      </c>
      <c r="C89" s="95" t="s">
        <v>99</v>
      </c>
      <c r="D89" s="96"/>
      <c r="E89" s="220" t="s">
        <v>411</v>
      </c>
      <c r="F89" s="183" t="s">
        <v>425</v>
      </c>
      <c r="G89" s="220" t="s">
        <v>411</v>
      </c>
      <c r="H89" s="200" t="s">
        <v>411</v>
      </c>
      <c r="I89" s="183" t="s">
        <v>425</v>
      </c>
      <c r="J89" s="200" t="s">
        <v>411</v>
      </c>
      <c r="K89" s="200" t="s">
        <v>411</v>
      </c>
      <c r="L89" s="183" t="s">
        <v>425</v>
      </c>
      <c r="M89" s="200" t="s">
        <v>411</v>
      </c>
      <c r="N89" s="200" t="s">
        <v>411</v>
      </c>
      <c r="O89" s="200" t="s">
        <v>411</v>
      </c>
      <c r="P89" s="200" t="s">
        <v>411</v>
      </c>
      <c r="Q89" s="200" t="s">
        <v>411</v>
      </c>
      <c r="R89" s="200" t="s">
        <v>411</v>
      </c>
      <c r="S89" s="200" t="s">
        <v>411</v>
      </c>
      <c r="T89" s="200" t="s">
        <v>411</v>
      </c>
      <c r="U89" s="200" t="s">
        <v>411</v>
      </c>
      <c r="V89" s="200" t="s">
        <v>411</v>
      </c>
      <c r="W89" s="200" t="s">
        <v>411</v>
      </c>
      <c r="X89" s="200" t="s">
        <v>411</v>
      </c>
      <c r="Y89" s="200" t="s">
        <v>411</v>
      </c>
      <c r="Z89" s="200" t="s">
        <v>411</v>
      </c>
      <c r="AA89" s="200" t="s">
        <v>411</v>
      </c>
      <c r="AB89" s="200" t="s">
        <v>411</v>
      </c>
      <c r="AC89" s="200" t="s">
        <v>411</v>
      </c>
      <c r="AD89" s="200" t="s">
        <v>411</v>
      </c>
      <c r="AE89" s="97"/>
      <c r="AF89" s="200" t="s">
        <v>411</v>
      </c>
      <c r="AG89" s="200" t="s">
        <v>411</v>
      </c>
      <c r="AH89" s="200" t="s">
        <v>411</v>
      </c>
      <c r="AI89" s="200" t="s">
        <v>411</v>
      </c>
      <c r="AJ89" s="200" t="s">
        <v>411</v>
      </c>
      <c r="AK89" s="200" t="s">
        <v>411</v>
      </c>
      <c r="AL89" s="232" t="s">
        <v>435</v>
      </c>
    </row>
    <row r="90" spans="1:41" s="18" customFormat="1" ht="24.75" customHeight="1" thickBot="1" x14ac:dyDescent="0.25">
      <c r="A90" s="104" t="s">
        <v>125</v>
      </c>
      <c r="B90" s="113"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97"/>
      <c r="AF90" s="200" t="s">
        <v>411</v>
      </c>
      <c r="AG90" s="200" t="s">
        <v>411</v>
      </c>
      <c r="AH90" s="200" t="s">
        <v>411</v>
      </c>
      <c r="AI90" s="200" t="s">
        <v>411</v>
      </c>
      <c r="AJ90" s="200" t="s">
        <v>411</v>
      </c>
      <c r="AK90" s="200" t="s">
        <v>411</v>
      </c>
      <c r="AL90" s="232" t="s">
        <v>435</v>
      </c>
      <c r="AM90" s="10"/>
    </row>
    <row r="91" spans="1:41" s="10" customFormat="1" ht="24.75" customHeight="1" thickBot="1" x14ac:dyDescent="0.25">
      <c r="A91" s="104" t="s">
        <v>125</v>
      </c>
      <c r="B91" s="105" t="s">
        <v>266</v>
      </c>
      <c r="C91" s="113"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97"/>
      <c r="AF91" s="200" t="s">
        <v>411</v>
      </c>
      <c r="AG91" s="200" t="s">
        <v>411</v>
      </c>
      <c r="AH91" s="200" t="s">
        <v>411</v>
      </c>
      <c r="AI91" s="200" t="s">
        <v>411</v>
      </c>
      <c r="AJ91" s="200" t="s">
        <v>411</v>
      </c>
      <c r="AK91" s="200" t="s">
        <v>411</v>
      </c>
      <c r="AL91" s="232" t="s">
        <v>435</v>
      </c>
      <c r="AN91" s="18"/>
    </row>
    <row r="92" spans="1:41" s="10" customFormat="1" ht="24.75" customHeight="1" thickBot="1" x14ac:dyDescent="0.25">
      <c r="A92" s="104" t="s">
        <v>122</v>
      </c>
      <c r="B92" s="104" t="s">
        <v>219</v>
      </c>
      <c r="C92" s="112" t="s">
        <v>118</v>
      </c>
      <c r="D92" s="140"/>
      <c r="E92" s="388">
        <v>1.41937E-2</v>
      </c>
      <c r="F92" s="388">
        <v>2.83874E-2</v>
      </c>
      <c r="G92" s="388">
        <v>2.83874E-2</v>
      </c>
      <c r="H92" s="183" t="s">
        <v>425</v>
      </c>
      <c r="I92" s="371">
        <v>8.516219999999998E-3</v>
      </c>
      <c r="J92" s="371">
        <v>1.1354960000000001E-2</v>
      </c>
      <c r="K92" s="371">
        <v>1.41937E-2</v>
      </c>
      <c r="L92" s="371">
        <v>2.2142171999999996E-4</v>
      </c>
      <c r="M92" s="371">
        <v>7.8065349999999992E-2</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97"/>
      <c r="AF92" s="200" t="s">
        <v>411</v>
      </c>
      <c r="AG92" s="200" t="s">
        <v>411</v>
      </c>
      <c r="AH92" s="200" t="s">
        <v>411</v>
      </c>
      <c r="AI92" s="200" t="s">
        <v>411</v>
      </c>
      <c r="AJ92" s="200" t="s">
        <v>411</v>
      </c>
      <c r="AK92" s="371">
        <v>14.1937</v>
      </c>
      <c r="AL92" s="146" t="s">
        <v>412</v>
      </c>
    </row>
    <row r="93" spans="1:41" s="10" customFormat="1" ht="24.75" customHeight="1" thickBot="1" x14ac:dyDescent="0.25">
      <c r="A93" s="104" t="s">
        <v>122</v>
      </c>
      <c r="B93" s="105" t="s">
        <v>220</v>
      </c>
      <c r="C93" s="112" t="s">
        <v>119</v>
      </c>
      <c r="D93" s="140"/>
      <c r="E93" s="220" t="s">
        <v>411</v>
      </c>
      <c r="F93" s="157">
        <v>2.7491826899999996</v>
      </c>
      <c r="G93" s="220" t="s">
        <v>411</v>
      </c>
      <c r="H93" s="200" t="s">
        <v>411</v>
      </c>
      <c r="I93" s="183" t="s">
        <v>425</v>
      </c>
      <c r="J93" s="183" t="s">
        <v>425</v>
      </c>
      <c r="K93" s="183" t="s">
        <v>425</v>
      </c>
      <c r="L93" s="183" t="s">
        <v>425</v>
      </c>
      <c r="M93" s="200" t="s">
        <v>411</v>
      </c>
      <c r="N93" s="200" t="s">
        <v>411</v>
      </c>
      <c r="O93" s="200" t="s">
        <v>411</v>
      </c>
      <c r="P93" s="200" t="s">
        <v>411</v>
      </c>
      <c r="Q93" s="200" t="s">
        <v>411</v>
      </c>
      <c r="R93" s="200" t="s">
        <v>411</v>
      </c>
      <c r="S93" s="200" t="s">
        <v>411</v>
      </c>
      <c r="T93" s="200" t="s">
        <v>411</v>
      </c>
      <c r="U93" s="200" t="s">
        <v>411</v>
      </c>
      <c r="V93" s="200" t="s">
        <v>411</v>
      </c>
      <c r="W93" s="200" t="s">
        <v>411</v>
      </c>
      <c r="X93" s="200" t="s">
        <v>411</v>
      </c>
      <c r="Y93" s="200" t="s">
        <v>411</v>
      </c>
      <c r="Z93" s="200" t="s">
        <v>411</v>
      </c>
      <c r="AA93" s="200" t="s">
        <v>411</v>
      </c>
      <c r="AB93" s="200" t="s">
        <v>411</v>
      </c>
      <c r="AC93" s="200" t="s">
        <v>411</v>
      </c>
      <c r="AD93" s="200" t="s">
        <v>411</v>
      </c>
      <c r="AE93" s="97"/>
      <c r="AF93" s="200" t="s">
        <v>411</v>
      </c>
      <c r="AG93" s="200" t="s">
        <v>411</v>
      </c>
      <c r="AH93" s="200" t="s">
        <v>411</v>
      </c>
      <c r="AI93" s="200" t="s">
        <v>411</v>
      </c>
      <c r="AJ93" s="200" t="s">
        <v>411</v>
      </c>
      <c r="AK93" s="157">
        <v>482.12100000000004</v>
      </c>
      <c r="AL93" s="146" t="s">
        <v>413</v>
      </c>
    </row>
    <row r="94" spans="1:41" s="10" customFormat="1" ht="24.75" customHeight="1" thickBot="1" x14ac:dyDescent="0.25">
      <c r="A94" s="104" t="s">
        <v>122</v>
      </c>
      <c r="B94" s="90" t="s">
        <v>265</v>
      </c>
      <c r="C94" s="112" t="s">
        <v>303</v>
      </c>
      <c r="D94" s="96"/>
      <c r="E94" s="220" t="s">
        <v>411</v>
      </c>
      <c r="F94" s="200" t="s">
        <v>411</v>
      </c>
      <c r="G94" s="220" t="s">
        <v>411</v>
      </c>
      <c r="H94" s="200" t="s">
        <v>411</v>
      </c>
      <c r="I94" s="200" t="s">
        <v>411</v>
      </c>
      <c r="J94" s="200" t="s">
        <v>411</v>
      </c>
      <c r="K94" s="200" t="s">
        <v>411</v>
      </c>
      <c r="L94" s="200" t="s">
        <v>411</v>
      </c>
      <c r="M94" s="200" t="s">
        <v>411</v>
      </c>
      <c r="N94" s="200" t="s">
        <v>411</v>
      </c>
      <c r="O94" s="200" t="s">
        <v>411</v>
      </c>
      <c r="P94" s="200" t="s">
        <v>411</v>
      </c>
      <c r="Q94" s="200" t="s">
        <v>411</v>
      </c>
      <c r="R94" s="200" t="s">
        <v>411</v>
      </c>
      <c r="S94" s="200" t="s">
        <v>411</v>
      </c>
      <c r="T94" s="200" t="s">
        <v>411</v>
      </c>
      <c r="U94" s="200" t="s">
        <v>411</v>
      </c>
      <c r="V94" s="200" t="s">
        <v>411</v>
      </c>
      <c r="W94" s="200" t="s">
        <v>411</v>
      </c>
      <c r="X94" s="200" t="s">
        <v>411</v>
      </c>
      <c r="Y94" s="200" t="s">
        <v>411</v>
      </c>
      <c r="Z94" s="200" t="s">
        <v>411</v>
      </c>
      <c r="AA94" s="200" t="s">
        <v>411</v>
      </c>
      <c r="AB94" s="200" t="s">
        <v>411</v>
      </c>
      <c r="AC94" s="200" t="s">
        <v>411</v>
      </c>
      <c r="AD94" s="200" t="s">
        <v>411</v>
      </c>
      <c r="AE94" s="97"/>
      <c r="AF94" s="200" t="s">
        <v>411</v>
      </c>
      <c r="AG94" s="200" t="s">
        <v>411</v>
      </c>
      <c r="AH94" s="200" t="s">
        <v>411</v>
      </c>
      <c r="AI94" s="200" t="s">
        <v>411</v>
      </c>
      <c r="AJ94" s="200" t="s">
        <v>411</v>
      </c>
      <c r="AK94" s="200" t="s">
        <v>411</v>
      </c>
      <c r="AL94" s="232" t="s">
        <v>435</v>
      </c>
    </row>
    <row r="95" spans="1:41" s="10" customFormat="1" ht="24.75" customHeight="1" thickBot="1" x14ac:dyDescent="0.25">
      <c r="A95" s="104" t="s">
        <v>122</v>
      </c>
      <c r="B95" s="90" t="s">
        <v>221</v>
      </c>
      <c r="C95" s="112" t="s">
        <v>94</v>
      </c>
      <c r="D95" s="140"/>
      <c r="E95" s="183" t="s">
        <v>425</v>
      </c>
      <c r="F95" s="183" t="s">
        <v>425</v>
      </c>
      <c r="G95" s="183" t="s">
        <v>425</v>
      </c>
      <c r="H95" s="183" t="s">
        <v>425</v>
      </c>
      <c r="I95" s="183" t="s">
        <v>425</v>
      </c>
      <c r="J95" s="183" t="s">
        <v>425</v>
      </c>
      <c r="K95" s="157">
        <v>0.13855464000000001</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97"/>
      <c r="AF95" s="200" t="s">
        <v>411</v>
      </c>
      <c r="AG95" s="200" t="s">
        <v>411</v>
      </c>
      <c r="AH95" s="200" t="s">
        <v>411</v>
      </c>
      <c r="AI95" s="200" t="s">
        <v>411</v>
      </c>
      <c r="AJ95" s="200" t="s">
        <v>411</v>
      </c>
      <c r="AK95" s="157">
        <v>46.184880000000007</v>
      </c>
      <c r="AL95" s="146" t="s">
        <v>430</v>
      </c>
    </row>
    <row r="96" spans="1:41" s="10" customFormat="1" ht="24.75" customHeight="1" thickBot="1" x14ac:dyDescent="0.25">
      <c r="A96" s="104" t="s">
        <v>122</v>
      </c>
      <c r="B96" s="105" t="s">
        <v>222</v>
      </c>
      <c r="C96" s="112" t="s">
        <v>95</v>
      </c>
      <c r="D96" s="144"/>
      <c r="E96" s="222" t="s">
        <v>424</v>
      </c>
      <c r="F96" s="182" t="s">
        <v>424</v>
      </c>
      <c r="G96" s="22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97"/>
      <c r="AF96" s="200" t="s">
        <v>411</v>
      </c>
      <c r="AG96" s="200" t="s">
        <v>411</v>
      </c>
      <c r="AH96" s="200" t="s">
        <v>411</v>
      </c>
      <c r="AI96" s="200" t="s">
        <v>411</v>
      </c>
      <c r="AJ96" s="200" t="s">
        <v>411</v>
      </c>
      <c r="AK96" s="182" t="s">
        <v>424</v>
      </c>
      <c r="AL96" s="232" t="s">
        <v>435</v>
      </c>
    </row>
    <row r="97" spans="1:40" s="10" customFormat="1" ht="24.75" customHeight="1" thickBot="1" x14ac:dyDescent="0.25">
      <c r="A97" s="104" t="s">
        <v>122</v>
      </c>
      <c r="B97" s="105" t="s">
        <v>223</v>
      </c>
      <c r="C97" s="112" t="s">
        <v>370</v>
      </c>
      <c r="D97" s="144"/>
      <c r="E97" s="220" t="s">
        <v>411</v>
      </c>
      <c r="F97" s="200" t="s">
        <v>411</v>
      </c>
      <c r="G97" s="220" t="s">
        <v>411</v>
      </c>
      <c r="H97" s="200" t="s">
        <v>411</v>
      </c>
      <c r="I97" s="200" t="s">
        <v>411</v>
      </c>
      <c r="J97" s="200" t="s">
        <v>411</v>
      </c>
      <c r="K97" s="200" t="s">
        <v>411</v>
      </c>
      <c r="L97" s="200" t="s">
        <v>411</v>
      </c>
      <c r="M97" s="200" t="s">
        <v>411</v>
      </c>
      <c r="N97" s="183" t="s">
        <v>425</v>
      </c>
      <c r="O97" s="183" t="s">
        <v>425</v>
      </c>
      <c r="P97" s="157">
        <v>3.7234639999999999E-2</v>
      </c>
      <c r="Q97" s="183" t="s">
        <v>425</v>
      </c>
      <c r="R97" s="183" t="s">
        <v>425</v>
      </c>
      <c r="S97" s="183" t="s">
        <v>425</v>
      </c>
      <c r="T97" s="183" t="s">
        <v>425</v>
      </c>
      <c r="U97" s="183" t="s">
        <v>425</v>
      </c>
      <c r="V97" s="183" t="s">
        <v>425</v>
      </c>
      <c r="W97" s="200" t="s">
        <v>411</v>
      </c>
      <c r="X97" s="200" t="s">
        <v>411</v>
      </c>
      <c r="Y97" s="200" t="s">
        <v>411</v>
      </c>
      <c r="Z97" s="200" t="s">
        <v>411</v>
      </c>
      <c r="AA97" s="200" t="s">
        <v>411</v>
      </c>
      <c r="AB97" s="200" t="s">
        <v>411</v>
      </c>
      <c r="AC97" s="183" t="s">
        <v>425</v>
      </c>
      <c r="AD97" s="157">
        <v>372.34640000000002</v>
      </c>
      <c r="AE97" s="97"/>
      <c r="AF97" s="200" t="s">
        <v>411</v>
      </c>
      <c r="AG97" s="200" t="s">
        <v>411</v>
      </c>
      <c r="AH97" s="200" t="s">
        <v>411</v>
      </c>
      <c r="AI97" s="200" t="s">
        <v>411</v>
      </c>
      <c r="AJ97" s="200" t="s">
        <v>411</v>
      </c>
      <c r="AK97" s="157">
        <v>3723.4639999999999</v>
      </c>
      <c r="AL97" s="146" t="s">
        <v>432</v>
      </c>
    </row>
    <row r="98" spans="1:40" s="10" customFormat="1" ht="24.75" customHeight="1" thickBot="1" x14ac:dyDescent="0.25">
      <c r="A98" s="104" t="s">
        <v>122</v>
      </c>
      <c r="B98" s="105" t="s">
        <v>224</v>
      </c>
      <c r="C98" s="113" t="s">
        <v>319</v>
      </c>
      <c r="D98" s="144"/>
      <c r="E98" s="220" t="s">
        <v>411</v>
      </c>
      <c r="F98" s="200" t="s">
        <v>411</v>
      </c>
      <c r="G98" s="220" t="s">
        <v>411</v>
      </c>
      <c r="H98" s="200" t="s">
        <v>411</v>
      </c>
      <c r="I98" s="200" t="s">
        <v>411</v>
      </c>
      <c r="J98" s="200" t="s">
        <v>411</v>
      </c>
      <c r="K98" s="200" t="s">
        <v>411</v>
      </c>
      <c r="L98" s="200" t="s">
        <v>411</v>
      </c>
      <c r="M98" s="200" t="s">
        <v>411</v>
      </c>
      <c r="N98" s="200" t="s">
        <v>411</v>
      </c>
      <c r="O98" s="200" t="s">
        <v>411</v>
      </c>
      <c r="P98" s="200" t="s">
        <v>411</v>
      </c>
      <c r="Q98" s="200" t="s">
        <v>411</v>
      </c>
      <c r="R98" s="200" t="s">
        <v>411</v>
      </c>
      <c r="S98" s="200" t="s">
        <v>411</v>
      </c>
      <c r="T98" s="200" t="s">
        <v>411</v>
      </c>
      <c r="U98" s="200" t="s">
        <v>411</v>
      </c>
      <c r="V98" s="200" t="s">
        <v>411</v>
      </c>
      <c r="W98" s="200" t="s">
        <v>411</v>
      </c>
      <c r="X98" s="200" t="s">
        <v>411</v>
      </c>
      <c r="Y98" s="200" t="s">
        <v>411</v>
      </c>
      <c r="Z98" s="200" t="s">
        <v>411</v>
      </c>
      <c r="AA98" s="200" t="s">
        <v>411</v>
      </c>
      <c r="AB98" s="200" t="s">
        <v>411</v>
      </c>
      <c r="AC98" s="200" t="s">
        <v>411</v>
      </c>
      <c r="AD98" s="200" t="s">
        <v>411</v>
      </c>
      <c r="AE98" s="97"/>
      <c r="AF98" s="200" t="s">
        <v>411</v>
      </c>
      <c r="AG98" s="200" t="s">
        <v>411</v>
      </c>
      <c r="AH98" s="200" t="s">
        <v>411</v>
      </c>
      <c r="AI98" s="200" t="s">
        <v>411</v>
      </c>
      <c r="AJ98" s="200" t="s">
        <v>411</v>
      </c>
      <c r="AK98" s="200" t="s">
        <v>411</v>
      </c>
      <c r="AL98" s="232" t="s">
        <v>435</v>
      </c>
    </row>
    <row r="99" spans="1:40" s="10" customFormat="1" ht="24.75" customHeight="1" thickBot="1" x14ac:dyDescent="0.25">
      <c r="A99" s="104" t="s">
        <v>126</v>
      </c>
      <c r="B99" s="104" t="s">
        <v>234</v>
      </c>
      <c r="C99" s="112" t="s">
        <v>289</v>
      </c>
      <c r="D99" s="144"/>
      <c r="E99" s="223">
        <v>0.16832580000000003</v>
      </c>
      <c r="F99" s="157">
        <v>3.5551646000000003</v>
      </c>
      <c r="G99" s="200" t="s">
        <v>411</v>
      </c>
      <c r="H99" s="175">
        <v>8.41629</v>
      </c>
      <c r="I99" s="157">
        <v>0.18113799999999999</v>
      </c>
      <c r="J99" s="157">
        <v>0.27833400000000003</v>
      </c>
      <c r="K99" s="157">
        <v>0.609684</v>
      </c>
      <c r="L99" s="200" t="s">
        <v>411</v>
      </c>
      <c r="M99" s="200" t="s">
        <v>411</v>
      </c>
      <c r="N99" s="200" t="s">
        <v>411</v>
      </c>
      <c r="O99" s="200" t="s">
        <v>411</v>
      </c>
      <c r="P99" s="200" t="s">
        <v>411</v>
      </c>
      <c r="Q99" s="200" t="s">
        <v>411</v>
      </c>
      <c r="R99" s="200" t="s">
        <v>411</v>
      </c>
      <c r="S99" s="200" t="s">
        <v>411</v>
      </c>
      <c r="T99" s="200" t="s">
        <v>411</v>
      </c>
      <c r="U99" s="200" t="s">
        <v>411</v>
      </c>
      <c r="V99" s="200" t="s">
        <v>411</v>
      </c>
      <c r="W99" s="200" t="s">
        <v>411</v>
      </c>
      <c r="X99" s="200" t="s">
        <v>411</v>
      </c>
      <c r="Y99" s="200" t="s">
        <v>411</v>
      </c>
      <c r="Z99" s="200" t="s">
        <v>411</v>
      </c>
      <c r="AA99" s="200" t="s">
        <v>411</v>
      </c>
      <c r="AB99" s="200" t="s">
        <v>411</v>
      </c>
      <c r="AC99" s="200" t="s">
        <v>411</v>
      </c>
      <c r="AD99" s="200" t="s">
        <v>411</v>
      </c>
      <c r="AE99" s="97"/>
      <c r="AF99" s="200" t="s">
        <v>411</v>
      </c>
      <c r="AG99" s="200" t="s">
        <v>411</v>
      </c>
      <c r="AH99" s="200" t="s">
        <v>411</v>
      </c>
      <c r="AI99" s="200" t="s">
        <v>411</v>
      </c>
      <c r="AJ99" s="200" t="s">
        <v>411</v>
      </c>
      <c r="AK99" s="178">
        <v>441.8</v>
      </c>
      <c r="AL99" s="146" t="s">
        <v>414</v>
      </c>
    </row>
    <row r="100" spans="1:40" s="10" customFormat="1" ht="24.75" customHeight="1" thickBot="1" x14ac:dyDescent="0.25">
      <c r="A100" s="104" t="s">
        <v>126</v>
      </c>
      <c r="B100" s="104" t="s">
        <v>235</v>
      </c>
      <c r="C100" s="112" t="s">
        <v>288</v>
      </c>
      <c r="D100" s="144"/>
      <c r="E100" s="223">
        <v>4.7046999999999999E-2</v>
      </c>
      <c r="F100" s="157">
        <v>1.5405754</v>
      </c>
      <c r="G100" s="200" t="s">
        <v>411</v>
      </c>
      <c r="H100" s="175">
        <v>2.9083600000000001</v>
      </c>
      <c r="I100" s="157">
        <v>7.6985999999999985E-2</v>
      </c>
      <c r="J100" s="157">
        <v>0.115479</v>
      </c>
      <c r="K100" s="157">
        <v>0.25234299999999998</v>
      </c>
      <c r="L100" s="200" t="s">
        <v>411</v>
      </c>
      <c r="M100" s="200" t="s">
        <v>411</v>
      </c>
      <c r="N100" s="200" t="s">
        <v>411</v>
      </c>
      <c r="O100" s="200" t="s">
        <v>411</v>
      </c>
      <c r="P100" s="200" t="s">
        <v>411</v>
      </c>
      <c r="Q100" s="200" t="s">
        <v>411</v>
      </c>
      <c r="R100" s="200" t="s">
        <v>411</v>
      </c>
      <c r="S100" s="200" t="s">
        <v>411</v>
      </c>
      <c r="T100" s="200" t="s">
        <v>411</v>
      </c>
      <c r="U100" s="200" t="s">
        <v>411</v>
      </c>
      <c r="V100" s="200" t="s">
        <v>411</v>
      </c>
      <c r="W100" s="200" t="s">
        <v>411</v>
      </c>
      <c r="X100" s="200" t="s">
        <v>411</v>
      </c>
      <c r="Y100" s="200" t="s">
        <v>411</v>
      </c>
      <c r="Z100" s="200" t="s">
        <v>411</v>
      </c>
      <c r="AA100" s="200" t="s">
        <v>411</v>
      </c>
      <c r="AB100" s="200" t="s">
        <v>411</v>
      </c>
      <c r="AC100" s="200" t="s">
        <v>411</v>
      </c>
      <c r="AD100" s="200" t="s">
        <v>411</v>
      </c>
      <c r="AE100" s="97"/>
      <c r="AF100" s="200" t="s">
        <v>411</v>
      </c>
      <c r="AG100" s="200" t="s">
        <v>411</v>
      </c>
      <c r="AH100" s="200" t="s">
        <v>411</v>
      </c>
      <c r="AI100" s="200" t="s">
        <v>411</v>
      </c>
      <c r="AJ100" s="200" t="s">
        <v>411</v>
      </c>
      <c r="AK100" s="178">
        <v>427.7</v>
      </c>
      <c r="AL100" s="146" t="s">
        <v>414</v>
      </c>
    </row>
    <row r="101" spans="1:40" s="10" customFormat="1" ht="24.75" customHeight="1" thickBot="1" x14ac:dyDescent="0.25">
      <c r="A101" s="104" t="s">
        <v>126</v>
      </c>
      <c r="B101" s="104" t="s">
        <v>237</v>
      </c>
      <c r="C101" s="112" t="s">
        <v>281</v>
      </c>
      <c r="D101" s="144"/>
      <c r="E101" s="223">
        <v>1.01028E-2</v>
      </c>
      <c r="F101" s="157">
        <v>0.14228110000000002</v>
      </c>
      <c r="G101" s="200" t="s">
        <v>411</v>
      </c>
      <c r="H101" s="175">
        <v>0.33676</v>
      </c>
      <c r="I101" s="157">
        <v>1.6838000000000002E-2</v>
      </c>
      <c r="J101" s="157">
        <v>5.0513999999999996E-2</v>
      </c>
      <c r="K101" s="157">
        <v>0.11786600000000001</v>
      </c>
      <c r="L101" s="200" t="s">
        <v>411</v>
      </c>
      <c r="M101" s="200" t="s">
        <v>411</v>
      </c>
      <c r="N101" s="200" t="s">
        <v>411</v>
      </c>
      <c r="O101" s="200" t="s">
        <v>411</v>
      </c>
      <c r="P101" s="200" t="s">
        <v>411</v>
      </c>
      <c r="Q101" s="200" t="s">
        <v>411</v>
      </c>
      <c r="R101" s="200" t="s">
        <v>411</v>
      </c>
      <c r="S101" s="200" t="s">
        <v>411</v>
      </c>
      <c r="T101" s="200" t="s">
        <v>411</v>
      </c>
      <c r="U101" s="200" t="s">
        <v>411</v>
      </c>
      <c r="V101" s="200" t="s">
        <v>411</v>
      </c>
      <c r="W101" s="200" t="s">
        <v>411</v>
      </c>
      <c r="X101" s="200" t="s">
        <v>411</v>
      </c>
      <c r="Y101" s="200" t="s">
        <v>411</v>
      </c>
      <c r="Z101" s="200" t="s">
        <v>411</v>
      </c>
      <c r="AA101" s="200" t="s">
        <v>411</v>
      </c>
      <c r="AB101" s="200" t="s">
        <v>411</v>
      </c>
      <c r="AC101" s="200" t="s">
        <v>411</v>
      </c>
      <c r="AD101" s="200" t="s">
        <v>411</v>
      </c>
      <c r="AE101" s="97"/>
      <c r="AF101" s="200" t="s">
        <v>411</v>
      </c>
      <c r="AG101" s="200" t="s">
        <v>411</v>
      </c>
      <c r="AH101" s="200" t="s">
        <v>411</v>
      </c>
      <c r="AI101" s="200" t="s">
        <v>411</v>
      </c>
      <c r="AJ101" s="200" t="s">
        <v>411</v>
      </c>
      <c r="AK101" s="230">
        <v>841.9</v>
      </c>
      <c r="AL101" s="146" t="s">
        <v>414</v>
      </c>
    </row>
    <row r="102" spans="1:40" s="10" customFormat="1" ht="24.75" customHeight="1" thickBot="1" x14ac:dyDescent="0.25">
      <c r="A102" s="104" t="s">
        <v>126</v>
      </c>
      <c r="B102" s="104" t="s">
        <v>238</v>
      </c>
      <c r="C102" s="112" t="s">
        <v>282</v>
      </c>
      <c r="D102" s="144"/>
      <c r="E102" s="223">
        <v>6.340083333333333E-3</v>
      </c>
      <c r="F102" s="157">
        <v>6.7717900000000011E-2</v>
      </c>
      <c r="G102" s="200" t="s">
        <v>411</v>
      </c>
      <c r="H102" s="175">
        <v>0.75277500000000008</v>
      </c>
      <c r="I102" s="157">
        <v>7.3740000000000003E-4</v>
      </c>
      <c r="J102" s="157">
        <v>1.7206000000000003E-2</v>
      </c>
      <c r="K102" s="157">
        <v>0.12904500000000002</v>
      </c>
      <c r="L102" s="200" t="s">
        <v>411</v>
      </c>
      <c r="M102" s="200" t="s">
        <v>411</v>
      </c>
      <c r="N102" s="200" t="s">
        <v>411</v>
      </c>
      <c r="O102" s="200" t="s">
        <v>411</v>
      </c>
      <c r="P102" s="200" t="s">
        <v>411</v>
      </c>
      <c r="Q102" s="200" t="s">
        <v>411</v>
      </c>
      <c r="R102" s="200" t="s">
        <v>411</v>
      </c>
      <c r="S102" s="200" t="s">
        <v>411</v>
      </c>
      <c r="T102" s="200" t="s">
        <v>411</v>
      </c>
      <c r="U102" s="200" t="s">
        <v>411</v>
      </c>
      <c r="V102" s="200" t="s">
        <v>411</v>
      </c>
      <c r="W102" s="200" t="s">
        <v>411</v>
      </c>
      <c r="X102" s="200" t="s">
        <v>411</v>
      </c>
      <c r="Y102" s="200" t="s">
        <v>411</v>
      </c>
      <c r="Z102" s="200" t="s">
        <v>411</v>
      </c>
      <c r="AA102" s="200" t="s">
        <v>411</v>
      </c>
      <c r="AB102" s="200" t="s">
        <v>411</v>
      </c>
      <c r="AC102" s="200" t="s">
        <v>411</v>
      </c>
      <c r="AD102" s="200" t="s">
        <v>411</v>
      </c>
      <c r="AE102" s="97"/>
      <c r="AF102" s="200" t="s">
        <v>411</v>
      </c>
      <c r="AG102" s="200" t="s">
        <v>411</v>
      </c>
      <c r="AH102" s="200" t="s">
        <v>411</v>
      </c>
      <c r="AI102" s="200" t="s">
        <v>411</v>
      </c>
      <c r="AJ102" s="200" t="s">
        <v>411</v>
      </c>
      <c r="AK102" s="178">
        <v>155.5</v>
      </c>
      <c r="AL102" s="146" t="s">
        <v>414</v>
      </c>
    </row>
    <row r="103" spans="1:40" s="10" customFormat="1" ht="24.75" customHeight="1" thickBot="1" x14ac:dyDescent="0.25">
      <c r="A103" s="104" t="s">
        <v>126</v>
      </c>
      <c r="B103" s="104" t="s">
        <v>236</v>
      </c>
      <c r="C103" s="112" t="s">
        <v>283</v>
      </c>
      <c r="D103" s="144"/>
      <c r="E103" s="224" t="s">
        <v>427</v>
      </c>
      <c r="F103" s="194" t="s">
        <v>427</v>
      </c>
      <c r="G103" s="200" t="s">
        <v>411</v>
      </c>
      <c r="H103" s="225" t="s">
        <v>427</v>
      </c>
      <c r="I103" s="193" t="s">
        <v>427</v>
      </c>
      <c r="J103" s="193" t="s">
        <v>427</v>
      </c>
      <c r="K103" s="194" t="s">
        <v>427</v>
      </c>
      <c r="L103" s="200" t="s">
        <v>411</v>
      </c>
      <c r="M103" s="200" t="s">
        <v>411</v>
      </c>
      <c r="N103" s="200" t="s">
        <v>411</v>
      </c>
      <c r="O103" s="200" t="s">
        <v>411</v>
      </c>
      <c r="P103" s="200" t="s">
        <v>411</v>
      </c>
      <c r="Q103" s="200" t="s">
        <v>411</v>
      </c>
      <c r="R103" s="200" t="s">
        <v>411</v>
      </c>
      <c r="S103" s="200" t="s">
        <v>411</v>
      </c>
      <c r="T103" s="200" t="s">
        <v>411</v>
      </c>
      <c r="U103" s="200" t="s">
        <v>411</v>
      </c>
      <c r="V103" s="200" t="s">
        <v>411</v>
      </c>
      <c r="W103" s="200" t="s">
        <v>411</v>
      </c>
      <c r="X103" s="200" t="s">
        <v>411</v>
      </c>
      <c r="Y103" s="200" t="s">
        <v>411</v>
      </c>
      <c r="Z103" s="200" t="s">
        <v>411</v>
      </c>
      <c r="AA103" s="200" t="s">
        <v>411</v>
      </c>
      <c r="AB103" s="200" t="s">
        <v>411</v>
      </c>
      <c r="AC103" s="200" t="s">
        <v>411</v>
      </c>
      <c r="AD103" s="200" t="s">
        <v>411</v>
      </c>
      <c r="AE103" s="97"/>
      <c r="AF103" s="200" t="s">
        <v>411</v>
      </c>
      <c r="AG103" s="200" t="s">
        <v>411</v>
      </c>
      <c r="AH103" s="200" t="s">
        <v>411</v>
      </c>
      <c r="AI103" s="200" t="s">
        <v>411</v>
      </c>
      <c r="AJ103" s="200" t="s">
        <v>411</v>
      </c>
      <c r="AK103" s="190" t="s">
        <v>427</v>
      </c>
      <c r="AL103" s="146" t="s">
        <v>414</v>
      </c>
    </row>
    <row r="104" spans="1:40" s="10" customFormat="1" ht="24.75" customHeight="1" thickBot="1" x14ac:dyDescent="0.25">
      <c r="A104" s="104" t="s">
        <v>126</v>
      </c>
      <c r="B104" s="104" t="s">
        <v>362</v>
      </c>
      <c r="C104" s="112" t="s">
        <v>284</v>
      </c>
      <c r="D104" s="144"/>
      <c r="E104" s="223">
        <v>5.9640000000000008E-4</v>
      </c>
      <c r="F104" s="157">
        <v>2.6937400000000004E-2</v>
      </c>
      <c r="G104" s="200" t="s">
        <v>411</v>
      </c>
      <c r="H104" s="175">
        <v>1.9880000000000002E-2</v>
      </c>
      <c r="I104" s="157">
        <v>9.9400000000000009E-4</v>
      </c>
      <c r="J104" s="157">
        <v>2.9820000000000003E-3</v>
      </c>
      <c r="K104" s="157">
        <v>6.9580000000000006E-3</v>
      </c>
      <c r="L104" s="200" t="s">
        <v>411</v>
      </c>
      <c r="M104" s="200" t="s">
        <v>411</v>
      </c>
      <c r="N104" s="200" t="s">
        <v>411</v>
      </c>
      <c r="O104" s="200" t="s">
        <v>411</v>
      </c>
      <c r="P104" s="200" t="s">
        <v>411</v>
      </c>
      <c r="Q104" s="200" t="s">
        <v>411</v>
      </c>
      <c r="R104" s="200" t="s">
        <v>411</v>
      </c>
      <c r="S104" s="200" t="s">
        <v>411</v>
      </c>
      <c r="T104" s="200" t="s">
        <v>411</v>
      </c>
      <c r="U104" s="200" t="s">
        <v>411</v>
      </c>
      <c r="V104" s="200" t="s">
        <v>411</v>
      </c>
      <c r="W104" s="200" t="s">
        <v>411</v>
      </c>
      <c r="X104" s="200" t="s">
        <v>411</v>
      </c>
      <c r="Y104" s="200" t="s">
        <v>411</v>
      </c>
      <c r="Z104" s="200" t="s">
        <v>411</v>
      </c>
      <c r="AA104" s="200" t="s">
        <v>411</v>
      </c>
      <c r="AB104" s="200" t="s">
        <v>411</v>
      </c>
      <c r="AC104" s="200" t="s">
        <v>411</v>
      </c>
      <c r="AD104" s="200" t="s">
        <v>411</v>
      </c>
      <c r="AE104" s="97"/>
      <c r="AF104" s="200" t="s">
        <v>411</v>
      </c>
      <c r="AG104" s="200" t="s">
        <v>411</v>
      </c>
      <c r="AH104" s="200" t="s">
        <v>411</v>
      </c>
      <c r="AI104" s="200" t="s">
        <v>411</v>
      </c>
      <c r="AJ104" s="200" t="s">
        <v>411</v>
      </c>
      <c r="AK104" s="157">
        <v>49.7</v>
      </c>
      <c r="AL104" s="146" t="s">
        <v>414</v>
      </c>
    </row>
    <row r="105" spans="1:40" s="10" customFormat="1" ht="24.75" customHeight="1" thickBot="1" x14ac:dyDescent="0.25">
      <c r="A105" s="104" t="s">
        <v>126</v>
      </c>
      <c r="B105" s="104" t="s">
        <v>363</v>
      </c>
      <c r="C105" s="112" t="s">
        <v>285</v>
      </c>
      <c r="D105" s="144"/>
      <c r="E105" s="388">
        <v>6.9079870404282345E-3</v>
      </c>
      <c r="F105" s="371">
        <v>0.11812657839132282</v>
      </c>
      <c r="G105" s="200" t="s">
        <v>411</v>
      </c>
      <c r="H105" s="388">
        <v>0.19342363713199057</v>
      </c>
      <c r="I105" s="371">
        <v>3.8684727426398116E-3</v>
      </c>
      <c r="J105" s="371">
        <v>6.0790285955768467E-3</v>
      </c>
      <c r="K105" s="371">
        <v>1.326333511762221E-2</v>
      </c>
      <c r="L105" s="200" t="s">
        <v>411</v>
      </c>
      <c r="M105" s="200" t="s">
        <v>411</v>
      </c>
      <c r="N105" s="200" t="s">
        <v>411</v>
      </c>
      <c r="O105" s="200" t="s">
        <v>411</v>
      </c>
      <c r="P105" s="200" t="s">
        <v>411</v>
      </c>
      <c r="Q105" s="200" t="s">
        <v>411</v>
      </c>
      <c r="R105" s="200" t="s">
        <v>411</v>
      </c>
      <c r="S105" s="200" t="s">
        <v>411</v>
      </c>
      <c r="T105" s="200" t="s">
        <v>411</v>
      </c>
      <c r="U105" s="200" t="s">
        <v>411</v>
      </c>
      <c r="V105" s="200" t="s">
        <v>411</v>
      </c>
      <c r="W105" s="200" t="s">
        <v>411</v>
      </c>
      <c r="X105" s="200" t="s">
        <v>411</v>
      </c>
      <c r="Y105" s="200" t="s">
        <v>411</v>
      </c>
      <c r="Z105" s="200" t="s">
        <v>411</v>
      </c>
      <c r="AA105" s="200" t="s">
        <v>411</v>
      </c>
      <c r="AB105" s="200" t="s">
        <v>411</v>
      </c>
      <c r="AC105" s="200" t="s">
        <v>411</v>
      </c>
      <c r="AD105" s="200" t="s">
        <v>411</v>
      </c>
      <c r="AE105" s="97"/>
      <c r="AF105" s="200" t="s">
        <v>411</v>
      </c>
      <c r="AG105" s="200" t="s">
        <v>411</v>
      </c>
      <c r="AH105" s="200" t="s">
        <v>411</v>
      </c>
      <c r="AI105" s="200" t="s">
        <v>411</v>
      </c>
      <c r="AJ105" s="200" t="s">
        <v>411</v>
      </c>
      <c r="AK105" s="371">
        <v>27.63</v>
      </c>
      <c r="AL105" s="146" t="s">
        <v>414</v>
      </c>
    </row>
    <row r="106" spans="1:40" s="10" customFormat="1" ht="24.75" customHeight="1" thickBot="1" x14ac:dyDescent="0.25">
      <c r="A106" s="104" t="s">
        <v>126</v>
      </c>
      <c r="B106" s="104" t="s">
        <v>257</v>
      </c>
      <c r="C106" s="112" t="s">
        <v>286</v>
      </c>
      <c r="D106" s="144"/>
      <c r="E106" s="219" t="s">
        <v>425</v>
      </c>
      <c r="F106" s="183" t="s">
        <v>425</v>
      </c>
      <c r="G106" s="200" t="s">
        <v>411</v>
      </c>
      <c r="H106" s="219" t="s">
        <v>425</v>
      </c>
      <c r="I106" s="183" t="s">
        <v>425</v>
      </c>
      <c r="J106" s="183" t="s">
        <v>425</v>
      </c>
      <c r="K106" s="183" t="s">
        <v>425</v>
      </c>
      <c r="L106" s="200" t="s">
        <v>411</v>
      </c>
      <c r="M106" s="200" t="s">
        <v>411</v>
      </c>
      <c r="N106" s="200" t="s">
        <v>411</v>
      </c>
      <c r="O106" s="200" t="s">
        <v>411</v>
      </c>
      <c r="P106" s="200" t="s">
        <v>411</v>
      </c>
      <c r="Q106" s="200" t="s">
        <v>411</v>
      </c>
      <c r="R106" s="200" t="s">
        <v>411</v>
      </c>
      <c r="S106" s="200" t="s">
        <v>411</v>
      </c>
      <c r="T106" s="200" t="s">
        <v>411</v>
      </c>
      <c r="U106" s="200" t="s">
        <v>411</v>
      </c>
      <c r="V106" s="200" t="s">
        <v>411</v>
      </c>
      <c r="W106" s="200" t="s">
        <v>411</v>
      </c>
      <c r="X106" s="200" t="s">
        <v>411</v>
      </c>
      <c r="Y106" s="200" t="s">
        <v>411</v>
      </c>
      <c r="Z106" s="200" t="s">
        <v>411</v>
      </c>
      <c r="AA106" s="200" t="s">
        <v>411</v>
      </c>
      <c r="AB106" s="200" t="s">
        <v>411</v>
      </c>
      <c r="AC106" s="200" t="s">
        <v>411</v>
      </c>
      <c r="AD106" s="200" t="s">
        <v>411</v>
      </c>
      <c r="AE106" s="97"/>
      <c r="AF106" s="200" t="s">
        <v>411</v>
      </c>
      <c r="AG106" s="200" t="s">
        <v>411</v>
      </c>
      <c r="AH106" s="200" t="s">
        <v>411</v>
      </c>
      <c r="AI106" s="200" t="s">
        <v>411</v>
      </c>
      <c r="AJ106" s="200" t="s">
        <v>411</v>
      </c>
      <c r="AK106" s="183" t="s">
        <v>425</v>
      </c>
      <c r="AL106" s="146" t="s">
        <v>414</v>
      </c>
    </row>
    <row r="107" spans="1:40" s="10" customFormat="1" ht="24.75" customHeight="1" thickBot="1" x14ac:dyDescent="0.25">
      <c r="A107" s="99" t="s">
        <v>126</v>
      </c>
      <c r="B107" s="104" t="s">
        <v>364</v>
      </c>
      <c r="C107" s="100" t="s">
        <v>341</v>
      </c>
      <c r="D107" s="144"/>
      <c r="E107" s="224" t="s">
        <v>427</v>
      </c>
      <c r="F107" s="194" t="s">
        <v>427</v>
      </c>
      <c r="G107" s="200" t="s">
        <v>411</v>
      </c>
      <c r="H107" s="225" t="s">
        <v>427</v>
      </c>
      <c r="I107" s="193" t="s">
        <v>427</v>
      </c>
      <c r="J107" s="193" t="s">
        <v>427</v>
      </c>
      <c r="K107" s="194" t="s">
        <v>427</v>
      </c>
      <c r="L107" s="200" t="s">
        <v>411</v>
      </c>
      <c r="M107" s="200" t="s">
        <v>411</v>
      </c>
      <c r="N107" s="200" t="s">
        <v>411</v>
      </c>
      <c r="O107" s="200" t="s">
        <v>411</v>
      </c>
      <c r="P107" s="200" t="s">
        <v>411</v>
      </c>
      <c r="Q107" s="200" t="s">
        <v>411</v>
      </c>
      <c r="R107" s="200" t="s">
        <v>411</v>
      </c>
      <c r="S107" s="200" t="s">
        <v>411</v>
      </c>
      <c r="T107" s="200" t="s">
        <v>411</v>
      </c>
      <c r="U107" s="200" t="s">
        <v>411</v>
      </c>
      <c r="V107" s="200" t="s">
        <v>411</v>
      </c>
      <c r="W107" s="200" t="s">
        <v>411</v>
      </c>
      <c r="X107" s="200" t="s">
        <v>411</v>
      </c>
      <c r="Y107" s="200" t="s">
        <v>411</v>
      </c>
      <c r="Z107" s="200" t="s">
        <v>411</v>
      </c>
      <c r="AA107" s="200" t="s">
        <v>411</v>
      </c>
      <c r="AB107" s="200" t="s">
        <v>411</v>
      </c>
      <c r="AC107" s="200" t="s">
        <v>411</v>
      </c>
      <c r="AD107" s="200" t="s">
        <v>411</v>
      </c>
      <c r="AE107" s="97"/>
      <c r="AF107" s="200" t="s">
        <v>411</v>
      </c>
      <c r="AG107" s="200" t="s">
        <v>411</v>
      </c>
      <c r="AH107" s="200" t="s">
        <v>411</v>
      </c>
      <c r="AI107" s="200" t="s">
        <v>411</v>
      </c>
      <c r="AJ107" s="200" t="s">
        <v>411</v>
      </c>
      <c r="AK107" s="190" t="s">
        <v>427</v>
      </c>
      <c r="AL107" s="146" t="s">
        <v>414</v>
      </c>
    </row>
    <row r="108" spans="1:40" s="10" customFormat="1" ht="24.75" customHeight="1" thickBot="1" x14ac:dyDescent="0.25">
      <c r="A108" s="99" t="s">
        <v>126</v>
      </c>
      <c r="B108" s="104" t="s">
        <v>365</v>
      </c>
      <c r="C108" s="100" t="s">
        <v>342</v>
      </c>
      <c r="D108" s="144"/>
      <c r="E108" s="223">
        <v>0.12599331999999999</v>
      </c>
      <c r="F108" s="157">
        <v>1.2692316000000001</v>
      </c>
      <c r="G108" s="200" t="s">
        <v>411</v>
      </c>
      <c r="H108" s="175">
        <v>2.0921399999999997</v>
      </c>
      <c r="I108" s="157">
        <v>2.3245999999999999E-2</v>
      </c>
      <c r="J108" s="157">
        <v>0.27895199999999998</v>
      </c>
      <c r="K108" s="157">
        <v>1.0693159999999999</v>
      </c>
      <c r="L108" s="200" t="s">
        <v>411</v>
      </c>
      <c r="M108" s="200" t="s">
        <v>411</v>
      </c>
      <c r="N108" s="200" t="s">
        <v>411</v>
      </c>
      <c r="O108" s="200" t="s">
        <v>411</v>
      </c>
      <c r="P108" s="200" t="s">
        <v>411</v>
      </c>
      <c r="Q108" s="200" t="s">
        <v>411</v>
      </c>
      <c r="R108" s="200" t="s">
        <v>411</v>
      </c>
      <c r="S108" s="200" t="s">
        <v>411</v>
      </c>
      <c r="T108" s="200" t="s">
        <v>411</v>
      </c>
      <c r="U108" s="200" t="s">
        <v>411</v>
      </c>
      <c r="V108" s="200" t="s">
        <v>411</v>
      </c>
      <c r="W108" s="200" t="s">
        <v>411</v>
      </c>
      <c r="X108" s="200" t="s">
        <v>411</v>
      </c>
      <c r="Y108" s="200" t="s">
        <v>411</v>
      </c>
      <c r="Z108" s="200" t="s">
        <v>411</v>
      </c>
      <c r="AA108" s="200" t="s">
        <v>411</v>
      </c>
      <c r="AB108" s="200" t="s">
        <v>411</v>
      </c>
      <c r="AC108" s="200" t="s">
        <v>411</v>
      </c>
      <c r="AD108" s="200" t="s">
        <v>411</v>
      </c>
      <c r="AE108" s="97"/>
      <c r="AF108" s="200" t="s">
        <v>411</v>
      </c>
      <c r="AG108" s="200" t="s">
        <v>411</v>
      </c>
      <c r="AH108" s="200" t="s">
        <v>411</v>
      </c>
      <c r="AI108" s="200" t="s">
        <v>411</v>
      </c>
      <c r="AJ108" s="200" t="s">
        <v>411</v>
      </c>
      <c r="AK108" s="157">
        <v>9298.4</v>
      </c>
      <c r="AL108" s="146" t="s">
        <v>414</v>
      </c>
    </row>
    <row r="109" spans="1:40" s="10" customFormat="1" ht="24.75" customHeight="1" thickBot="1" x14ac:dyDescent="0.25">
      <c r="A109" s="99" t="s">
        <v>126</v>
      </c>
      <c r="B109" s="104" t="s">
        <v>366</v>
      </c>
      <c r="C109" s="100" t="s">
        <v>324</v>
      </c>
      <c r="D109" s="144"/>
      <c r="E109" s="175">
        <v>2.0006999999999998E-3</v>
      </c>
      <c r="F109" s="157">
        <v>3.6234899999999994E-2</v>
      </c>
      <c r="G109" s="200" t="s">
        <v>411</v>
      </c>
      <c r="H109" s="175">
        <v>4.1496000000000005E-2</v>
      </c>
      <c r="I109" s="157">
        <v>1.482E-3</v>
      </c>
      <c r="J109" s="157">
        <v>8.1510000000000003E-3</v>
      </c>
      <c r="K109" s="157">
        <v>8.1510000000000003E-3</v>
      </c>
      <c r="L109" s="200" t="s">
        <v>411</v>
      </c>
      <c r="M109" s="200" t="s">
        <v>411</v>
      </c>
      <c r="N109" s="200" t="s">
        <v>411</v>
      </c>
      <c r="O109" s="200" t="s">
        <v>411</v>
      </c>
      <c r="P109" s="200" t="s">
        <v>411</v>
      </c>
      <c r="Q109" s="200" t="s">
        <v>411</v>
      </c>
      <c r="R109" s="200" t="s">
        <v>411</v>
      </c>
      <c r="S109" s="200" t="s">
        <v>411</v>
      </c>
      <c r="T109" s="200" t="s">
        <v>411</v>
      </c>
      <c r="U109" s="200" t="s">
        <v>411</v>
      </c>
      <c r="V109" s="200" t="s">
        <v>411</v>
      </c>
      <c r="W109" s="200" t="s">
        <v>411</v>
      </c>
      <c r="X109" s="200" t="s">
        <v>411</v>
      </c>
      <c r="Y109" s="200" t="s">
        <v>411</v>
      </c>
      <c r="Z109" s="200" t="s">
        <v>411</v>
      </c>
      <c r="AA109" s="200" t="s">
        <v>411</v>
      </c>
      <c r="AB109" s="200" t="s">
        <v>411</v>
      </c>
      <c r="AC109" s="200" t="s">
        <v>411</v>
      </c>
      <c r="AD109" s="200" t="s">
        <v>411</v>
      </c>
      <c r="AE109" s="97"/>
      <c r="AF109" s="200" t="s">
        <v>411</v>
      </c>
      <c r="AG109" s="200" t="s">
        <v>411</v>
      </c>
      <c r="AH109" s="200" t="s">
        <v>411</v>
      </c>
      <c r="AI109" s="200" t="s">
        <v>411</v>
      </c>
      <c r="AJ109" s="200" t="s">
        <v>411</v>
      </c>
      <c r="AK109" s="157">
        <v>74.099999999999994</v>
      </c>
      <c r="AL109" s="146" t="s">
        <v>414</v>
      </c>
    </row>
    <row r="110" spans="1:40" s="10" customFormat="1" ht="24.75" customHeight="1" thickBot="1" x14ac:dyDescent="0.25">
      <c r="A110" s="99" t="s">
        <v>126</v>
      </c>
      <c r="B110" s="104" t="s">
        <v>367</v>
      </c>
      <c r="C110" s="101" t="s">
        <v>325</v>
      </c>
      <c r="D110" s="144"/>
      <c r="E110" s="176">
        <v>1.1394E-3</v>
      </c>
      <c r="F110" s="157">
        <v>4.1271599999999999E-2</v>
      </c>
      <c r="G110" s="200" t="s">
        <v>411</v>
      </c>
      <c r="H110" s="175">
        <v>3.1650000000000005E-2</v>
      </c>
      <c r="I110" s="157">
        <v>2.1100000000000003E-3</v>
      </c>
      <c r="J110" s="157">
        <v>1.6036000000000002E-2</v>
      </c>
      <c r="K110" s="157">
        <v>1.6036000000000002E-2</v>
      </c>
      <c r="L110" s="200" t="s">
        <v>411</v>
      </c>
      <c r="M110" s="200" t="s">
        <v>411</v>
      </c>
      <c r="N110" s="200" t="s">
        <v>411</v>
      </c>
      <c r="O110" s="200" t="s">
        <v>411</v>
      </c>
      <c r="P110" s="200" t="s">
        <v>411</v>
      </c>
      <c r="Q110" s="200" t="s">
        <v>411</v>
      </c>
      <c r="R110" s="200" t="s">
        <v>411</v>
      </c>
      <c r="S110" s="200" t="s">
        <v>411</v>
      </c>
      <c r="T110" s="200" t="s">
        <v>411</v>
      </c>
      <c r="U110" s="200" t="s">
        <v>411</v>
      </c>
      <c r="V110" s="200" t="s">
        <v>411</v>
      </c>
      <c r="W110" s="200" t="s">
        <v>411</v>
      </c>
      <c r="X110" s="200" t="s">
        <v>411</v>
      </c>
      <c r="Y110" s="200" t="s">
        <v>411</v>
      </c>
      <c r="Z110" s="200" t="s">
        <v>411</v>
      </c>
      <c r="AA110" s="200" t="s">
        <v>411</v>
      </c>
      <c r="AB110" s="200" t="s">
        <v>411</v>
      </c>
      <c r="AC110" s="200" t="s">
        <v>411</v>
      </c>
      <c r="AD110" s="200" t="s">
        <v>411</v>
      </c>
      <c r="AE110" s="97"/>
      <c r="AF110" s="200" t="s">
        <v>411</v>
      </c>
      <c r="AG110" s="200" t="s">
        <v>411</v>
      </c>
      <c r="AH110" s="200" t="s">
        <v>411</v>
      </c>
      <c r="AI110" s="200" t="s">
        <v>411</v>
      </c>
      <c r="AJ110" s="200" t="s">
        <v>411</v>
      </c>
      <c r="AK110" s="157">
        <v>84.4</v>
      </c>
      <c r="AL110" s="146" t="s">
        <v>414</v>
      </c>
    </row>
    <row r="111" spans="1:40" s="10" customFormat="1" ht="24.75" customHeight="1" thickBot="1" x14ac:dyDescent="0.25">
      <c r="A111" s="104" t="s">
        <v>126</v>
      </c>
      <c r="B111" s="104" t="s">
        <v>368</v>
      </c>
      <c r="C111" s="112" t="s">
        <v>287</v>
      </c>
      <c r="D111" s="144"/>
      <c r="E111" s="220" t="s">
        <v>411</v>
      </c>
      <c r="F111" s="200" t="s">
        <v>411</v>
      </c>
      <c r="G111" s="200" t="s">
        <v>411</v>
      </c>
      <c r="H111" s="220" t="s">
        <v>411</v>
      </c>
      <c r="I111" s="200" t="s">
        <v>411</v>
      </c>
      <c r="J111" s="200" t="s">
        <v>411</v>
      </c>
      <c r="K111" s="200" t="s">
        <v>411</v>
      </c>
      <c r="L111" s="200" t="s">
        <v>411</v>
      </c>
      <c r="M111" s="200" t="s">
        <v>411</v>
      </c>
      <c r="N111" s="200" t="s">
        <v>411</v>
      </c>
      <c r="O111" s="200" t="s">
        <v>411</v>
      </c>
      <c r="P111" s="200" t="s">
        <v>411</v>
      </c>
      <c r="Q111" s="200" t="s">
        <v>411</v>
      </c>
      <c r="R111" s="200" t="s">
        <v>411</v>
      </c>
      <c r="S111" s="200" t="s">
        <v>411</v>
      </c>
      <c r="T111" s="200" t="s">
        <v>411</v>
      </c>
      <c r="U111" s="200" t="s">
        <v>411</v>
      </c>
      <c r="V111" s="200" t="s">
        <v>411</v>
      </c>
      <c r="W111" s="200" t="s">
        <v>411</v>
      </c>
      <c r="X111" s="200" t="s">
        <v>411</v>
      </c>
      <c r="Y111" s="200" t="s">
        <v>411</v>
      </c>
      <c r="Z111" s="200" t="s">
        <v>411</v>
      </c>
      <c r="AA111" s="200" t="s">
        <v>411</v>
      </c>
      <c r="AB111" s="200" t="s">
        <v>411</v>
      </c>
      <c r="AC111" s="200" t="s">
        <v>411</v>
      </c>
      <c r="AD111" s="200" t="s">
        <v>411</v>
      </c>
      <c r="AE111" s="97"/>
      <c r="AF111" s="200" t="s">
        <v>411</v>
      </c>
      <c r="AG111" s="200" t="s">
        <v>411</v>
      </c>
      <c r="AH111" s="200" t="s">
        <v>411</v>
      </c>
      <c r="AI111" s="200" t="s">
        <v>411</v>
      </c>
      <c r="AJ111" s="200" t="s">
        <v>411</v>
      </c>
      <c r="AK111" s="200" t="s">
        <v>411</v>
      </c>
      <c r="AL111" s="146" t="s">
        <v>414</v>
      </c>
    </row>
    <row r="112" spans="1:40" s="10" customFormat="1" ht="24.75" customHeight="1" thickBot="1" x14ac:dyDescent="0.25">
      <c r="A112" s="104" t="s">
        <v>136</v>
      </c>
      <c r="B112" s="104" t="s">
        <v>305</v>
      </c>
      <c r="C112" s="112" t="s">
        <v>306</v>
      </c>
      <c r="D112" s="96"/>
      <c r="E112" s="175">
        <v>2.1466666666666669</v>
      </c>
      <c r="F112" s="200" t="s">
        <v>411</v>
      </c>
      <c r="G112" s="200" t="s">
        <v>411</v>
      </c>
      <c r="H112" s="175">
        <v>2.9750000000000001</v>
      </c>
      <c r="I112" s="183" t="s">
        <v>425</v>
      </c>
      <c r="J112" s="183" t="s">
        <v>425</v>
      </c>
      <c r="K112" s="183" t="s">
        <v>425</v>
      </c>
      <c r="L112" s="200" t="s">
        <v>411</v>
      </c>
      <c r="M112" s="200" t="s">
        <v>411</v>
      </c>
      <c r="N112" s="200" t="s">
        <v>411</v>
      </c>
      <c r="O112" s="200" t="s">
        <v>411</v>
      </c>
      <c r="P112" s="200" t="s">
        <v>411</v>
      </c>
      <c r="Q112" s="200" t="s">
        <v>411</v>
      </c>
      <c r="R112" s="200" t="s">
        <v>411</v>
      </c>
      <c r="S112" s="200" t="s">
        <v>411</v>
      </c>
      <c r="T112" s="200" t="s">
        <v>411</v>
      </c>
      <c r="U112" s="200" t="s">
        <v>411</v>
      </c>
      <c r="V112" s="200" t="s">
        <v>411</v>
      </c>
      <c r="W112" s="200" t="s">
        <v>411</v>
      </c>
      <c r="X112" s="200" t="s">
        <v>411</v>
      </c>
      <c r="Y112" s="200" t="s">
        <v>411</v>
      </c>
      <c r="Z112" s="200" t="s">
        <v>411</v>
      </c>
      <c r="AA112" s="200" t="s">
        <v>411</v>
      </c>
      <c r="AB112" s="200" t="s">
        <v>411</v>
      </c>
      <c r="AC112" s="200" t="s">
        <v>411</v>
      </c>
      <c r="AD112" s="200" t="s">
        <v>411</v>
      </c>
      <c r="AE112" s="97"/>
      <c r="AF112" s="200" t="s">
        <v>411</v>
      </c>
      <c r="AG112" s="200" t="s">
        <v>411</v>
      </c>
      <c r="AH112" s="200" t="s">
        <v>411</v>
      </c>
      <c r="AI112" s="200" t="s">
        <v>411</v>
      </c>
      <c r="AJ112" s="200" t="s">
        <v>411</v>
      </c>
      <c r="AK112" s="167">
        <v>35000000</v>
      </c>
      <c r="AL112" s="146" t="s">
        <v>423</v>
      </c>
      <c r="AN112" s="28"/>
    </row>
    <row r="113" spans="1:40" s="10" customFormat="1" ht="24.75" customHeight="1" thickBot="1" x14ac:dyDescent="0.25">
      <c r="A113" s="104" t="s">
        <v>136</v>
      </c>
      <c r="B113" s="91" t="s">
        <v>254</v>
      </c>
      <c r="C113" s="114" t="s">
        <v>143</v>
      </c>
      <c r="D113" s="96"/>
      <c r="E113" s="157">
        <v>3.48480868</v>
      </c>
      <c r="F113" s="200" t="s">
        <v>411</v>
      </c>
      <c r="G113" s="200" t="s">
        <v>411</v>
      </c>
      <c r="H113" s="175">
        <v>7.8086665933699599</v>
      </c>
      <c r="I113" s="200" t="s">
        <v>411</v>
      </c>
      <c r="J113" s="200" t="s">
        <v>411</v>
      </c>
      <c r="K113" s="200" t="s">
        <v>411</v>
      </c>
      <c r="L113" s="200" t="s">
        <v>411</v>
      </c>
      <c r="M113" s="200" t="s">
        <v>411</v>
      </c>
      <c r="N113" s="200" t="s">
        <v>411</v>
      </c>
      <c r="O113" s="200" t="s">
        <v>411</v>
      </c>
      <c r="P113" s="200" t="s">
        <v>411</v>
      </c>
      <c r="Q113" s="200" t="s">
        <v>411</v>
      </c>
      <c r="R113" s="200" t="s">
        <v>411</v>
      </c>
      <c r="S113" s="200" t="s">
        <v>411</v>
      </c>
      <c r="T113" s="200" t="s">
        <v>411</v>
      </c>
      <c r="U113" s="200" t="s">
        <v>411</v>
      </c>
      <c r="V113" s="200" t="s">
        <v>411</v>
      </c>
      <c r="W113" s="200" t="s">
        <v>411</v>
      </c>
      <c r="X113" s="200" t="s">
        <v>411</v>
      </c>
      <c r="Y113" s="200" t="s">
        <v>411</v>
      </c>
      <c r="Z113" s="200" t="s">
        <v>411</v>
      </c>
      <c r="AA113" s="200" t="s">
        <v>411</v>
      </c>
      <c r="AB113" s="200" t="s">
        <v>411</v>
      </c>
      <c r="AC113" s="200" t="s">
        <v>411</v>
      </c>
      <c r="AD113" s="200" t="s">
        <v>411</v>
      </c>
      <c r="AE113" s="97"/>
      <c r="AF113" s="200" t="s">
        <v>411</v>
      </c>
      <c r="AG113" s="200" t="s">
        <v>411</v>
      </c>
      <c r="AH113" s="200" t="s">
        <v>411</v>
      </c>
      <c r="AI113" s="200" t="s">
        <v>411</v>
      </c>
      <c r="AJ113" s="200" t="s">
        <v>411</v>
      </c>
      <c r="AK113" s="157">
        <v>11401.1</v>
      </c>
      <c r="AL113" s="146" t="s">
        <v>414</v>
      </c>
    </row>
    <row r="114" spans="1:40" s="10" customFormat="1" ht="24.75" customHeight="1" thickBot="1" x14ac:dyDescent="0.25">
      <c r="A114" s="104" t="s">
        <v>136</v>
      </c>
      <c r="B114" s="91" t="s">
        <v>255</v>
      </c>
      <c r="C114" s="114" t="s">
        <v>144</v>
      </c>
      <c r="D114" s="96"/>
      <c r="E114" s="183" t="s">
        <v>425</v>
      </c>
      <c r="F114" s="200" t="s">
        <v>411</v>
      </c>
      <c r="G114" s="200" t="s">
        <v>411</v>
      </c>
      <c r="H114" s="183" t="s">
        <v>425</v>
      </c>
      <c r="I114" s="200" t="s">
        <v>411</v>
      </c>
      <c r="J114" s="200" t="s">
        <v>411</v>
      </c>
      <c r="K114" s="200" t="s">
        <v>411</v>
      </c>
      <c r="L114" s="200" t="s">
        <v>411</v>
      </c>
      <c r="M114" s="200" t="s">
        <v>411</v>
      </c>
      <c r="N114" s="200" t="s">
        <v>411</v>
      </c>
      <c r="O114" s="200" t="s">
        <v>411</v>
      </c>
      <c r="P114" s="200" t="s">
        <v>411</v>
      </c>
      <c r="Q114" s="200" t="s">
        <v>411</v>
      </c>
      <c r="R114" s="200" t="s">
        <v>411</v>
      </c>
      <c r="S114" s="200" t="s">
        <v>411</v>
      </c>
      <c r="T114" s="200" t="s">
        <v>411</v>
      </c>
      <c r="U114" s="200" t="s">
        <v>411</v>
      </c>
      <c r="V114" s="200" t="s">
        <v>411</v>
      </c>
      <c r="W114" s="200" t="s">
        <v>411</v>
      </c>
      <c r="X114" s="200" t="s">
        <v>411</v>
      </c>
      <c r="Y114" s="200" t="s">
        <v>411</v>
      </c>
      <c r="Z114" s="200" t="s">
        <v>411</v>
      </c>
      <c r="AA114" s="200" t="s">
        <v>411</v>
      </c>
      <c r="AB114" s="200" t="s">
        <v>411</v>
      </c>
      <c r="AC114" s="200" t="s">
        <v>411</v>
      </c>
      <c r="AD114" s="200" t="s">
        <v>411</v>
      </c>
      <c r="AE114" s="97"/>
      <c r="AF114" s="200" t="s">
        <v>411</v>
      </c>
      <c r="AG114" s="200" t="s">
        <v>411</v>
      </c>
      <c r="AH114" s="200" t="s">
        <v>411</v>
      </c>
      <c r="AI114" s="200" t="s">
        <v>411</v>
      </c>
      <c r="AJ114" s="200" t="s">
        <v>411</v>
      </c>
      <c r="AK114" s="200" t="s">
        <v>411</v>
      </c>
      <c r="AL114" s="232" t="s">
        <v>435</v>
      </c>
    </row>
    <row r="115" spans="1:40" s="10" customFormat="1" ht="24.75" customHeight="1" thickBot="1" x14ac:dyDescent="0.25">
      <c r="A115" s="104" t="s">
        <v>136</v>
      </c>
      <c r="B115" s="91" t="s">
        <v>256</v>
      </c>
      <c r="C115" s="114" t="s">
        <v>369</v>
      </c>
      <c r="D115" s="96"/>
      <c r="E115" s="183" t="s">
        <v>425</v>
      </c>
      <c r="F115" s="200" t="s">
        <v>411</v>
      </c>
      <c r="G115" s="200" t="s">
        <v>411</v>
      </c>
      <c r="H115" s="183" t="s">
        <v>425</v>
      </c>
      <c r="I115" s="200" t="s">
        <v>411</v>
      </c>
      <c r="J115" s="200" t="s">
        <v>411</v>
      </c>
      <c r="K115" s="200" t="s">
        <v>411</v>
      </c>
      <c r="L115" s="200" t="s">
        <v>411</v>
      </c>
      <c r="M115" s="200" t="s">
        <v>411</v>
      </c>
      <c r="N115" s="200" t="s">
        <v>411</v>
      </c>
      <c r="O115" s="200" t="s">
        <v>411</v>
      </c>
      <c r="P115" s="200" t="s">
        <v>411</v>
      </c>
      <c r="Q115" s="200" t="s">
        <v>411</v>
      </c>
      <c r="R115" s="200" t="s">
        <v>411</v>
      </c>
      <c r="S115" s="200" t="s">
        <v>411</v>
      </c>
      <c r="T115" s="200" t="s">
        <v>411</v>
      </c>
      <c r="U115" s="200" t="s">
        <v>411</v>
      </c>
      <c r="V115" s="200" t="s">
        <v>411</v>
      </c>
      <c r="W115" s="200" t="s">
        <v>411</v>
      </c>
      <c r="X115" s="200" t="s">
        <v>411</v>
      </c>
      <c r="Y115" s="200" t="s">
        <v>411</v>
      </c>
      <c r="Z115" s="200" t="s">
        <v>411</v>
      </c>
      <c r="AA115" s="200" t="s">
        <v>411</v>
      </c>
      <c r="AB115" s="200" t="s">
        <v>411</v>
      </c>
      <c r="AC115" s="200" t="s">
        <v>411</v>
      </c>
      <c r="AD115" s="200" t="s">
        <v>411</v>
      </c>
      <c r="AE115" s="97"/>
      <c r="AF115" s="200" t="s">
        <v>411</v>
      </c>
      <c r="AG115" s="200" t="s">
        <v>411</v>
      </c>
      <c r="AH115" s="200" t="s">
        <v>411</v>
      </c>
      <c r="AI115" s="200" t="s">
        <v>411</v>
      </c>
      <c r="AJ115" s="200" t="s">
        <v>411</v>
      </c>
      <c r="AK115" s="200" t="s">
        <v>411</v>
      </c>
      <c r="AL115" s="232" t="s">
        <v>435</v>
      </c>
    </row>
    <row r="116" spans="1:40" s="10" customFormat="1" ht="24.75" customHeight="1" thickBot="1" x14ac:dyDescent="0.25">
      <c r="A116" s="104" t="s">
        <v>136</v>
      </c>
      <c r="B116" s="104" t="s">
        <v>260</v>
      </c>
      <c r="C116" s="113" t="s">
        <v>304</v>
      </c>
      <c r="D116" s="96"/>
      <c r="E116" s="183" t="s">
        <v>425</v>
      </c>
      <c r="F116" s="200" t="s">
        <v>411</v>
      </c>
      <c r="G116" s="200" t="s">
        <v>411</v>
      </c>
      <c r="H116" s="157">
        <v>3.7822148837864487</v>
      </c>
      <c r="I116" s="200" t="s">
        <v>411</v>
      </c>
      <c r="J116" s="200" t="s">
        <v>411</v>
      </c>
      <c r="K116" s="200" t="s">
        <v>411</v>
      </c>
      <c r="L116" s="200" t="s">
        <v>411</v>
      </c>
      <c r="M116" s="200" t="s">
        <v>411</v>
      </c>
      <c r="N116" s="200" t="s">
        <v>411</v>
      </c>
      <c r="O116" s="200" t="s">
        <v>411</v>
      </c>
      <c r="P116" s="200" t="s">
        <v>411</v>
      </c>
      <c r="Q116" s="200" t="s">
        <v>411</v>
      </c>
      <c r="R116" s="200" t="s">
        <v>411</v>
      </c>
      <c r="S116" s="200" t="s">
        <v>411</v>
      </c>
      <c r="T116" s="200" t="s">
        <v>411</v>
      </c>
      <c r="U116" s="200" t="s">
        <v>411</v>
      </c>
      <c r="V116" s="200" t="s">
        <v>411</v>
      </c>
      <c r="W116" s="200" t="s">
        <v>411</v>
      </c>
      <c r="X116" s="200" t="s">
        <v>411</v>
      </c>
      <c r="Y116" s="200" t="s">
        <v>411</v>
      </c>
      <c r="Z116" s="200" t="s">
        <v>411</v>
      </c>
      <c r="AA116" s="200" t="s">
        <v>411</v>
      </c>
      <c r="AB116" s="200" t="s">
        <v>411</v>
      </c>
      <c r="AC116" s="200" t="s">
        <v>411</v>
      </c>
      <c r="AD116" s="200" t="s">
        <v>411</v>
      </c>
      <c r="AE116" s="97"/>
      <c r="AF116" s="200" t="s">
        <v>411</v>
      </c>
      <c r="AG116" s="200" t="s">
        <v>411</v>
      </c>
      <c r="AH116" s="200" t="s">
        <v>411</v>
      </c>
      <c r="AI116" s="200" t="s">
        <v>411</v>
      </c>
      <c r="AJ116" s="200" t="s">
        <v>411</v>
      </c>
      <c r="AK116" s="157">
        <v>11401.1</v>
      </c>
      <c r="AL116" s="146" t="s">
        <v>414</v>
      </c>
    </row>
    <row r="117" spans="1:40" s="10" customFormat="1" ht="24.75" customHeight="1" thickBot="1" x14ac:dyDescent="0.25">
      <c r="A117" s="104" t="s">
        <v>136</v>
      </c>
      <c r="B117" s="104" t="s">
        <v>308</v>
      </c>
      <c r="C117" s="113" t="s">
        <v>309</v>
      </c>
      <c r="D117" s="96"/>
      <c r="E117" s="183" t="s">
        <v>425</v>
      </c>
      <c r="F117" s="200" t="s">
        <v>411</v>
      </c>
      <c r="G117" s="200" t="s">
        <v>411</v>
      </c>
      <c r="H117" s="183" t="s">
        <v>425</v>
      </c>
      <c r="I117" s="200" t="s">
        <v>411</v>
      </c>
      <c r="J117" s="200" t="s">
        <v>411</v>
      </c>
      <c r="K117" s="200" t="s">
        <v>411</v>
      </c>
      <c r="L117" s="200" t="s">
        <v>411</v>
      </c>
      <c r="M117" s="200" t="s">
        <v>411</v>
      </c>
      <c r="N117" s="200" t="s">
        <v>411</v>
      </c>
      <c r="O117" s="200" t="s">
        <v>411</v>
      </c>
      <c r="P117" s="200" t="s">
        <v>411</v>
      </c>
      <c r="Q117" s="200" t="s">
        <v>411</v>
      </c>
      <c r="R117" s="200" t="s">
        <v>411</v>
      </c>
      <c r="S117" s="200" t="s">
        <v>411</v>
      </c>
      <c r="T117" s="200" t="s">
        <v>411</v>
      </c>
      <c r="U117" s="200" t="s">
        <v>411</v>
      </c>
      <c r="V117" s="200" t="s">
        <v>411</v>
      </c>
      <c r="W117" s="200" t="s">
        <v>411</v>
      </c>
      <c r="X117" s="200" t="s">
        <v>411</v>
      </c>
      <c r="Y117" s="200" t="s">
        <v>411</v>
      </c>
      <c r="Z117" s="200" t="s">
        <v>411</v>
      </c>
      <c r="AA117" s="200" t="s">
        <v>411</v>
      </c>
      <c r="AB117" s="200" t="s">
        <v>411</v>
      </c>
      <c r="AC117" s="200" t="s">
        <v>411</v>
      </c>
      <c r="AD117" s="200" t="s">
        <v>411</v>
      </c>
      <c r="AE117" s="97"/>
      <c r="AF117" s="200" t="s">
        <v>411</v>
      </c>
      <c r="AG117" s="200" t="s">
        <v>411</v>
      </c>
      <c r="AH117" s="200" t="s">
        <v>411</v>
      </c>
      <c r="AI117" s="200" t="s">
        <v>411</v>
      </c>
      <c r="AJ117" s="200" t="s">
        <v>411</v>
      </c>
      <c r="AK117" s="200" t="s">
        <v>411</v>
      </c>
      <c r="AL117" s="232" t="s">
        <v>435</v>
      </c>
    </row>
    <row r="118" spans="1:40" s="10" customFormat="1" ht="24.75" customHeight="1" thickBot="1" x14ac:dyDescent="0.25">
      <c r="A118" s="104" t="s">
        <v>136</v>
      </c>
      <c r="B118" s="104" t="s">
        <v>262</v>
      </c>
      <c r="C118" s="113" t="s">
        <v>307</v>
      </c>
      <c r="D118" s="96"/>
      <c r="E118" s="183" t="s">
        <v>425</v>
      </c>
      <c r="F118" s="200" t="s">
        <v>411</v>
      </c>
      <c r="G118" s="200" t="s">
        <v>411</v>
      </c>
      <c r="H118" s="200" t="s">
        <v>411</v>
      </c>
      <c r="I118" s="200" t="s">
        <v>411</v>
      </c>
      <c r="J118" s="200" t="s">
        <v>411</v>
      </c>
      <c r="K118" s="200" t="s">
        <v>411</v>
      </c>
      <c r="L118" s="200" t="s">
        <v>411</v>
      </c>
      <c r="M118" s="200" t="s">
        <v>411</v>
      </c>
      <c r="N118" s="200" t="s">
        <v>411</v>
      </c>
      <c r="O118" s="200" t="s">
        <v>411</v>
      </c>
      <c r="P118" s="200" t="s">
        <v>411</v>
      </c>
      <c r="Q118" s="200" t="s">
        <v>411</v>
      </c>
      <c r="R118" s="200" t="s">
        <v>411</v>
      </c>
      <c r="S118" s="200" t="s">
        <v>411</v>
      </c>
      <c r="T118" s="200" t="s">
        <v>411</v>
      </c>
      <c r="U118" s="200" t="s">
        <v>411</v>
      </c>
      <c r="V118" s="200" t="s">
        <v>411</v>
      </c>
      <c r="W118" s="200" t="s">
        <v>411</v>
      </c>
      <c r="X118" s="200" t="s">
        <v>411</v>
      </c>
      <c r="Y118" s="200" t="s">
        <v>411</v>
      </c>
      <c r="Z118" s="200" t="s">
        <v>411</v>
      </c>
      <c r="AA118" s="200" t="s">
        <v>411</v>
      </c>
      <c r="AB118" s="200" t="s">
        <v>411</v>
      </c>
      <c r="AC118" s="200" t="s">
        <v>411</v>
      </c>
      <c r="AD118" s="200" t="s">
        <v>411</v>
      </c>
      <c r="AE118" s="97"/>
      <c r="AF118" s="200" t="s">
        <v>411</v>
      </c>
      <c r="AG118" s="200" t="s">
        <v>411</v>
      </c>
      <c r="AH118" s="200" t="s">
        <v>411</v>
      </c>
      <c r="AI118" s="200" t="s">
        <v>411</v>
      </c>
      <c r="AJ118" s="200" t="s">
        <v>411</v>
      </c>
      <c r="AK118" s="200" t="s">
        <v>411</v>
      </c>
      <c r="AL118" s="232" t="s">
        <v>435</v>
      </c>
    </row>
    <row r="119" spans="1:40" s="10" customFormat="1" ht="24.75" customHeight="1" thickBot="1" x14ac:dyDescent="0.25">
      <c r="A119" s="104" t="s">
        <v>136</v>
      </c>
      <c r="B119" s="104" t="s">
        <v>261</v>
      </c>
      <c r="C119" s="112" t="s">
        <v>157</v>
      </c>
      <c r="D119" s="96"/>
      <c r="E119" s="200" t="s">
        <v>411</v>
      </c>
      <c r="F119" s="200" t="s">
        <v>411</v>
      </c>
      <c r="G119" s="200" t="s">
        <v>411</v>
      </c>
      <c r="H119" s="200" t="s">
        <v>411</v>
      </c>
      <c r="I119" s="157">
        <v>1.218E-2</v>
      </c>
      <c r="J119" s="157">
        <v>0.31668000000000002</v>
      </c>
      <c r="K119" s="157">
        <v>0.31668000000000002</v>
      </c>
      <c r="L119" s="200" t="s">
        <v>411</v>
      </c>
      <c r="M119" s="200" t="s">
        <v>411</v>
      </c>
      <c r="N119" s="200" t="s">
        <v>411</v>
      </c>
      <c r="O119" s="200" t="s">
        <v>411</v>
      </c>
      <c r="P119" s="200" t="s">
        <v>411</v>
      </c>
      <c r="Q119" s="200" t="s">
        <v>411</v>
      </c>
      <c r="R119" s="200" t="s">
        <v>411</v>
      </c>
      <c r="S119" s="200" t="s">
        <v>411</v>
      </c>
      <c r="T119" s="200" t="s">
        <v>411</v>
      </c>
      <c r="U119" s="200" t="s">
        <v>411</v>
      </c>
      <c r="V119" s="200" t="s">
        <v>411</v>
      </c>
      <c r="W119" s="200" t="s">
        <v>411</v>
      </c>
      <c r="X119" s="200" t="s">
        <v>411</v>
      </c>
      <c r="Y119" s="200" t="s">
        <v>411</v>
      </c>
      <c r="Z119" s="200" t="s">
        <v>411</v>
      </c>
      <c r="AA119" s="200" t="s">
        <v>411</v>
      </c>
      <c r="AB119" s="200" t="s">
        <v>411</v>
      </c>
      <c r="AC119" s="200" t="s">
        <v>411</v>
      </c>
      <c r="AD119" s="200" t="s">
        <v>411</v>
      </c>
      <c r="AE119" s="97"/>
      <c r="AF119" s="200" t="s">
        <v>411</v>
      </c>
      <c r="AG119" s="200" t="s">
        <v>411</v>
      </c>
      <c r="AH119" s="200" t="s">
        <v>411</v>
      </c>
      <c r="AI119" s="200" t="s">
        <v>411</v>
      </c>
      <c r="AJ119" s="200" t="s">
        <v>411</v>
      </c>
      <c r="AK119" s="257">
        <v>203000</v>
      </c>
      <c r="AL119" s="232" t="s">
        <v>477</v>
      </c>
    </row>
    <row r="120" spans="1:40" s="10" customFormat="1" ht="24.75" customHeight="1" thickBot="1" x14ac:dyDescent="0.25">
      <c r="A120" s="104" t="s">
        <v>136</v>
      </c>
      <c r="B120" s="104" t="s">
        <v>269</v>
      </c>
      <c r="C120" s="112" t="s">
        <v>101</v>
      </c>
      <c r="D120" s="96"/>
      <c r="E120" s="200" t="s">
        <v>411</v>
      </c>
      <c r="F120" s="200" t="s">
        <v>411</v>
      </c>
      <c r="G120" s="200" t="s">
        <v>411</v>
      </c>
      <c r="H120" s="200" t="s">
        <v>411</v>
      </c>
      <c r="I120" s="200" t="s">
        <v>411</v>
      </c>
      <c r="J120" s="200" t="s">
        <v>411</v>
      </c>
      <c r="K120" s="200" t="s">
        <v>411</v>
      </c>
      <c r="L120" s="200" t="s">
        <v>411</v>
      </c>
      <c r="M120" s="200" t="s">
        <v>411</v>
      </c>
      <c r="N120" s="200" t="s">
        <v>411</v>
      </c>
      <c r="O120" s="200" t="s">
        <v>411</v>
      </c>
      <c r="P120" s="200" t="s">
        <v>411</v>
      </c>
      <c r="Q120" s="200" t="s">
        <v>411</v>
      </c>
      <c r="R120" s="200" t="s">
        <v>411</v>
      </c>
      <c r="S120" s="200" t="s">
        <v>411</v>
      </c>
      <c r="T120" s="200" t="s">
        <v>411</v>
      </c>
      <c r="U120" s="200" t="s">
        <v>411</v>
      </c>
      <c r="V120" s="200" t="s">
        <v>411</v>
      </c>
      <c r="W120" s="200" t="s">
        <v>411</v>
      </c>
      <c r="X120" s="200" t="s">
        <v>411</v>
      </c>
      <c r="Y120" s="200" t="s">
        <v>411</v>
      </c>
      <c r="Z120" s="200" t="s">
        <v>411</v>
      </c>
      <c r="AA120" s="200" t="s">
        <v>411</v>
      </c>
      <c r="AB120" s="200" t="s">
        <v>411</v>
      </c>
      <c r="AC120" s="200" t="s">
        <v>411</v>
      </c>
      <c r="AD120" s="200" t="s">
        <v>411</v>
      </c>
      <c r="AE120" s="97"/>
      <c r="AF120" s="200" t="s">
        <v>411</v>
      </c>
      <c r="AG120" s="200" t="s">
        <v>411</v>
      </c>
      <c r="AH120" s="200" t="s">
        <v>411</v>
      </c>
      <c r="AI120" s="200" t="s">
        <v>411</v>
      </c>
      <c r="AJ120" s="200" t="s">
        <v>411</v>
      </c>
      <c r="AK120" s="200" t="s">
        <v>411</v>
      </c>
      <c r="AL120" s="232" t="s">
        <v>435</v>
      </c>
    </row>
    <row r="121" spans="1:40" s="10" customFormat="1" ht="24.75" customHeight="1" thickBot="1" x14ac:dyDescent="0.25">
      <c r="A121" s="104" t="s">
        <v>136</v>
      </c>
      <c r="B121" s="104" t="s">
        <v>258</v>
      </c>
      <c r="C121" s="113" t="s">
        <v>311</v>
      </c>
      <c r="D121" s="141"/>
      <c r="E121" s="200" t="s">
        <v>411</v>
      </c>
      <c r="F121" s="157">
        <v>0.17457999999999999</v>
      </c>
      <c r="G121" s="200" t="s">
        <v>411</v>
      </c>
      <c r="H121" s="183" t="s">
        <v>425</v>
      </c>
      <c r="I121" s="200" t="s">
        <v>411</v>
      </c>
      <c r="J121" s="200" t="s">
        <v>411</v>
      </c>
      <c r="K121" s="200" t="s">
        <v>411</v>
      </c>
      <c r="L121" s="200" t="s">
        <v>411</v>
      </c>
      <c r="M121" s="200" t="s">
        <v>411</v>
      </c>
      <c r="N121" s="200" t="s">
        <v>411</v>
      </c>
      <c r="O121" s="200" t="s">
        <v>411</v>
      </c>
      <c r="P121" s="200" t="s">
        <v>411</v>
      </c>
      <c r="Q121" s="200" t="s">
        <v>411</v>
      </c>
      <c r="R121" s="200" t="s">
        <v>411</v>
      </c>
      <c r="S121" s="200" t="s">
        <v>411</v>
      </c>
      <c r="T121" s="200" t="s">
        <v>411</v>
      </c>
      <c r="U121" s="200" t="s">
        <v>411</v>
      </c>
      <c r="V121" s="200" t="s">
        <v>411</v>
      </c>
      <c r="W121" s="200" t="s">
        <v>411</v>
      </c>
      <c r="X121" s="200" t="s">
        <v>411</v>
      </c>
      <c r="Y121" s="200" t="s">
        <v>411</v>
      </c>
      <c r="Z121" s="200" t="s">
        <v>411</v>
      </c>
      <c r="AA121" s="200" t="s">
        <v>411</v>
      </c>
      <c r="AB121" s="200" t="s">
        <v>411</v>
      </c>
      <c r="AC121" s="200" t="s">
        <v>411</v>
      </c>
      <c r="AD121" s="200" t="s">
        <v>411</v>
      </c>
      <c r="AE121" s="97"/>
      <c r="AF121" s="200" t="s">
        <v>411</v>
      </c>
      <c r="AG121" s="200" t="s">
        <v>411</v>
      </c>
      <c r="AH121" s="200" t="s">
        <v>411</v>
      </c>
      <c r="AI121" s="200" t="s">
        <v>411</v>
      </c>
      <c r="AJ121" s="200" t="s">
        <v>411</v>
      </c>
      <c r="AK121" s="257">
        <v>203000</v>
      </c>
      <c r="AL121" s="232" t="s">
        <v>477</v>
      </c>
    </row>
    <row r="122" spans="1:40" s="10" customFormat="1" ht="24.75" customHeight="1" thickBot="1" x14ac:dyDescent="0.25">
      <c r="A122" s="104" t="s">
        <v>136</v>
      </c>
      <c r="B122" s="91" t="s">
        <v>259</v>
      </c>
      <c r="C122" s="114" t="s">
        <v>145</v>
      </c>
      <c r="D122" s="96"/>
      <c r="E122" s="200" t="s">
        <v>411</v>
      </c>
      <c r="F122" s="200" t="s">
        <v>411</v>
      </c>
      <c r="G122" s="200" t="s">
        <v>411</v>
      </c>
      <c r="H122" s="200" t="s">
        <v>411</v>
      </c>
      <c r="I122" s="200" t="s">
        <v>411</v>
      </c>
      <c r="J122" s="200" t="s">
        <v>411</v>
      </c>
      <c r="K122" s="200" t="s">
        <v>411</v>
      </c>
      <c r="L122" s="200" t="s">
        <v>411</v>
      </c>
      <c r="M122" s="200" t="s">
        <v>411</v>
      </c>
      <c r="N122" s="200" t="s">
        <v>411</v>
      </c>
      <c r="O122" s="200" t="s">
        <v>411</v>
      </c>
      <c r="P122" s="200" t="s">
        <v>411</v>
      </c>
      <c r="Q122" s="200" t="s">
        <v>411</v>
      </c>
      <c r="R122" s="200" t="s">
        <v>411</v>
      </c>
      <c r="S122" s="200" t="s">
        <v>411</v>
      </c>
      <c r="T122" s="200" t="s">
        <v>411</v>
      </c>
      <c r="U122" s="200" t="s">
        <v>411</v>
      </c>
      <c r="V122" s="200" t="s">
        <v>411</v>
      </c>
      <c r="W122" s="200" t="s">
        <v>411</v>
      </c>
      <c r="X122" s="200" t="s">
        <v>411</v>
      </c>
      <c r="Y122" s="200" t="s">
        <v>411</v>
      </c>
      <c r="Z122" s="200" t="s">
        <v>411</v>
      </c>
      <c r="AA122" s="200" t="s">
        <v>411</v>
      </c>
      <c r="AB122" s="200" t="s">
        <v>411</v>
      </c>
      <c r="AC122" s="183" t="s">
        <v>425</v>
      </c>
      <c r="AD122" s="200" t="s">
        <v>411</v>
      </c>
      <c r="AE122" s="97"/>
      <c r="AF122" s="200" t="s">
        <v>411</v>
      </c>
      <c r="AG122" s="200" t="s">
        <v>411</v>
      </c>
      <c r="AH122" s="200" t="s">
        <v>411</v>
      </c>
      <c r="AI122" s="200" t="s">
        <v>411</v>
      </c>
      <c r="AJ122" s="200" t="s">
        <v>411</v>
      </c>
      <c r="AK122" s="200" t="s">
        <v>411</v>
      </c>
      <c r="AL122" s="232" t="s">
        <v>435</v>
      </c>
    </row>
    <row r="123" spans="1:40"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97"/>
      <c r="AF123" s="200" t="s">
        <v>411</v>
      </c>
      <c r="AG123" s="200" t="s">
        <v>411</v>
      </c>
      <c r="AH123" s="200" t="s">
        <v>411</v>
      </c>
      <c r="AI123" s="200" t="s">
        <v>411</v>
      </c>
      <c r="AJ123" s="200" t="s">
        <v>411</v>
      </c>
      <c r="AK123" s="183" t="s">
        <v>425</v>
      </c>
      <c r="AL123" s="232" t="s">
        <v>441</v>
      </c>
    </row>
    <row r="124" spans="1:40" s="10" customFormat="1" ht="24.75" customHeight="1" thickBot="1" x14ac:dyDescent="0.25">
      <c r="A124" s="104" t="s">
        <v>136</v>
      </c>
      <c r="B124" s="66" t="s">
        <v>240</v>
      </c>
      <c r="C124" s="112" t="s">
        <v>293</v>
      </c>
      <c r="D124" s="96"/>
      <c r="E124" s="200" t="s">
        <v>411</v>
      </c>
      <c r="F124" s="200" t="s">
        <v>411</v>
      </c>
      <c r="G124" s="200" t="s">
        <v>411</v>
      </c>
      <c r="H124" s="183" t="s">
        <v>425</v>
      </c>
      <c r="I124" s="200" t="s">
        <v>411</v>
      </c>
      <c r="J124" s="200" t="s">
        <v>411</v>
      </c>
      <c r="K124" s="200" t="s">
        <v>411</v>
      </c>
      <c r="L124" s="200" t="s">
        <v>411</v>
      </c>
      <c r="M124" s="200" t="s">
        <v>411</v>
      </c>
      <c r="N124" s="200" t="s">
        <v>411</v>
      </c>
      <c r="O124" s="200" t="s">
        <v>411</v>
      </c>
      <c r="P124" s="200" t="s">
        <v>411</v>
      </c>
      <c r="Q124" s="200" t="s">
        <v>411</v>
      </c>
      <c r="R124" s="200" t="s">
        <v>411</v>
      </c>
      <c r="S124" s="200" t="s">
        <v>411</v>
      </c>
      <c r="T124" s="200" t="s">
        <v>411</v>
      </c>
      <c r="U124" s="200" t="s">
        <v>411</v>
      </c>
      <c r="V124" s="200" t="s">
        <v>411</v>
      </c>
      <c r="W124" s="200" t="s">
        <v>411</v>
      </c>
      <c r="X124" s="200" t="s">
        <v>411</v>
      </c>
      <c r="Y124" s="200" t="s">
        <v>411</v>
      </c>
      <c r="Z124" s="200" t="s">
        <v>411</v>
      </c>
      <c r="AA124" s="200" t="s">
        <v>411</v>
      </c>
      <c r="AB124" s="200" t="s">
        <v>411</v>
      </c>
      <c r="AC124" s="200" t="s">
        <v>411</v>
      </c>
      <c r="AD124" s="200" t="s">
        <v>411</v>
      </c>
      <c r="AE124" s="97"/>
      <c r="AF124" s="200" t="s">
        <v>411</v>
      </c>
      <c r="AG124" s="200" t="s">
        <v>411</v>
      </c>
      <c r="AH124" s="200" t="s">
        <v>411</v>
      </c>
      <c r="AI124" s="200" t="s">
        <v>411</v>
      </c>
      <c r="AJ124" s="200" t="s">
        <v>411</v>
      </c>
      <c r="AK124" s="200" t="s">
        <v>411</v>
      </c>
      <c r="AL124" s="232" t="s">
        <v>435</v>
      </c>
    </row>
    <row r="125" spans="1:40" s="10" customFormat="1" ht="24.75" customHeight="1" thickBot="1" x14ac:dyDescent="0.25">
      <c r="A125" s="104" t="s">
        <v>127</v>
      </c>
      <c r="B125" s="104" t="s">
        <v>241</v>
      </c>
      <c r="C125" s="112" t="s">
        <v>294</v>
      </c>
      <c r="D125" s="96"/>
      <c r="E125" s="220" t="s">
        <v>411</v>
      </c>
      <c r="F125" s="371">
        <v>0.91496814335490306</v>
      </c>
      <c r="G125" s="220" t="s">
        <v>411</v>
      </c>
      <c r="H125" s="183" t="s">
        <v>425</v>
      </c>
      <c r="I125" s="387" t="s">
        <v>425</v>
      </c>
      <c r="J125" s="183" t="s">
        <v>425</v>
      </c>
      <c r="K125" s="387" t="s">
        <v>425</v>
      </c>
      <c r="L125" s="200" t="s">
        <v>411</v>
      </c>
      <c r="M125" s="183" t="s">
        <v>425</v>
      </c>
      <c r="N125" s="200" t="s">
        <v>411</v>
      </c>
      <c r="O125" s="200" t="s">
        <v>411</v>
      </c>
      <c r="P125" s="183" t="s">
        <v>425</v>
      </c>
      <c r="Q125" s="200" t="s">
        <v>411</v>
      </c>
      <c r="R125" s="200" t="s">
        <v>411</v>
      </c>
      <c r="S125" s="200" t="s">
        <v>411</v>
      </c>
      <c r="T125" s="200" t="s">
        <v>411</v>
      </c>
      <c r="U125" s="200" t="s">
        <v>411</v>
      </c>
      <c r="V125" s="200" t="s">
        <v>411</v>
      </c>
      <c r="W125" s="200" t="s">
        <v>411</v>
      </c>
      <c r="X125" s="200" t="s">
        <v>411</v>
      </c>
      <c r="Y125" s="200" t="s">
        <v>411</v>
      </c>
      <c r="Z125" s="200" t="s">
        <v>411</v>
      </c>
      <c r="AA125" s="200" t="s">
        <v>411</v>
      </c>
      <c r="AB125" s="200" t="s">
        <v>411</v>
      </c>
      <c r="AC125" s="200" t="s">
        <v>411</v>
      </c>
      <c r="AD125" s="200" t="s">
        <v>411</v>
      </c>
      <c r="AE125" s="97"/>
      <c r="AF125" s="200" t="s">
        <v>411</v>
      </c>
      <c r="AG125" s="200" t="s">
        <v>411</v>
      </c>
      <c r="AH125" s="200" t="s">
        <v>411</v>
      </c>
      <c r="AI125" s="200" t="s">
        <v>411</v>
      </c>
      <c r="AJ125" s="200" t="s">
        <v>411</v>
      </c>
      <c r="AK125" s="183" t="s">
        <v>425</v>
      </c>
      <c r="AL125" s="232" t="s">
        <v>442</v>
      </c>
      <c r="AN125" s="28"/>
    </row>
    <row r="126" spans="1:40" s="10" customFormat="1" ht="24.75" customHeight="1" thickBot="1" x14ac:dyDescent="0.25">
      <c r="A126" s="104" t="s">
        <v>127</v>
      </c>
      <c r="B126" s="104" t="s">
        <v>111</v>
      </c>
      <c r="C126" s="112" t="s">
        <v>267</v>
      </c>
      <c r="D126" s="96"/>
      <c r="E126" s="219" t="s">
        <v>425</v>
      </c>
      <c r="F126" s="183" t="s">
        <v>425</v>
      </c>
      <c r="G126" s="219" t="s">
        <v>425</v>
      </c>
      <c r="H126" s="183" t="s">
        <v>425</v>
      </c>
      <c r="I126" s="183" t="s">
        <v>425</v>
      </c>
      <c r="J126" s="183" t="s">
        <v>425</v>
      </c>
      <c r="K126" s="183" t="s">
        <v>425</v>
      </c>
      <c r="L126" s="183" t="s">
        <v>425</v>
      </c>
      <c r="M126" s="183" t="s">
        <v>425</v>
      </c>
      <c r="N126" s="200" t="s">
        <v>411</v>
      </c>
      <c r="O126" s="200" t="s">
        <v>411</v>
      </c>
      <c r="P126" s="200" t="s">
        <v>411</v>
      </c>
      <c r="Q126" s="200" t="s">
        <v>411</v>
      </c>
      <c r="R126" s="200" t="s">
        <v>411</v>
      </c>
      <c r="S126" s="200" t="s">
        <v>411</v>
      </c>
      <c r="T126" s="200" t="s">
        <v>411</v>
      </c>
      <c r="U126" s="200" t="s">
        <v>411</v>
      </c>
      <c r="V126" s="200" t="s">
        <v>411</v>
      </c>
      <c r="W126" s="200" t="s">
        <v>411</v>
      </c>
      <c r="X126" s="200" t="s">
        <v>411</v>
      </c>
      <c r="Y126" s="200" t="s">
        <v>411</v>
      </c>
      <c r="Z126" s="200" t="s">
        <v>411</v>
      </c>
      <c r="AA126" s="200" t="s">
        <v>411</v>
      </c>
      <c r="AB126" s="200" t="s">
        <v>411</v>
      </c>
      <c r="AC126" s="200" t="s">
        <v>411</v>
      </c>
      <c r="AD126" s="200" t="s">
        <v>411</v>
      </c>
      <c r="AE126" s="97"/>
      <c r="AF126" s="200" t="s">
        <v>411</v>
      </c>
      <c r="AG126" s="200" t="s">
        <v>411</v>
      </c>
      <c r="AH126" s="200" t="s">
        <v>411</v>
      </c>
      <c r="AI126" s="200" t="s">
        <v>411</v>
      </c>
      <c r="AJ126" s="200" t="s">
        <v>411</v>
      </c>
      <c r="AK126" s="200" t="s">
        <v>411</v>
      </c>
      <c r="AL126" s="232" t="s">
        <v>443</v>
      </c>
    </row>
    <row r="127" spans="1:40"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97"/>
      <c r="AF127" s="182" t="s">
        <v>424</v>
      </c>
      <c r="AG127" s="182" t="s">
        <v>424</v>
      </c>
      <c r="AH127" s="182" t="s">
        <v>424</v>
      </c>
      <c r="AI127" s="182" t="s">
        <v>424</v>
      </c>
      <c r="AJ127" s="182" t="s">
        <v>424</v>
      </c>
      <c r="AK127" s="182" t="s">
        <v>424</v>
      </c>
      <c r="AL127" s="232" t="s">
        <v>444</v>
      </c>
    </row>
    <row r="128" spans="1:40" s="10" customFormat="1" ht="24.75" customHeight="1" thickBot="1" x14ac:dyDescent="0.25">
      <c r="A128" s="104" t="s">
        <v>127</v>
      </c>
      <c r="B128" s="105" t="s">
        <v>242</v>
      </c>
      <c r="C128" s="113" t="s">
        <v>108</v>
      </c>
      <c r="D128" s="96"/>
      <c r="E128" s="219" t="s">
        <v>425</v>
      </c>
      <c r="F128" s="183" t="s">
        <v>425</v>
      </c>
      <c r="G128" s="219"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97"/>
      <c r="AF128" s="200" t="s">
        <v>411</v>
      </c>
      <c r="AG128" s="200" t="s">
        <v>411</v>
      </c>
      <c r="AH128" s="200" t="s">
        <v>411</v>
      </c>
      <c r="AI128" s="200" t="s">
        <v>411</v>
      </c>
      <c r="AJ128" s="200" t="s">
        <v>411</v>
      </c>
      <c r="AK128" s="183" t="s">
        <v>425</v>
      </c>
      <c r="AL128" s="146" t="s">
        <v>415</v>
      </c>
    </row>
    <row r="129" spans="1:67" s="10" customFormat="1" ht="24.75" customHeight="1" thickBot="1" x14ac:dyDescent="0.25">
      <c r="A129" s="104" t="s">
        <v>127</v>
      </c>
      <c r="B129" s="105" t="s">
        <v>343</v>
      </c>
      <c r="C129" s="98" t="s">
        <v>107</v>
      </c>
      <c r="D129" s="96"/>
      <c r="E129" s="388">
        <v>6.237519999999999E-3</v>
      </c>
      <c r="F129" s="388">
        <v>2.4080000000000003E-4</v>
      </c>
      <c r="G129" s="176">
        <v>1.6458200000000001E-3</v>
      </c>
      <c r="H129" s="183" t="s">
        <v>425</v>
      </c>
      <c r="I129" s="176">
        <v>2.4913636000000003E-4</v>
      </c>
      <c r="J129" s="176">
        <v>4.3598862999999998E-4</v>
      </c>
      <c r="K129" s="176">
        <v>6.2284090000000003E-4</v>
      </c>
      <c r="L129" s="176">
        <v>8.7197726000000022E-6</v>
      </c>
      <c r="M129" s="388">
        <v>4.89735E-3</v>
      </c>
      <c r="N129" s="388">
        <v>2.0169999999999997E-3</v>
      </c>
      <c r="O129" s="183" t="s">
        <v>425</v>
      </c>
      <c r="P129" s="177">
        <v>1.6661E-3</v>
      </c>
      <c r="Q129" s="176">
        <v>8.9512499999999998E-4</v>
      </c>
      <c r="R129" s="176">
        <v>9.1250000000000001E-4</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200" t="s">
        <v>411</v>
      </c>
      <c r="AE129" s="97"/>
      <c r="AF129" s="200" t="s">
        <v>411</v>
      </c>
      <c r="AG129" s="200" t="s">
        <v>411</v>
      </c>
      <c r="AH129" s="200" t="s">
        <v>411</v>
      </c>
      <c r="AI129" s="200" t="s">
        <v>411</v>
      </c>
      <c r="AJ129" s="200" t="s">
        <v>411</v>
      </c>
      <c r="AK129" s="157">
        <v>1.0673899999999998</v>
      </c>
      <c r="AL129" s="146" t="s">
        <v>416</v>
      </c>
    </row>
    <row r="130" spans="1:67" s="10" customFormat="1" ht="24.75" customHeight="1" thickBot="1" x14ac:dyDescent="0.25">
      <c r="A130" s="104" t="s">
        <v>127</v>
      </c>
      <c r="B130" s="105" t="s">
        <v>344</v>
      </c>
      <c r="C130" s="126" t="s">
        <v>345</v>
      </c>
      <c r="D130" s="96"/>
      <c r="E130" s="219" t="s">
        <v>425</v>
      </c>
      <c r="F130" s="183" t="s">
        <v>425</v>
      </c>
      <c r="G130" s="219"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200" t="s">
        <v>411</v>
      </c>
      <c r="AE130" s="97"/>
      <c r="AF130" s="200" t="s">
        <v>411</v>
      </c>
      <c r="AG130" s="200" t="s">
        <v>411</v>
      </c>
      <c r="AH130" s="200" t="s">
        <v>411</v>
      </c>
      <c r="AI130" s="200" t="s">
        <v>411</v>
      </c>
      <c r="AJ130" s="200" t="s">
        <v>411</v>
      </c>
      <c r="AK130" s="183" t="s">
        <v>425</v>
      </c>
      <c r="AL130" s="146" t="s">
        <v>416</v>
      </c>
    </row>
    <row r="131" spans="1:67" s="10" customFormat="1" ht="24.75" customHeight="1" thickBot="1" x14ac:dyDescent="0.25">
      <c r="A131" s="104" t="s">
        <v>127</v>
      </c>
      <c r="B131" s="105" t="s">
        <v>346</v>
      </c>
      <c r="C131" s="98" t="s">
        <v>158</v>
      </c>
      <c r="D131" s="96"/>
      <c r="E131" s="388">
        <v>7.3357255035999989E-3</v>
      </c>
      <c r="F131" s="177">
        <v>1.5999999999999999E-5</v>
      </c>
      <c r="G131" s="388">
        <v>6.9348868229999994E-4</v>
      </c>
      <c r="H131" s="183" t="s">
        <v>425</v>
      </c>
      <c r="I131" s="183" t="s">
        <v>425</v>
      </c>
      <c r="J131" s="183" t="s">
        <v>425</v>
      </c>
      <c r="K131" s="371">
        <v>1.0167462676299997E-2</v>
      </c>
      <c r="L131" s="371">
        <v>2.3385164155489995E-4</v>
      </c>
      <c r="M131" s="371">
        <v>7.9125276406999991E-3</v>
      </c>
      <c r="N131" s="177">
        <v>1.5685958699999999E-2</v>
      </c>
      <c r="O131" s="177">
        <v>1.3071632000000001E-3</v>
      </c>
      <c r="P131" s="177">
        <v>8.4880540000000003E-4</v>
      </c>
      <c r="Q131" s="177">
        <v>4.1572100000000008E-5</v>
      </c>
      <c r="R131" s="177">
        <v>1.7628840000000003E-4</v>
      </c>
      <c r="S131" s="177">
        <v>2.6143265000000003E-3</v>
      </c>
      <c r="T131" s="177">
        <v>1.347163E-4</v>
      </c>
      <c r="U131" s="183" t="s">
        <v>425</v>
      </c>
      <c r="V131" s="183" t="s">
        <v>425</v>
      </c>
      <c r="W131" s="183" t="s">
        <v>425</v>
      </c>
      <c r="X131" s="183" t="s">
        <v>425</v>
      </c>
      <c r="Y131" s="183" t="s">
        <v>425</v>
      </c>
      <c r="Z131" s="183" t="s">
        <v>425</v>
      </c>
      <c r="AA131" s="183" t="s">
        <v>425</v>
      </c>
      <c r="AB131" s="183" t="s">
        <v>425</v>
      </c>
      <c r="AC131" s="183" t="s">
        <v>425</v>
      </c>
      <c r="AD131" s="183" t="s">
        <v>425</v>
      </c>
      <c r="AE131" s="97"/>
      <c r="AF131" s="200" t="s">
        <v>411</v>
      </c>
      <c r="AG131" s="200" t="s">
        <v>411</v>
      </c>
      <c r="AH131" s="200" t="s">
        <v>411</v>
      </c>
      <c r="AI131" s="200" t="s">
        <v>411</v>
      </c>
      <c r="AJ131" s="200" t="s">
        <v>411</v>
      </c>
      <c r="AK131" s="157">
        <v>0.66641000000000006</v>
      </c>
      <c r="AL131" s="146" t="s">
        <v>416</v>
      </c>
    </row>
    <row r="132" spans="1:67" s="10" customFormat="1" ht="24.75" customHeight="1" thickBot="1" x14ac:dyDescent="0.25">
      <c r="A132" s="104" t="s">
        <v>127</v>
      </c>
      <c r="B132" s="105" t="s">
        <v>347</v>
      </c>
      <c r="C132" s="98" t="s">
        <v>113</v>
      </c>
      <c r="D132" s="96"/>
      <c r="E132" s="219" t="s">
        <v>425</v>
      </c>
      <c r="F132" s="183" t="s">
        <v>425</v>
      </c>
      <c r="G132" s="219"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97"/>
      <c r="AF132" s="200" t="s">
        <v>411</v>
      </c>
      <c r="AG132" s="200" t="s">
        <v>411</v>
      </c>
      <c r="AH132" s="200" t="s">
        <v>411</v>
      </c>
      <c r="AI132" s="200" t="s">
        <v>411</v>
      </c>
      <c r="AJ132" s="200" t="s">
        <v>411</v>
      </c>
      <c r="AK132" s="183" t="s">
        <v>425</v>
      </c>
      <c r="AL132" s="232" t="s">
        <v>445</v>
      </c>
    </row>
    <row r="133" spans="1:67" s="10" customFormat="1" ht="24.75" customHeight="1" thickBot="1" x14ac:dyDescent="0.25">
      <c r="A133" s="104" t="s">
        <v>127</v>
      </c>
      <c r="B133" s="105" t="s">
        <v>348</v>
      </c>
      <c r="C133" s="98" t="s">
        <v>102</v>
      </c>
      <c r="D133" s="96"/>
      <c r="E133" s="222" t="s">
        <v>424</v>
      </c>
      <c r="F133" s="182" t="s">
        <v>424</v>
      </c>
      <c r="G133" s="22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97"/>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5" t="s">
        <v>349</v>
      </c>
      <c r="C134" s="112" t="s">
        <v>297</v>
      </c>
      <c r="D134" s="96"/>
      <c r="E134" s="220" t="s">
        <v>411</v>
      </c>
      <c r="F134" s="200" t="s">
        <v>411</v>
      </c>
      <c r="G134" s="220" t="s">
        <v>411</v>
      </c>
      <c r="H134" s="200" t="s">
        <v>411</v>
      </c>
      <c r="I134" s="200" t="s">
        <v>411</v>
      </c>
      <c r="J134" s="200" t="s">
        <v>411</v>
      </c>
      <c r="K134" s="200" t="s">
        <v>411</v>
      </c>
      <c r="L134" s="200" t="s">
        <v>411</v>
      </c>
      <c r="M134" s="200" t="s">
        <v>411</v>
      </c>
      <c r="N134" s="200" t="s">
        <v>411</v>
      </c>
      <c r="O134" s="200" t="s">
        <v>411</v>
      </c>
      <c r="P134" s="200" t="s">
        <v>411</v>
      </c>
      <c r="Q134" s="200" t="s">
        <v>411</v>
      </c>
      <c r="R134" s="200" t="s">
        <v>411</v>
      </c>
      <c r="S134" s="200" t="s">
        <v>411</v>
      </c>
      <c r="T134" s="200" t="s">
        <v>411</v>
      </c>
      <c r="U134" s="200" t="s">
        <v>411</v>
      </c>
      <c r="V134" s="200" t="s">
        <v>411</v>
      </c>
      <c r="W134" s="200" t="s">
        <v>411</v>
      </c>
      <c r="X134" s="200" t="s">
        <v>411</v>
      </c>
      <c r="Y134" s="200" t="s">
        <v>411</v>
      </c>
      <c r="Z134" s="200" t="s">
        <v>411</v>
      </c>
      <c r="AA134" s="200" t="s">
        <v>411</v>
      </c>
      <c r="AB134" s="200" t="s">
        <v>411</v>
      </c>
      <c r="AC134" s="200" t="s">
        <v>411</v>
      </c>
      <c r="AD134" s="200" t="s">
        <v>411</v>
      </c>
      <c r="AE134" s="97"/>
      <c r="AF134" s="200" t="s">
        <v>411</v>
      </c>
      <c r="AG134" s="200" t="s">
        <v>411</v>
      </c>
      <c r="AH134" s="200" t="s">
        <v>411</v>
      </c>
      <c r="AI134" s="200" t="s">
        <v>411</v>
      </c>
      <c r="AJ134" s="200" t="s">
        <v>411</v>
      </c>
      <c r="AK134" s="200" t="s">
        <v>411</v>
      </c>
      <c r="AL134" s="232" t="s">
        <v>435</v>
      </c>
    </row>
    <row r="135" spans="1:67" s="10" customFormat="1" ht="24.75" customHeight="1" thickBot="1" x14ac:dyDescent="0.25">
      <c r="A135" s="104" t="s">
        <v>127</v>
      </c>
      <c r="B135" s="104" t="s">
        <v>243</v>
      </c>
      <c r="C135" s="112" t="s">
        <v>296</v>
      </c>
      <c r="D135" s="96"/>
      <c r="E135" s="219" t="s">
        <v>425</v>
      </c>
      <c r="F135" s="183" t="s">
        <v>425</v>
      </c>
      <c r="G135" s="219"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200" t="s">
        <v>411</v>
      </c>
      <c r="AE135" s="97"/>
      <c r="AF135" s="200" t="s">
        <v>411</v>
      </c>
      <c r="AG135" s="200" t="s">
        <v>411</v>
      </c>
      <c r="AH135" s="200" t="s">
        <v>411</v>
      </c>
      <c r="AI135" s="200" t="s">
        <v>411</v>
      </c>
      <c r="AJ135" s="200" t="s">
        <v>411</v>
      </c>
      <c r="AK135" s="200" t="s">
        <v>411</v>
      </c>
      <c r="AL135" s="232" t="s">
        <v>435</v>
      </c>
    </row>
    <row r="136" spans="1:67" s="10" customFormat="1" ht="24.75" customHeight="1" thickBot="1" x14ac:dyDescent="0.25">
      <c r="A136" s="104" t="s">
        <v>127</v>
      </c>
      <c r="B136" s="104" t="s">
        <v>114</v>
      </c>
      <c r="C136" s="112" t="s">
        <v>116</v>
      </c>
      <c r="D136" s="96"/>
      <c r="E136" s="220" t="s">
        <v>411</v>
      </c>
      <c r="F136" s="175">
        <v>2.8348500000000003E-3</v>
      </c>
      <c r="G136" s="220" t="s">
        <v>411</v>
      </c>
      <c r="H136" s="157">
        <v>3.0145164544000003</v>
      </c>
      <c r="I136" s="183" t="s">
        <v>425</v>
      </c>
      <c r="J136" s="183" t="s">
        <v>425</v>
      </c>
      <c r="K136" s="183" t="s">
        <v>425</v>
      </c>
      <c r="L136" s="183" t="s">
        <v>425</v>
      </c>
      <c r="M136" s="200" t="s">
        <v>411</v>
      </c>
      <c r="N136" s="183" t="s">
        <v>425</v>
      </c>
      <c r="O136" s="183" t="s">
        <v>425</v>
      </c>
      <c r="P136" s="183" t="s">
        <v>425</v>
      </c>
      <c r="Q136" s="183" t="s">
        <v>425</v>
      </c>
      <c r="R136" s="183" t="s">
        <v>425</v>
      </c>
      <c r="S136" s="183" t="s">
        <v>425</v>
      </c>
      <c r="T136" s="183" t="s">
        <v>425</v>
      </c>
      <c r="U136" s="183" t="s">
        <v>425</v>
      </c>
      <c r="V136" s="183" t="s">
        <v>425</v>
      </c>
      <c r="W136" s="200" t="s">
        <v>411</v>
      </c>
      <c r="X136" s="200" t="s">
        <v>411</v>
      </c>
      <c r="Y136" s="200" t="s">
        <v>411</v>
      </c>
      <c r="Z136" s="200" t="s">
        <v>411</v>
      </c>
      <c r="AA136" s="200" t="s">
        <v>411</v>
      </c>
      <c r="AB136" s="200" t="s">
        <v>411</v>
      </c>
      <c r="AC136" s="200" t="s">
        <v>411</v>
      </c>
      <c r="AD136" s="200" t="s">
        <v>411</v>
      </c>
      <c r="AE136" s="97"/>
      <c r="AF136" s="200" t="s">
        <v>411</v>
      </c>
      <c r="AG136" s="200" t="s">
        <v>411</v>
      </c>
      <c r="AH136" s="200" t="s">
        <v>411</v>
      </c>
      <c r="AI136" s="200" t="s">
        <v>411</v>
      </c>
      <c r="AJ136" s="200" t="s">
        <v>411</v>
      </c>
      <c r="AK136" s="157" t="s">
        <v>524</v>
      </c>
      <c r="AL136" s="232" t="s">
        <v>492</v>
      </c>
    </row>
    <row r="137" spans="1:67" s="10" customFormat="1" ht="24.75" customHeight="1" thickBot="1" x14ac:dyDescent="0.25">
      <c r="A137" s="104" t="s">
        <v>127</v>
      </c>
      <c r="B137" s="104" t="s">
        <v>115</v>
      </c>
      <c r="C137" s="112" t="s">
        <v>117</v>
      </c>
      <c r="D137" s="96"/>
      <c r="E137" s="220" t="s">
        <v>411</v>
      </c>
      <c r="F137" s="176">
        <v>2.5155000000000002E-4</v>
      </c>
      <c r="G137" s="220" t="s">
        <v>411</v>
      </c>
      <c r="H137" s="183" t="s">
        <v>425</v>
      </c>
      <c r="I137" s="183" t="s">
        <v>425</v>
      </c>
      <c r="J137" s="183" t="s">
        <v>425</v>
      </c>
      <c r="K137" s="183" t="s">
        <v>425</v>
      </c>
      <c r="L137" s="200" t="s">
        <v>411</v>
      </c>
      <c r="M137" s="200" t="s">
        <v>411</v>
      </c>
      <c r="N137" s="183" t="s">
        <v>425</v>
      </c>
      <c r="O137" s="183" t="s">
        <v>425</v>
      </c>
      <c r="P137" s="183" t="s">
        <v>425</v>
      </c>
      <c r="Q137" s="183" t="s">
        <v>425</v>
      </c>
      <c r="R137" s="183" t="s">
        <v>425</v>
      </c>
      <c r="S137" s="183" t="s">
        <v>425</v>
      </c>
      <c r="T137" s="183" t="s">
        <v>425</v>
      </c>
      <c r="U137" s="183" t="s">
        <v>425</v>
      </c>
      <c r="V137" s="183" t="s">
        <v>425</v>
      </c>
      <c r="W137" s="200" t="s">
        <v>411</v>
      </c>
      <c r="X137" s="200" t="s">
        <v>411</v>
      </c>
      <c r="Y137" s="200" t="s">
        <v>411</v>
      </c>
      <c r="Z137" s="200" t="s">
        <v>411</v>
      </c>
      <c r="AA137" s="200" t="s">
        <v>411</v>
      </c>
      <c r="AB137" s="200" t="s">
        <v>411</v>
      </c>
      <c r="AC137" s="200" t="s">
        <v>411</v>
      </c>
      <c r="AD137" s="200" t="s">
        <v>411</v>
      </c>
      <c r="AE137" s="97"/>
      <c r="AF137" s="200" t="s">
        <v>411</v>
      </c>
      <c r="AG137" s="200" t="s">
        <v>411</v>
      </c>
      <c r="AH137" s="200" t="s">
        <v>411</v>
      </c>
      <c r="AI137" s="200" t="s">
        <v>411</v>
      </c>
      <c r="AJ137" s="200" t="s">
        <v>411</v>
      </c>
      <c r="AK137" s="157">
        <v>16.77</v>
      </c>
      <c r="AL137" s="232" t="s">
        <v>478</v>
      </c>
    </row>
    <row r="138" spans="1:67" s="10" customFormat="1" ht="24.75" customHeight="1" thickBot="1" x14ac:dyDescent="0.25">
      <c r="A138" s="105" t="s">
        <v>127</v>
      </c>
      <c r="B138" s="105" t="s">
        <v>263</v>
      </c>
      <c r="C138" s="113" t="s">
        <v>264</v>
      </c>
      <c r="D138" s="141"/>
      <c r="E138" s="220" t="s">
        <v>411</v>
      </c>
      <c r="F138" s="200" t="s">
        <v>411</v>
      </c>
      <c r="G138" s="220" t="s">
        <v>411</v>
      </c>
      <c r="H138" s="200" t="s">
        <v>411</v>
      </c>
      <c r="I138" s="200" t="s">
        <v>411</v>
      </c>
      <c r="J138" s="200" t="s">
        <v>411</v>
      </c>
      <c r="K138" s="200" t="s">
        <v>411</v>
      </c>
      <c r="L138" s="200" t="s">
        <v>411</v>
      </c>
      <c r="M138" s="200" t="s">
        <v>411</v>
      </c>
      <c r="N138" s="200" t="s">
        <v>411</v>
      </c>
      <c r="O138" s="200" t="s">
        <v>411</v>
      </c>
      <c r="P138" s="200" t="s">
        <v>411</v>
      </c>
      <c r="Q138" s="200" t="s">
        <v>411</v>
      </c>
      <c r="R138" s="200" t="s">
        <v>411</v>
      </c>
      <c r="S138" s="200" t="s">
        <v>411</v>
      </c>
      <c r="T138" s="200" t="s">
        <v>411</v>
      </c>
      <c r="U138" s="200" t="s">
        <v>411</v>
      </c>
      <c r="V138" s="200" t="s">
        <v>411</v>
      </c>
      <c r="W138" s="200" t="s">
        <v>411</v>
      </c>
      <c r="X138" s="200" t="s">
        <v>411</v>
      </c>
      <c r="Y138" s="200" t="s">
        <v>411</v>
      </c>
      <c r="Z138" s="200" t="s">
        <v>411</v>
      </c>
      <c r="AA138" s="200" t="s">
        <v>411</v>
      </c>
      <c r="AB138" s="200" t="s">
        <v>411</v>
      </c>
      <c r="AC138" s="200" t="s">
        <v>411</v>
      </c>
      <c r="AD138" s="200" t="s">
        <v>411</v>
      </c>
      <c r="AE138" s="97"/>
      <c r="AF138" s="200" t="s">
        <v>411</v>
      </c>
      <c r="AG138" s="200" t="s">
        <v>411</v>
      </c>
      <c r="AH138" s="200" t="s">
        <v>411</v>
      </c>
      <c r="AI138" s="200" t="s">
        <v>411</v>
      </c>
      <c r="AJ138" s="200" t="s">
        <v>411</v>
      </c>
      <c r="AK138" s="200" t="s">
        <v>411</v>
      </c>
      <c r="AL138" s="232" t="s">
        <v>447</v>
      </c>
    </row>
    <row r="139" spans="1:67" s="10" customFormat="1" ht="24.75" customHeight="1" thickBot="1" x14ac:dyDescent="0.25">
      <c r="A139" s="105" t="s">
        <v>127</v>
      </c>
      <c r="B139" s="105" t="s">
        <v>244</v>
      </c>
      <c r="C139" s="113" t="s">
        <v>302</v>
      </c>
      <c r="D139" s="141"/>
      <c r="E139" s="219" t="s">
        <v>425</v>
      </c>
      <c r="F139" s="183" t="s">
        <v>425</v>
      </c>
      <c r="G139" s="219"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97"/>
      <c r="AF139" s="200" t="s">
        <v>411</v>
      </c>
      <c r="AG139" s="200" t="s">
        <v>411</v>
      </c>
      <c r="AH139" s="200" t="s">
        <v>411</v>
      </c>
      <c r="AI139" s="200" t="s">
        <v>411</v>
      </c>
      <c r="AJ139" s="200" t="s">
        <v>411</v>
      </c>
      <c r="AK139" s="183" t="s">
        <v>425</v>
      </c>
      <c r="AL139" s="232" t="s">
        <v>435</v>
      </c>
    </row>
    <row r="140" spans="1:67" s="10" customFormat="1" ht="24.75" customHeight="1" thickBot="1" x14ac:dyDescent="0.25">
      <c r="A140" s="104" t="s">
        <v>128</v>
      </c>
      <c r="B140" s="67" t="s">
        <v>245</v>
      </c>
      <c r="C140" s="112" t="s">
        <v>295</v>
      </c>
      <c r="D140" s="96"/>
      <c r="E140" s="200" t="s">
        <v>411</v>
      </c>
      <c r="F140" s="200" t="s">
        <v>411</v>
      </c>
      <c r="G140" s="200" t="s">
        <v>411</v>
      </c>
      <c r="H140" s="200" t="s">
        <v>411</v>
      </c>
      <c r="I140" s="200" t="s">
        <v>411</v>
      </c>
      <c r="J140" s="200" t="s">
        <v>411</v>
      </c>
      <c r="K140" s="200" t="s">
        <v>411</v>
      </c>
      <c r="L140" s="200" t="s">
        <v>411</v>
      </c>
      <c r="M140" s="200" t="s">
        <v>411</v>
      </c>
      <c r="N140" s="200" t="s">
        <v>411</v>
      </c>
      <c r="O140" s="200" t="s">
        <v>411</v>
      </c>
      <c r="P140" s="200" t="s">
        <v>411</v>
      </c>
      <c r="Q140" s="200" t="s">
        <v>411</v>
      </c>
      <c r="R140" s="200" t="s">
        <v>411</v>
      </c>
      <c r="S140" s="200" t="s">
        <v>411</v>
      </c>
      <c r="T140" s="200" t="s">
        <v>411</v>
      </c>
      <c r="U140" s="200" t="s">
        <v>411</v>
      </c>
      <c r="V140" s="200" t="s">
        <v>411</v>
      </c>
      <c r="W140" s="200" t="s">
        <v>411</v>
      </c>
      <c r="X140" s="200" t="s">
        <v>411</v>
      </c>
      <c r="Y140" s="200" t="s">
        <v>411</v>
      </c>
      <c r="Z140" s="200" t="s">
        <v>411</v>
      </c>
      <c r="AA140" s="200" t="s">
        <v>411</v>
      </c>
      <c r="AB140" s="200" t="s">
        <v>411</v>
      </c>
      <c r="AC140" s="200" t="s">
        <v>411</v>
      </c>
      <c r="AD140" s="200" t="s">
        <v>411</v>
      </c>
      <c r="AE140" s="97"/>
      <c r="AF140" s="200" t="s">
        <v>411</v>
      </c>
      <c r="AG140" s="200" t="s">
        <v>411</v>
      </c>
      <c r="AH140" s="200" t="s">
        <v>411</v>
      </c>
      <c r="AI140" s="200" t="s">
        <v>411</v>
      </c>
      <c r="AJ140" s="200" t="s">
        <v>411</v>
      </c>
      <c r="AK140" s="200" t="s">
        <v>411</v>
      </c>
      <c r="AL140" s="201" t="s">
        <v>411</v>
      </c>
    </row>
    <row r="141" spans="1:67" s="17" customFormat="1" ht="23.45" customHeight="1" thickBot="1" x14ac:dyDescent="0.25">
      <c r="A141" s="55"/>
      <c r="B141" s="128" t="s">
        <v>25</v>
      </c>
      <c r="C141" s="233" t="s">
        <v>453</v>
      </c>
      <c r="D141" s="252" t="s">
        <v>314</v>
      </c>
      <c r="E141" s="229">
        <f>SUM(E14:E140)</f>
        <v>31.986958275970352</v>
      </c>
      <c r="F141" s="229">
        <f>SUM(F14:F140)</f>
        <v>39.384622293543437</v>
      </c>
      <c r="G141" s="229">
        <f t="shared" ref="G141:AD141" si="0">SUM(G14:G140)</f>
        <v>5.024251411735392</v>
      </c>
      <c r="H141" s="229">
        <f t="shared" si="0"/>
        <v>33.082222289148675</v>
      </c>
      <c r="I141" s="161">
        <f t="shared" si="0"/>
        <v>9.6720312369583628</v>
      </c>
      <c r="J141" s="161">
        <f t="shared" si="0"/>
        <v>12.662558910361295</v>
      </c>
      <c r="K141" s="161">
        <f t="shared" si="0"/>
        <v>22.080899330171643</v>
      </c>
      <c r="L141" s="161">
        <f t="shared" si="0"/>
        <v>1.0195386145825023</v>
      </c>
      <c r="M141" s="161">
        <f t="shared" si="0"/>
        <v>86.265692867157654</v>
      </c>
      <c r="N141" s="161">
        <f t="shared" si="0"/>
        <v>3.0474539434445718</v>
      </c>
      <c r="O141" s="161">
        <f t="shared" si="0"/>
        <v>0.17868299715500002</v>
      </c>
      <c r="P141" s="161">
        <f t="shared" si="0"/>
        <v>0.18299694986000001</v>
      </c>
      <c r="Q141" s="161">
        <f t="shared" si="0"/>
        <v>0.17819280630000001</v>
      </c>
      <c r="R141" s="161">
        <f t="shared" si="0"/>
        <v>1.5551928078840001</v>
      </c>
      <c r="S141" s="161">
        <f t="shared" si="0"/>
        <v>0.31008461049240005</v>
      </c>
      <c r="T141" s="161">
        <f t="shared" si="0"/>
        <v>0.23260907332900002</v>
      </c>
      <c r="U141" s="161">
        <f t="shared" si="0"/>
        <v>0.10461905924000001</v>
      </c>
      <c r="V141" s="161">
        <f t="shared" si="0"/>
        <v>10.089150442149998</v>
      </c>
      <c r="W141" s="161">
        <f t="shared" si="0"/>
        <v>9.9302898899000418</v>
      </c>
      <c r="X141" s="161">
        <f t="shared" si="0"/>
        <v>1.449730048855838</v>
      </c>
      <c r="Y141" s="161">
        <f t="shared" si="0"/>
        <v>1.4240040772350415</v>
      </c>
      <c r="Z141" s="161">
        <f t="shared" si="0"/>
        <v>0.55233308556406824</v>
      </c>
      <c r="AA141" s="161">
        <f t="shared" si="0"/>
        <v>0.81606957564723459</v>
      </c>
      <c r="AB141" s="161">
        <f t="shared" si="0"/>
        <v>4.3651503713021818</v>
      </c>
      <c r="AC141" s="161">
        <f t="shared" si="0"/>
        <v>5.2877216247000005</v>
      </c>
      <c r="AD141" s="161">
        <f t="shared" si="0"/>
        <v>373.896946155818</v>
      </c>
      <c r="AE141" s="72"/>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61"/>
      <c r="F142" s="61"/>
      <c r="G142" s="61"/>
      <c r="H142" s="61"/>
      <c r="I142" s="61"/>
      <c r="J142" s="61"/>
      <c r="K142" s="61"/>
      <c r="L142" s="61"/>
      <c r="M142" s="61"/>
      <c r="N142" s="61"/>
      <c r="O142" s="61"/>
      <c r="P142" s="61"/>
      <c r="Q142" s="61"/>
      <c r="R142" s="61"/>
      <c r="S142" s="61"/>
      <c r="T142" s="61"/>
      <c r="U142" s="61"/>
      <c r="V142" s="61"/>
      <c r="W142" s="61"/>
      <c r="X142" s="61"/>
      <c r="Y142" s="61"/>
      <c r="Z142" s="61"/>
      <c r="AA142" s="61"/>
      <c r="AB142" s="61"/>
      <c r="AC142" s="61"/>
      <c r="AD142" s="61"/>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12" customFormat="1" ht="26.25" customHeight="1"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row>
    <row r="144" spans="1:67" s="12" customFormat="1" ht="26.25" customHeight="1"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26.25"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row>
    <row r="146" spans="1:67" s="12" customFormat="1" ht="26.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row>
    <row r="147" spans="1:67" s="12" customFormat="1" ht="26.2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row>
    <row r="148" spans="1:67" s="12" customFormat="1" ht="26.2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row>
    <row r="149" spans="1:67" s="12" customFormat="1" ht="26.2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row>
    <row r="150" spans="1:67" s="12" customFormat="1" ht="26.2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0" customFormat="1" ht="26.2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row>
    <row r="152" spans="1:67" s="10" customFormat="1" ht="26.25" customHeight="1" thickBot="1" x14ac:dyDescent="0.25">
      <c r="A152" s="244"/>
      <c r="B152" s="245" t="s">
        <v>470</v>
      </c>
      <c r="C152" s="246" t="s">
        <v>471</v>
      </c>
      <c r="D152" s="244" t="s">
        <v>106</v>
      </c>
      <c r="E152" s="164">
        <f>SUM(E$141, E$151, IF(AND(ISNUMBER(SEARCH($B$4,"AT|BE|CH|GB|IE|LT|LU|NL")),SUM(E$143:E$149)&gt;0),SUM(E$143:E$149)-SUM(E$27:E$33),0))</f>
        <v>31.986958275970352</v>
      </c>
      <c r="F152" s="164">
        <f t="shared" ref="F152:AD152" si="1">SUM(F$141, F$151, IF(AND(ISNUMBER(SEARCH($B$4,"AT|BE|CH|GB|IE|LT|LU|NL")),SUM(F$143:F$149)&gt;0),SUM(F$143:F$149)-SUM(F$27:F$33),0))</f>
        <v>39.384622293543437</v>
      </c>
      <c r="G152" s="164">
        <f t="shared" si="1"/>
        <v>5.024251411735392</v>
      </c>
      <c r="H152" s="164">
        <f>SUM(H$141, H$151, IF(AND(ISNUMBER(SEARCH($B$4,"AT|BE|CH|GB|IE|LT|LU|NL")),SUM(H$143:H$149)&gt;0),SUM(H$143:H$149)-SUM(H$27:H$33),0))</f>
        <v>33.082222289148675</v>
      </c>
      <c r="I152" s="164">
        <f>SUM(I$141, I$151, IF(AND(ISNUMBER(SEARCH($B$4,"AT|BE|CH|GB|IE|LT|LU|NL")),SUM(I$143:I$149)&gt;0),SUM(I$143:I$149)-SUM(I$27:I$33),0))</f>
        <v>9.6720312369583628</v>
      </c>
      <c r="J152" s="164">
        <f t="shared" si="1"/>
        <v>12.662558910361295</v>
      </c>
      <c r="K152" s="164">
        <f t="shared" si="1"/>
        <v>22.080899330171643</v>
      </c>
      <c r="L152" s="164">
        <f t="shared" si="1"/>
        <v>1.0195386145825023</v>
      </c>
      <c r="M152" s="164">
        <f t="shared" si="1"/>
        <v>86.265692867157654</v>
      </c>
      <c r="N152" s="164">
        <f t="shared" si="1"/>
        <v>3.0474539434445718</v>
      </c>
      <c r="O152" s="164">
        <f t="shared" si="1"/>
        <v>0.17868299715500002</v>
      </c>
      <c r="P152" s="164">
        <f t="shared" si="1"/>
        <v>0.18299694986000001</v>
      </c>
      <c r="Q152" s="164">
        <f t="shared" si="1"/>
        <v>0.17819280630000001</v>
      </c>
      <c r="R152" s="164">
        <f t="shared" si="1"/>
        <v>1.5551928078840001</v>
      </c>
      <c r="S152" s="164">
        <f t="shared" si="1"/>
        <v>0.31008461049240005</v>
      </c>
      <c r="T152" s="164">
        <f t="shared" si="1"/>
        <v>0.23260907332900002</v>
      </c>
      <c r="U152" s="164">
        <f t="shared" si="1"/>
        <v>0.10461905924000001</v>
      </c>
      <c r="V152" s="164">
        <f t="shared" si="1"/>
        <v>10.089150442149998</v>
      </c>
      <c r="W152" s="164">
        <f t="shared" si="1"/>
        <v>9.9302898899000418</v>
      </c>
      <c r="X152" s="164">
        <f t="shared" si="1"/>
        <v>1.449730048855838</v>
      </c>
      <c r="Y152" s="164">
        <f t="shared" si="1"/>
        <v>1.4240040772350415</v>
      </c>
      <c r="Z152" s="164">
        <f t="shared" si="1"/>
        <v>0.55233308556406824</v>
      </c>
      <c r="AA152" s="164">
        <f t="shared" si="1"/>
        <v>0.81606957564723459</v>
      </c>
      <c r="AB152" s="164">
        <f t="shared" si="1"/>
        <v>4.3651503713021818</v>
      </c>
      <c r="AC152" s="164">
        <f>SUM(AC$141, AC$151, IF(AND(ISNUMBER(SEARCH($B$4,"AT|BE|CH|GB|IE|LT|LU|NL")),SUM(AC$143:AC$149)&gt;0),SUM(AC$143:AC$149)-SUM(AC$27:AC$33),0))</f>
        <v>5.2877216247000005</v>
      </c>
      <c r="AD152" s="164">
        <f t="shared" si="1"/>
        <v>373.896946155818</v>
      </c>
      <c r="AE152" s="239"/>
      <c r="AF152" s="164"/>
      <c r="AG152" s="164"/>
      <c r="AH152" s="164"/>
      <c r="AI152" s="164"/>
      <c r="AJ152" s="164"/>
      <c r="AK152" s="164"/>
      <c r="AL152" s="149" t="s">
        <v>411</v>
      </c>
    </row>
    <row r="153" spans="1:67" s="10" customFormat="1" ht="26.2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row>
    <row r="154" spans="1:67" s="10" customFormat="1" ht="26.25" customHeight="1" thickBot="1" x14ac:dyDescent="0.25">
      <c r="A154" s="244"/>
      <c r="B154" s="245" t="s">
        <v>474</v>
      </c>
      <c r="C154" s="246" t="s">
        <v>475</v>
      </c>
      <c r="D154" s="244" t="s">
        <v>334</v>
      </c>
      <c r="E154" s="164">
        <f>SUM(E$141, E$153, -1 * IF(OR($B$6=2005,$B$6&gt;=2020),SUM(E$99:E$122),0), IF(AND(ISNUMBER(SEARCH($B$4,"AT|BE|CH|GB|IE|LT|LU|NL")),SUM(E$143:E$149)&gt;0),SUM(E$143:E$149)-SUM(E$27:E$33),0))</f>
        <v>31.986958275970352</v>
      </c>
      <c r="F154" s="164">
        <f>SUM(F$141, F$153, -1 * IF(OR($B$6=2005,$B$6&gt;=2020),SUM(F$99:F$122),0), IF(AND(ISNUMBER(SEARCH($B$4,"AT|BE|CH|GB|IE|LT|LU|NL")),SUM(F$143:F$149)&gt;0),SUM(F$143:F$149)-SUM(F$27:F$33),0))</f>
        <v>39.384622293543437</v>
      </c>
      <c r="G154" s="164">
        <f>SUM(G$141, G$153, IF(AND(ISNUMBER(SEARCH($B$4,"AT|BE|CH|GB|IE|LT|LU|NL")),SUM(G$143:G$149)&gt;0),SUM(G$143:G$149)-SUM(G$27:G$33),0))</f>
        <v>5.024251411735392</v>
      </c>
      <c r="H154" s="164">
        <f>SUM(H$141, H$153, IF(AND(ISNUMBER(SEARCH($B$4,"AT|BE|CH|GB|IE|LT|LU|NL")),SUM(H$143:H$149)&gt;0),SUM(H$143:H$149)-SUM(H$27:H$33),0))</f>
        <v>33.082222289148675</v>
      </c>
      <c r="I154" s="164">
        <f>SUM(I$141, I$153, IF(AND(ISNUMBER(SEARCH($B$4,"AT|BE|CH|GB|IE|LT|LU|NL")),SUM(I$143:I$149)&gt;0),SUM(I$143:I$149)-SUM(I$27:I$33),0))</f>
        <v>9.6720312369583628</v>
      </c>
      <c r="J154" s="164">
        <f t="shared" ref="J154:AD154" si="2">SUM(J$141, J$153, IF(AND(ISNUMBER(SEARCH($B$4,"AT|BE|CH|GB|IE|LT|LU|NL")),SUM(J$143:J$149)&gt;0),SUM(J$143:J$149)-SUM(J$27:J$33),0))</f>
        <v>12.662558910361295</v>
      </c>
      <c r="K154" s="164">
        <f t="shared" si="2"/>
        <v>22.080899330171643</v>
      </c>
      <c r="L154" s="164">
        <f t="shared" si="2"/>
        <v>1.0195386145825023</v>
      </c>
      <c r="M154" s="164">
        <f t="shared" si="2"/>
        <v>86.265692867157654</v>
      </c>
      <c r="N154" s="164">
        <f t="shared" si="2"/>
        <v>3.0474539434445718</v>
      </c>
      <c r="O154" s="164">
        <f t="shared" si="2"/>
        <v>0.17868299715500002</v>
      </c>
      <c r="P154" s="164">
        <f t="shared" si="2"/>
        <v>0.18299694986000001</v>
      </c>
      <c r="Q154" s="164">
        <f t="shared" si="2"/>
        <v>0.17819280630000001</v>
      </c>
      <c r="R154" s="164">
        <f t="shared" si="2"/>
        <v>1.5551928078840001</v>
      </c>
      <c r="S154" s="164">
        <f t="shared" si="2"/>
        <v>0.31008461049240005</v>
      </c>
      <c r="T154" s="164">
        <f t="shared" si="2"/>
        <v>0.23260907332900002</v>
      </c>
      <c r="U154" s="164">
        <f t="shared" si="2"/>
        <v>0.10461905924000001</v>
      </c>
      <c r="V154" s="164">
        <f t="shared" si="2"/>
        <v>10.089150442149998</v>
      </c>
      <c r="W154" s="164">
        <f t="shared" si="2"/>
        <v>9.9302898899000418</v>
      </c>
      <c r="X154" s="164">
        <f t="shared" si="2"/>
        <v>1.449730048855838</v>
      </c>
      <c r="Y154" s="164">
        <f t="shared" si="2"/>
        <v>1.4240040772350415</v>
      </c>
      <c r="Z154" s="164">
        <f t="shared" si="2"/>
        <v>0.55233308556406824</v>
      </c>
      <c r="AA154" s="164">
        <f t="shared" si="2"/>
        <v>0.81606957564723459</v>
      </c>
      <c r="AB154" s="164">
        <f t="shared" si="2"/>
        <v>4.3651503713021818</v>
      </c>
      <c r="AC154" s="164">
        <f>SUM(AC$141, AC$153, IF(AND(ISNUMBER(SEARCH($B$4,"AT|BE|CH|GB|IE|LT|LU|NL")),SUM(AC$143:AC$149)&gt;0),SUM(AC$143:AC$149)-SUM(AC$27:AC$33),0))</f>
        <v>5.2877216247000005</v>
      </c>
      <c r="AD154" s="164">
        <f t="shared" si="2"/>
        <v>373.896946155818</v>
      </c>
      <c r="AE154" s="247"/>
      <c r="AF154" s="164"/>
      <c r="AG154" s="164"/>
      <c r="AH154" s="164"/>
      <c r="AI154" s="164"/>
      <c r="AJ154" s="164"/>
      <c r="AK154" s="164"/>
      <c r="AL154" s="149" t="s">
        <v>411</v>
      </c>
    </row>
    <row r="155" spans="1:67" s="12" customFormat="1" ht="26.2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12" customFormat="1" ht="26.2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12" customFormat="1" ht="26.2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c r="AM157" s="10"/>
      <c r="AN157" s="10"/>
      <c r="AO157" s="10"/>
      <c r="AP157" s="10"/>
      <c r="AQ157" s="10"/>
      <c r="AR157" s="10"/>
      <c r="AS157" s="10"/>
      <c r="AT157" s="10"/>
      <c r="AU157" s="10"/>
      <c r="AV157" s="10"/>
      <c r="AW157" s="10"/>
      <c r="AX157" s="10"/>
      <c r="AY157" s="10"/>
      <c r="AZ157" s="10"/>
      <c r="BA157" s="10"/>
      <c r="BB157" s="10"/>
      <c r="BC157" s="10"/>
      <c r="BD157" s="10"/>
      <c r="BE157" s="10"/>
      <c r="BF157" s="10"/>
      <c r="BG157" s="10"/>
      <c r="BH157" s="10"/>
      <c r="BI157" s="10"/>
      <c r="BJ157" s="10"/>
      <c r="BK157" s="10"/>
      <c r="BL157" s="10"/>
      <c r="BM157" s="10"/>
      <c r="BN157" s="10"/>
      <c r="BO157" s="10"/>
    </row>
    <row r="158" spans="1:67" s="12" customFormat="1" ht="26.25"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c r="AM158" s="10"/>
      <c r="AN158" s="10"/>
      <c r="AO158" s="10"/>
      <c r="AP158" s="10"/>
      <c r="AQ158" s="10"/>
      <c r="AR158" s="10"/>
      <c r="AS158" s="10"/>
      <c r="AT158" s="10"/>
      <c r="AU158" s="10"/>
      <c r="AV158" s="10"/>
      <c r="AW158" s="10"/>
      <c r="AX158" s="10"/>
      <c r="AY158" s="10"/>
      <c r="AZ158" s="10"/>
      <c r="BA158" s="10"/>
      <c r="BB158" s="10"/>
      <c r="BC158" s="10"/>
      <c r="BD158" s="10"/>
      <c r="BE158" s="10"/>
      <c r="BF158" s="10"/>
      <c r="BG158" s="10"/>
      <c r="BH158" s="10"/>
      <c r="BI158" s="10"/>
      <c r="BJ158" s="10"/>
      <c r="BK158" s="10"/>
      <c r="BL158" s="10"/>
      <c r="BM158" s="10"/>
      <c r="BN158" s="10"/>
      <c r="BO158" s="10"/>
    </row>
    <row r="159" spans="1:67" s="12" customFormat="1" ht="26.25"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10"/>
      <c r="AN159" s="10"/>
      <c r="AO159" s="10"/>
      <c r="AP159" s="10"/>
      <c r="AQ159" s="10"/>
      <c r="AR159" s="10"/>
      <c r="AS159" s="10"/>
      <c r="AT159" s="10"/>
      <c r="AU159" s="10"/>
      <c r="AV159" s="10"/>
      <c r="AW159" s="10"/>
      <c r="AX159" s="10"/>
      <c r="AY159" s="10"/>
      <c r="AZ159" s="10"/>
      <c r="BA159" s="10"/>
      <c r="BB159" s="10"/>
      <c r="BC159" s="10"/>
      <c r="BD159" s="10"/>
      <c r="BE159" s="10"/>
      <c r="BF159" s="10"/>
      <c r="BG159" s="10"/>
      <c r="BH159" s="10"/>
      <c r="BI159" s="10"/>
      <c r="BJ159" s="10"/>
      <c r="BK159" s="10"/>
      <c r="BL159" s="10"/>
      <c r="BM159" s="10"/>
      <c r="BN159" s="10"/>
      <c r="BO159" s="10"/>
    </row>
    <row r="160" spans="1:67" s="12" customFormat="1" ht="26.25"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N160" s="10"/>
      <c r="AO160" s="10"/>
      <c r="AP160" s="10"/>
      <c r="AQ160" s="10"/>
      <c r="AR160" s="10"/>
      <c r="AS160" s="10"/>
      <c r="AT160" s="10"/>
      <c r="AU160" s="10"/>
      <c r="AV160" s="10"/>
      <c r="AW160" s="10"/>
      <c r="AX160" s="10"/>
      <c r="AY160" s="10"/>
      <c r="AZ160" s="10"/>
      <c r="BA160" s="10"/>
      <c r="BB160" s="10"/>
      <c r="BC160" s="10"/>
      <c r="BD160" s="10"/>
      <c r="BE160" s="10"/>
      <c r="BF160" s="10"/>
      <c r="BG160" s="10"/>
      <c r="BH160" s="10"/>
      <c r="BI160" s="10"/>
      <c r="BJ160" s="10"/>
      <c r="BK160" s="10"/>
      <c r="BL160" s="10"/>
      <c r="BM160" s="10"/>
      <c r="BN160" s="10"/>
      <c r="BO160" s="10"/>
    </row>
    <row r="161" spans="1:67" s="49" customFormat="1" ht="25.15"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10"/>
      <c r="AN161" s="10"/>
      <c r="AO161" s="10"/>
      <c r="AP161" s="10"/>
      <c r="AQ161" s="10"/>
      <c r="AR161" s="10"/>
      <c r="AS161" s="10"/>
      <c r="AT161" s="10"/>
      <c r="AU161" s="10"/>
      <c r="AV161" s="10"/>
      <c r="AW161" s="10"/>
      <c r="AX161" s="10"/>
      <c r="AY161" s="10"/>
      <c r="AZ161" s="10"/>
      <c r="BA161" s="10"/>
      <c r="BB161" s="10"/>
      <c r="BC161" s="10"/>
      <c r="BD161" s="10"/>
      <c r="BE161" s="10"/>
      <c r="BF161" s="10"/>
      <c r="BG161" s="10"/>
      <c r="BH161" s="10"/>
      <c r="BI161" s="10"/>
      <c r="BJ161" s="10"/>
      <c r="BK161" s="10"/>
      <c r="BL161" s="10"/>
      <c r="BM161" s="10"/>
      <c r="BN161" s="10"/>
      <c r="BO161" s="10"/>
    </row>
    <row r="162" spans="1:67" s="49" customFormat="1" ht="25.1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4"/>
      <c r="AN162" s="10"/>
      <c r="AO162" s="10"/>
      <c r="AP162" s="10"/>
      <c r="AQ162" s="10"/>
      <c r="AR162" s="10"/>
      <c r="AS162" s="10"/>
      <c r="AT162" s="10"/>
      <c r="AU162" s="10"/>
      <c r="AV162" s="10"/>
      <c r="AW162" s="10"/>
      <c r="AX162" s="10"/>
      <c r="AY162" s="10"/>
      <c r="AZ162" s="10"/>
      <c r="BA162" s="10"/>
      <c r="BB162" s="10"/>
      <c r="BC162" s="10"/>
      <c r="BD162" s="10"/>
      <c r="BE162" s="10"/>
      <c r="BF162" s="10"/>
      <c r="BG162" s="10"/>
      <c r="BH162" s="10"/>
      <c r="BI162" s="10"/>
      <c r="BJ162" s="10"/>
      <c r="BK162" s="10"/>
      <c r="BL162" s="10"/>
      <c r="BM162" s="10"/>
      <c r="BN162" s="10"/>
      <c r="BO162" s="10"/>
    </row>
    <row r="163" spans="1:67" s="49" customFormat="1" ht="25.15"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c r="AM163" s="84"/>
      <c r="AN163" s="10"/>
      <c r="AO163" s="10"/>
      <c r="AP163" s="10"/>
      <c r="AQ163" s="10"/>
      <c r="AR163" s="10"/>
      <c r="AS163" s="10"/>
      <c r="AT163" s="10"/>
      <c r="AU163" s="10"/>
      <c r="AV163" s="10"/>
      <c r="AW163" s="10"/>
      <c r="AX163" s="10"/>
      <c r="AY163" s="10"/>
      <c r="AZ163" s="10"/>
      <c r="BA163" s="10"/>
      <c r="BB163" s="10"/>
      <c r="BC163" s="10"/>
      <c r="BD163" s="10"/>
      <c r="BE163" s="10"/>
      <c r="BF163" s="10"/>
      <c r="BG163" s="10"/>
      <c r="BH163" s="10"/>
      <c r="BI163" s="10"/>
      <c r="BJ163" s="10"/>
      <c r="BK163" s="10"/>
      <c r="BL163" s="10"/>
      <c r="BM163" s="10"/>
      <c r="BN163" s="10"/>
      <c r="BO163" s="10"/>
    </row>
    <row r="164" spans="1:67" s="49" customFormat="1" ht="25.15" customHeight="1"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c r="AM164" s="84"/>
      <c r="AN164" s="10"/>
      <c r="AO164" s="10"/>
      <c r="AP164" s="10"/>
      <c r="AQ164" s="10"/>
      <c r="AR164" s="10"/>
      <c r="AS164" s="10"/>
      <c r="AT164" s="10"/>
      <c r="AU164" s="10"/>
      <c r="AV164" s="10"/>
      <c r="AW164" s="10"/>
      <c r="AX164" s="10"/>
      <c r="AY164" s="10"/>
      <c r="AZ164" s="10"/>
      <c r="BA164" s="10"/>
      <c r="BB164" s="10"/>
      <c r="BC164" s="10"/>
      <c r="BD164" s="10"/>
      <c r="BE164" s="10"/>
      <c r="BF164" s="10"/>
      <c r="BG164" s="10"/>
      <c r="BH164" s="10"/>
      <c r="BI164" s="10"/>
      <c r="BJ164" s="10"/>
      <c r="BK164" s="10"/>
      <c r="BL164" s="10"/>
      <c r="BM164" s="10"/>
      <c r="BN164" s="10"/>
      <c r="BO164" s="10"/>
    </row>
    <row r="165" spans="1:67" s="42" customFormat="1" ht="15" customHeight="1" x14ac:dyDescent="0.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48.75" customHeight="1" x14ac:dyDescent="0.2">
      <c r="A166" s="463" t="s">
        <v>448</v>
      </c>
      <c r="B166" s="463"/>
      <c r="C166" s="463"/>
      <c r="D166" s="463"/>
      <c r="E166" s="463"/>
      <c r="F166" s="463"/>
      <c r="G166" s="463"/>
    </row>
    <row r="167" spans="1:67" s="84" customFormat="1" ht="57.75" customHeight="1" x14ac:dyDescent="0.2">
      <c r="A167" s="463" t="s">
        <v>449</v>
      </c>
      <c r="B167" s="463"/>
      <c r="C167" s="463"/>
      <c r="D167" s="463"/>
      <c r="E167" s="463"/>
      <c r="F167" s="463"/>
      <c r="G167" s="463"/>
    </row>
    <row r="168" spans="1:67" s="84" customFormat="1" ht="24.75" customHeight="1" x14ac:dyDescent="0.2">
      <c r="A168" s="463" t="s">
        <v>450</v>
      </c>
      <c r="B168" s="463"/>
      <c r="C168" s="463"/>
      <c r="D168" s="463"/>
      <c r="E168" s="463"/>
      <c r="F168" s="463"/>
      <c r="G168" s="463"/>
    </row>
    <row r="169" spans="1:67" s="84" customFormat="1" ht="23.25" customHeight="1" x14ac:dyDescent="0.2">
      <c r="A169" s="463" t="s">
        <v>451</v>
      </c>
      <c r="B169" s="463"/>
      <c r="C169" s="463"/>
      <c r="D169" s="463"/>
      <c r="E169" s="463"/>
      <c r="F169" s="463"/>
      <c r="G169" s="463"/>
    </row>
    <row r="170" spans="1:67" s="84" customFormat="1" ht="46.5" customHeight="1" x14ac:dyDescent="0.2">
      <c r="A170" s="463" t="s">
        <v>452</v>
      </c>
      <c r="B170" s="463"/>
      <c r="C170" s="463"/>
      <c r="D170" s="463"/>
      <c r="E170" s="463"/>
      <c r="F170" s="463"/>
      <c r="G170" s="463"/>
    </row>
    <row r="171" spans="1:67" s="84" customFormat="1" ht="12" x14ac:dyDescent="0.2">
      <c r="C171" s="122"/>
    </row>
    <row r="172" spans="1:67" s="84" customFormat="1" ht="12" x14ac:dyDescent="0.2">
      <c r="C172" s="122"/>
    </row>
  </sheetData>
  <mergeCells count="42">
    <mergeCell ref="L11:L12"/>
    <mergeCell ref="AI11:AI12"/>
    <mergeCell ref="Q11:Q12"/>
    <mergeCell ref="R11:R12"/>
    <mergeCell ref="S11:S12"/>
    <mergeCell ref="T11:T12"/>
    <mergeCell ref="U11:U12"/>
    <mergeCell ref="V11:V12"/>
    <mergeCell ref="O11:O12"/>
    <mergeCell ref="P11:P12"/>
    <mergeCell ref="W11:W12"/>
    <mergeCell ref="X11:AB11"/>
    <mergeCell ref="M11:M12"/>
    <mergeCell ref="A170:G170"/>
    <mergeCell ref="A10:A12"/>
    <mergeCell ref="B10:D12"/>
    <mergeCell ref="E10:H10"/>
    <mergeCell ref="I10:L10"/>
    <mergeCell ref="A167:G167"/>
    <mergeCell ref="H11:H12"/>
    <mergeCell ref="A168:G168"/>
    <mergeCell ref="A169:G169"/>
    <mergeCell ref="A166:G166"/>
    <mergeCell ref="E11:E12"/>
    <mergeCell ref="F11:F12"/>
    <mergeCell ref="G11:G12"/>
    <mergeCell ref="J11:J12"/>
    <mergeCell ref="I11:I12"/>
    <mergeCell ref="K11:K12"/>
    <mergeCell ref="AF10:AL10"/>
    <mergeCell ref="AJ11:AJ12"/>
    <mergeCell ref="AK11:AK12"/>
    <mergeCell ref="N10:P10"/>
    <mergeCell ref="AL11:AL12"/>
    <mergeCell ref="AH11:AH12"/>
    <mergeCell ref="W10:AD10"/>
    <mergeCell ref="Q10:V10"/>
    <mergeCell ref="N11:N12"/>
    <mergeCell ref="AC11:AC12"/>
    <mergeCell ref="AD11:AD12"/>
    <mergeCell ref="AF11:AF12"/>
    <mergeCell ref="AG11:AG12"/>
  </mergeCells>
  <conditionalFormatting sqref="N91:O91">
    <cfRule type="uniqueValues" dxfId="17" priority="5" stopIfTrue="1"/>
  </conditionalFormatting>
  <conditionalFormatting sqref="N97:O97">
    <cfRule type="uniqueValues" dxfId="16" priority="4" stopIfTrue="1"/>
  </conditionalFormatting>
  <conditionalFormatting sqref="Q97:V97">
    <cfRule type="uniqueValues" dxfId="15" priority="3" stopIfTrue="1"/>
  </conditionalFormatting>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6497"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06498"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elle32">
    <tabColor rgb="FF7030A0"/>
  </sheetPr>
  <dimension ref="A1:BO172"/>
  <sheetViews>
    <sheetView zoomScaleNormal="100" workbookViewId="0">
      <pane ySplit="13" topLeftCell="A44" activePane="bottomLeft" state="frozen"/>
      <selection pane="bottomLeft" activeCell="B5" sqref="B5"/>
    </sheetView>
  </sheetViews>
  <sheetFormatPr defaultColWidth="8.85546875" defaultRowHeight="12.75" x14ac:dyDescent="0.2"/>
  <cols>
    <col min="1" max="1" width="17" style="32" customWidth="1"/>
    <col min="2" max="2" width="11.28515625" style="32" customWidth="1"/>
    <col min="3" max="3" width="42.28515625" style="123" customWidth="1"/>
    <col min="4" max="4" width="6" style="32" customWidth="1"/>
    <col min="5" max="5" width="8.42578125" style="32" customWidth="1"/>
    <col min="6" max="8" width="8.28515625" style="32" customWidth="1"/>
    <col min="9" max="11" width="9.28515625" style="32" customWidth="1"/>
    <col min="12" max="12" width="8.5703125" style="32" customWidth="1"/>
    <col min="13" max="30" width="8.28515625" style="32" customWidth="1"/>
    <col min="31" max="31" width="1.85546875" style="32" customWidth="1"/>
    <col min="32" max="36" width="8.28515625" style="32" customWidth="1"/>
    <col min="37" max="37" width="11.28515625" style="32" customWidth="1"/>
    <col min="38" max="38" width="46.28515625" style="32" customWidth="1"/>
    <col min="39" max="39" width="26.140625" style="32" customWidth="1"/>
    <col min="40"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1"/>
      <c r="AL1" s="11"/>
    </row>
    <row r="2" spans="1:67" s="10" customFormat="1" x14ac:dyDescent="0.2">
      <c r="A2" s="251" t="s">
        <v>476</v>
      </c>
      <c r="B2" s="13"/>
      <c r="C2" s="107"/>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c r="R5" s="20"/>
      <c r="S5" s="20"/>
      <c r="T5" s="20"/>
      <c r="U5" s="20"/>
      <c r="V5" s="20"/>
      <c r="W5" s="12"/>
      <c r="X5" s="12"/>
      <c r="Y5" s="12"/>
      <c r="Z5" s="12"/>
      <c r="AA5" s="12"/>
      <c r="AB5" s="12"/>
      <c r="AC5" s="12"/>
      <c r="AD5" s="12"/>
      <c r="AE5" s="12"/>
      <c r="AF5" s="12"/>
      <c r="AG5" s="12"/>
      <c r="AH5" s="12"/>
      <c r="AI5" s="12"/>
      <c r="AJ5" s="12"/>
      <c r="AK5" s="11"/>
      <c r="AL5" s="11"/>
    </row>
    <row r="6" spans="1:67" s="10" customFormat="1" x14ac:dyDescent="0.2">
      <c r="A6" s="12" t="s">
        <v>24</v>
      </c>
      <c r="B6" s="138">
        <v>2020</v>
      </c>
      <c r="C6" s="107" t="s">
        <v>272</v>
      </c>
      <c r="D6" s="12"/>
      <c r="E6" s="12"/>
      <c r="F6" s="33"/>
      <c r="G6" s="33"/>
      <c r="H6" s="33"/>
      <c r="I6" s="33"/>
      <c r="J6" s="33"/>
      <c r="K6" s="33"/>
      <c r="L6" s="33"/>
      <c r="M6" s="33"/>
      <c r="N6" s="33"/>
      <c r="O6" s="33"/>
      <c r="P6" s="33"/>
      <c r="Q6" s="33"/>
      <c r="R6" s="34"/>
      <c r="S6" s="34"/>
      <c r="T6" s="34"/>
      <c r="U6" s="34"/>
      <c r="V6" s="34"/>
      <c r="W6" s="33"/>
      <c r="X6" s="33"/>
      <c r="Y6" s="33"/>
      <c r="Z6" s="33"/>
      <c r="AA6" s="33"/>
      <c r="AB6" s="33"/>
      <c r="AC6" s="33"/>
      <c r="AD6" s="33"/>
      <c r="AE6" s="12"/>
      <c r="AF6" s="33"/>
      <c r="AG6" s="33"/>
      <c r="AH6" s="33"/>
      <c r="AI6" s="33"/>
      <c r="AJ6" s="33"/>
      <c r="AK6" s="11"/>
      <c r="AL6" s="11"/>
    </row>
    <row r="7" spans="1:67" s="10" customFormat="1" x14ac:dyDescent="0.2">
      <c r="A7" s="12" t="s">
        <v>44</v>
      </c>
      <c r="B7" s="31" t="s">
        <v>587</v>
      </c>
      <c r="C7" s="108" t="s">
        <v>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2020</v>
      </c>
      <c r="B10" s="448" t="s">
        <v>351</v>
      </c>
      <c r="C10" s="449"/>
      <c r="D10" s="450"/>
      <c r="E10" s="423" t="s">
        <v>54</v>
      </c>
      <c r="F10" s="432"/>
      <c r="G10" s="432"/>
      <c r="H10" s="433"/>
      <c r="I10" s="423" t="s">
        <v>49</v>
      </c>
      <c r="J10" s="434"/>
      <c r="K10" s="434"/>
      <c r="L10" s="435"/>
      <c r="M10" s="22" t="s">
        <v>55</v>
      </c>
      <c r="N10" s="423" t="s">
        <v>50</v>
      </c>
      <c r="O10" s="434"/>
      <c r="P10" s="436"/>
      <c r="Q10" s="423" t="s">
        <v>273</v>
      </c>
      <c r="R10" s="434"/>
      <c r="S10" s="434"/>
      <c r="T10" s="434"/>
      <c r="U10" s="434"/>
      <c r="V10" s="436"/>
      <c r="W10" s="423" t="s">
        <v>151</v>
      </c>
      <c r="X10" s="434"/>
      <c r="Y10" s="434"/>
      <c r="Z10" s="434"/>
      <c r="AA10" s="434"/>
      <c r="AB10" s="434"/>
      <c r="AC10" s="434"/>
      <c r="AD10" s="436"/>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51"/>
      <c r="C11" s="452"/>
      <c r="D11" s="453"/>
      <c r="E11" s="426" t="s">
        <v>146</v>
      </c>
      <c r="F11" s="426" t="s">
        <v>27</v>
      </c>
      <c r="G11" s="426" t="s">
        <v>147</v>
      </c>
      <c r="H11" s="426" t="s">
        <v>148</v>
      </c>
      <c r="I11" s="426" t="s">
        <v>149</v>
      </c>
      <c r="J11" s="428" t="s">
        <v>150</v>
      </c>
      <c r="K11" s="428" t="s">
        <v>274</v>
      </c>
      <c r="L11" s="430" t="s">
        <v>374</v>
      </c>
      <c r="M11" s="437" t="s">
        <v>26</v>
      </c>
      <c r="N11" s="428" t="s">
        <v>28</v>
      </c>
      <c r="O11" s="428" t="s">
        <v>29</v>
      </c>
      <c r="P11" s="428" t="s">
        <v>30</v>
      </c>
      <c r="Q11" s="428" t="s">
        <v>32</v>
      </c>
      <c r="R11" s="428" t="s">
        <v>33</v>
      </c>
      <c r="S11" s="428" t="s">
        <v>34</v>
      </c>
      <c r="T11" s="428" t="s">
        <v>35</v>
      </c>
      <c r="U11" s="428" t="s">
        <v>36</v>
      </c>
      <c r="V11" s="428" t="s">
        <v>37</v>
      </c>
      <c r="W11" s="437" t="s">
        <v>298</v>
      </c>
      <c r="X11" s="442" t="s">
        <v>46</v>
      </c>
      <c r="Y11" s="443"/>
      <c r="Z11" s="443"/>
      <c r="AA11" s="443"/>
      <c r="AB11" s="444"/>
      <c r="AC11" s="428" t="s">
        <v>31</v>
      </c>
      <c r="AD11" s="428"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customHeight="1" thickBot="1" x14ac:dyDescent="0.25">
      <c r="A12" s="447"/>
      <c r="B12" s="451"/>
      <c r="C12" s="452"/>
      <c r="D12" s="453"/>
      <c r="E12" s="427"/>
      <c r="F12" s="427"/>
      <c r="G12" s="427"/>
      <c r="H12" s="427"/>
      <c r="I12" s="427"/>
      <c r="J12" s="429"/>
      <c r="K12" s="429"/>
      <c r="L12" s="431"/>
      <c r="M12" s="429"/>
      <c r="N12" s="429"/>
      <c r="O12" s="429"/>
      <c r="P12" s="429"/>
      <c r="Q12" s="429"/>
      <c r="R12" s="429"/>
      <c r="S12" s="429"/>
      <c r="T12" s="429"/>
      <c r="U12" s="429"/>
      <c r="V12" s="429"/>
      <c r="W12" s="429"/>
      <c r="X12" s="43" t="s">
        <v>10</v>
      </c>
      <c r="Y12" s="43" t="s">
        <v>8</v>
      </c>
      <c r="Z12" s="43" t="s">
        <v>9</v>
      </c>
      <c r="AA12" s="43" t="s">
        <v>48</v>
      </c>
      <c r="AB12" s="43" t="s">
        <v>38</v>
      </c>
      <c r="AC12" s="429"/>
      <c r="AD12" s="445"/>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customHeight="1" thickBot="1" x14ac:dyDescent="0.25">
      <c r="A13" s="103" t="s">
        <v>41</v>
      </c>
      <c r="B13" s="103" t="s">
        <v>42</v>
      </c>
      <c r="C13" s="111" t="s">
        <v>43</v>
      </c>
      <c r="D13" s="103" t="s">
        <v>315</v>
      </c>
      <c r="E13" s="103" t="s">
        <v>330</v>
      </c>
      <c r="F13" s="103" t="s">
        <v>137</v>
      </c>
      <c r="G13" s="103" t="s">
        <v>330</v>
      </c>
      <c r="H13" s="103" t="s">
        <v>137</v>
      </c>
      <c r="I13" s="103" t="s">
        <v>137</v>
      </c>
      <c r="J13" s="103" t="s">
        <v>137</v>
      </c>
      <c r="K13" s="103" t="s">
        <v>137</v>
      </c>
      <c r="L13" s="103" t="s">
        <v>137</v>
      </c>
      <c r="M13" s="103" t="s">
        <v>137</v>
      </c>
      <c r="N13" s="103" t="s">
        <v>138</v>
      </c>
      <c r="O13" s="103" t="s">
        <v>138</v>
      </c>
      <c r="P13" s="103" t="s">
        <v>138</v>
      </c>
      <c r="Q13" s="103" t="s">
        <v>138</v>
      </c>
      <c r="R13" s="103" t="s">
        <v>138</v>
      </c>
      <c r="S13" s="103" t="s">
        <v>138</v>
      </c>
      <c r="T13" s="103" t="s">
        <v>138</v>
      </c>
      <c r="U13" s="103" t="s">
        <v>138</v>
      </c>
      <c r="V13" s="103" t="s">
        <v>138</v>
      </c>
      <c r="W13" s="103" t="s">
        <v>275</v>
      </c>
      <c r="X13" s="103" t="s">
        <v>138</v>
      </c>
      <c r="Y13" s="103" t="s">
        <v>138</v>
      </c>
      <c r="Z13" s="103" t="s">
        <v>138</v>
      </c>
      <c r="AA13" s="103" t="s">
        <v>138</v>
      </c>
      <c r="AB13" s="103" t="s">
        <v>138</v>
      </c>
      <c r="AC13" s="103" t="s">
        <v>39</v>
      </c>
      <c r="AD13" s="103"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388">
        <v>1.0452383999999999</v>
      </c>
      <c r="F14" s="388">
        <v>3.4841279999999995E-2</v>
      </c>
      <c r="G14" s="215">
        <v>5.3132952000000001E-3</v>
      </c>
      <c r="H14" s="387" t="s">
        <v>425</v>
      </c>
      <c r="I14" s="371">
        <v>4.3551599999999994E-3</v>
      </c>
      <c r="J14" s="371">
        <v>4.3551599999999994E-3</v>
      </c>
      <c r="K14" s="371">
        <v>4.3551599999999994E-3</v>
      </c>
      <c r="L14" s="371">
        <v>1.08879E-4</v>
      </c>
      <c r="M14" s="388">
        <v>0.10452383999999999</v>
      </c>
      <c r="N14" s="176">
        <v>3.2663699999999997E-5</v>
      </c>
      <c r="O14" s="176">
        <v>5.4439499999999998E-6</v>
      </c>
      <c r="P14" s="176">
        <v>2.1775800000000001E-3</v>
      </c>
      <c r="Q14" s="176">
        <v>2.6130960000000001E-3</v>
      </c>
      <c r="R14" s="176">
        <v>1.6549608E-5</v>
      </c>
      <c r="S14" s="176">
        <v>1.6549607999999999E-6</v>
      </c>
      <c r="T14" s="176">
        <v>1.1105658E-5</v>
      </c>
      <c r="U14" s="176">
        <v>2.4388896000000001E-4</v>
      </c>
      <c r="V14" s="176">
        <v>3.2663699999999997E-5</v>
      </c>
      <c r="W14" s="183" t="s">
        <v>425</v>
      </c>
      <c r="X14" s="177">
        <v>1.2194448000000001E-5</v>
      </c>
      <c r="Y14" s="177">
        <v>3.4405764000000003E-5</v>
      </c>
      <c r="Z14" s="177">
        <v>2.4171138000000004E-5</v>
      </c>
      <c r="AA14" s="177">
        <v>1.82045688E-4</v>
      </c>
      <c r="AB14" s="176">
        <v>2.5281703799999997E-4</v>
      </c>
      <c r="AC14" s="183" t="s">
        <v>425</v>
      </c>
      <c r="AD14" s="183" t="s">
        <v>425</v>
      </c>
      <c r="AE14" s="97"/>
      <c r="AF14" s="181" t="s">
        <v>424</v>
      </c>
      <c r="AG14" s="180" t="s">
        <v>424</v>
      </c>
      <c r="AH14" s="167">
        <v>21775.8</v>
      </c>
      <c r="AI14" s="372" t="s">
        <v>411</v>
      </c>
      <c r="AJ14" s="372" t="s">
        <v>411</v>
      </c>
      <c r="AK14" s="372"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217" t="s">
        <v>424</v>
      </c>
      <c r="F15" s="217" t="s">
        <v>424</v>
      </c>
      <c r="G15" s="217" t="s">
        <v>424</v>
      </c>
      <c r="H15" s="217"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97"/>
      <c r="AF15" s="181" t="s">
        <v>424</v>
      </c>
      <c r="AG15" s="181" t="s">
        <v>424</v>
      </c>
      <c r="AH15" s="181" t="s">
        <v>424</v>
      </c>
      <c r="AI15" s="181" t="s">
        <v>424</v>
      </c>
      <c r="AJ15" s="181" t="s">
        <v>424</v>
      </c>
      <c r="AK15" s="372"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217" t="s">
        <v>424</v>
      </c>
      <c r="F16" s="217" t="s">
        <v>424</v>
      </c>
      <c r="G16" s="217" t="s">
        <v>424</v>
      </c>
      <c r="H16" s="217"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97"/>
      <c r="AF16" s="181" t="s">
        <v>424</v>
      </c>
      <c r="AG16" s="181" t="s">
        <v>424</v>
      </c>
      <c r="AH16" s="181" t="s">
        <v>424</v>
      </c>
      <c r="AI16" s="181" t="s">
        <v>424</v>
      </c>
      <c r="AJ16" s="181" t="s">
        <v>424</v>
      </c>
      <c r="AK16" s="372"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8" s="10" customFormat="1" ht="24.75" customHeight="1" thickBot="1" x14ac:dyDescent="0.25">
      <c r="A17" s="104" t="s">
        <v>122</v>
      </c>
      <c r="B17" s="104" t="s">
        <v>163</v>
      </c>
      <c r="C17" s="112" t="s">
        <v>57</v>
      </c>
      <c r="D17" s="96"/>
      <c r="E17" s="388">
        <v>0.71600810000000004</v>
      </c>
      <c r="F17" s="388">
        <v>0.35450076000000008</v>
      </c>
      <c r="G17" s="388">
        <v>3.4128912630000001</v>
      </c>
      <c r="H17" s="387" t="s">
        <v>425</v>
      </c>
      <c r="I17" s="371">
        <v>0.41017534199999994</v>
      </c>
      <c r="J17" s="371">
        <v>0.44429614199999989</v>
      </c>
      <c r="K17" s="371">
        <v>0.47083454199999997</v>
      </c>
      <c r="L17" s="371">
        <v>2.6299324079999999E-2</v>
      </c>
      <c r="M17" s="388">
        <v>3.5523210999999999</v>
      </c>
      <c r="N17" s="177">
        <v>0.50802976189999993</v>
      </c>
      <c r="O17" s="177">
        <v>6.82488981E-3</v>
      </c>
      <c r="P17" s="177">
        <v>3.0366442E-2</v>
      </c>
      <c r="Q17" s="177">
        <v>1.5241878999999998E-2</v>
      </c>
      <c r="R17" s="177">
        <v>5.11924557E-2</v>
      </c>
      <c r="S17" s="177">
        <v>6.6349385140000008E-2</v>
      </c>
      <c r="T17" s="177">
        <v>4.92956461E-2</v>
      </c>
      <c r="U17" s="177">
        <v>6.8694492000000006E-3</v>
      </c>
      <c r="V17" s="177">
        <v>0.75898399699999997</v>
      </c>
      <c r="W17" s="177">
        <v>0.77002224800000008</v>
      </c>
      <c r="X17" s="177">
        <v>0.17306517800000001</v>
      </c>
      <c r="Y17" s="177">
        <v>0.22562599</v>
      </c>
      <c r="Z17" s="177">
        <v>9.0707939999999987E-2</v>
      </c>
      <c r="AA17" s="177">
        <v>7.0977061999999994E-2</v>
      </c>
      <c r="AB17" s="176">
        <v>0.56037617000000006</v>
      </c>
      <c r="AC17" s="176">
        <v>2.3505439999999996E-3</v>
      </c>
      <c r="AD17" s="176">
        <v>0.64450399999999997</v>
      </c>
      <c r="AE17" s="97"/>
      <c r="AF17" s="167">
        <v>6.3</v>
      </c>
      <c r="AG17" s="167">
        <v>3791.2</v>
      </c>
      <c r="AH17" s="167">
        <v>768.9</v>
      </c>
      <c r="AI17" s="372" t="s">
        <v>411</v>
      </c>
      <c r="AJ17" s="372" t="s">
        <v>411</v>
      </c>
      <c r="AK17" s="372" t="s">
        <v>411</v>
      </c>
      <c r="AL17" s="146" t="s">
        <v>18</v>
      </c>
    </row>
    <row r="18" spans="1:38" s="10" customFormat="1" ht="24.75" customHeight="1" thickBot="1" x14ac:dyDescent="0.25">
      <c r="A18" s="104" t="s">
        <v>122</v>
      </c>
      <c r="B18" s="104" t="s">
        <v>164</v>
      </c>
      <c r="C18" s="112" t="s">
        <v>277</v>
      </c>
      <c r="D18" s="96"/>
      <c r="E18" s="388">
        <v>2.1782132000000001E-3</v>
      </c>
      <c r="F18" s="387" t="s">
        <v>425</v>
      </c>
      <c r="G18" s="388">
        <v>5.5242325999999998E-3</v>
      </c>
      <c r="H18" s="387" t="s">
        <v>425</v>
      </c>
      <c r="I18" s="387" t="s">
        <v>425</v>
      </c>
      <c r="J18" s="387" t="s">
        <v>425</v>
      </c>
      <c r="K18" s="387" t="s">
        <v>425</v>
      </c>
      <c r="L18" s="387" t="s">
        <v>425</v>
      </c>
      <c r="M18" s="387" t="s">
        <v>425</v>
      </c>
      <c r="N18" s="387" t="s">
        <v>425</v>
      </c>
      <c r="O18" s="387" t="s">
        <v>425</v>
      </c>
      <c r="P18" s="387" t="s">
        <v>425</v>
      </c>
      <c r="Q18" s="387" t="s">
        <v>425</v>
      </c>
      <c r="R18" s="387" t="s">
        <v>425</v>
      </c>
      <c r="S18" s="387" t="s">
        <v>425</v>
      </c>
      <c r="T18" s="387" t="s">
        <v>425</v>
      </c>
      <c r="U18" s="387" t="s">
        <v>425</v>
      </c>
      <c r="V18" s="387" t="s">
        <v>425</v>
      </c>
      <c r="W18" s="387" t="s">
        <v>425</v>
      </c>
      <c r="X18" s="387" t="s">
        <v>425</v>
      </c>
      <c r="Y18" s="387" t="s">
        <v>425</v>
      </c>
      <c r="Z18" s="387" t="s">
        <v>425</v>
      </c>
      <c r="AA18" s="387" t="s">
        <v>425</v>
      </c>
      <c r="AB18" s="387" t="s">
        <v>425</v>
      </c>
      <c r="AC18" s="387" t="s">
        <v>425</v>
      </c>
      <c r="AD18" s="387" t="s">
        <v>425</v>
      </c>
      <c r="AE18" s="97"/>
      <c r="AF18" s="184" t="s">
        <v>425</v>
      </c>
      <c r="AG18" s="372" t="s">
        <v>411</v>
      </c>
      <c r="AH18" s="184" t="s">
        <v>425</v>
      </c>
      <c r="AI18" s="372" t="s">
        <v>411</v>
      </c>
      <c r="AJ18" s="372" t="s">
        <v>411</v>
      </c>
      <c r="AK18" s="371" t="s">
        <v>533</v>
      </c>
      <c r="AL18" s="146" t="s">
        <v>497</v>
      </c>
    </row>
    <row r="19" spans="1:38" s="10" customFormat="1" ht="24.75" customHeight="1" thickBot="1" x14ac:dyDescent="0.25">
      <c r="A19" s="104" t="s">
        <v>122</v>
      </c>
      <c r="B19" s="104" t="s">
        <v>165</v>
      </c>
      <c r="C19" s="112" t="s">
        <v>58</v>
      </c>
      <c r="D19" s="96"/>
      <c r="E19" s="183" t="s">
        <v>425</v>
      </c>
      <c r="F19" s="387" t="s">
        <v>425</v>
      </c>
      <c r="G19" s="183" t="s">
        <v>425</v>
      </c>
      <c r="H19" s="183" t="s">
        <v>425</v>
      </c>
      <c r="I19" s="183" t="s">
        <v>425</v>
      </c>
      <c r="J19" s="183" t="s">
        <v>425</v>
      </c>
      <c r="K19" s="183" t="s">
        <v>425</v>
      </c>
      <c r="L19" s="183" t="s">
        <v>425</v>
      </c>
      <c r="M19" s="183" t="s">
        <v>425</v>
      </c>
      <c r="N19" s="183" t="s">
        <v>425</v>
      </c>
      <c r="O19" s="183" t="s">
        <v>425</v>
      </c>
      <c r="P19" s="183" t="s">
        <v>425</v>
      </c>
      <c r="Q19" s="183" t="s">
        <v>425</v>
      </c>
      <c r="R19" s="183" t="s">
        <v>425</v>
      </c>
      <c r="S19" s="183" t="s">
        <v>425</v>
      </c>
      <c r="T19" s="183" t="s">
        <v>425</v>
      </c>
      <c r="U19" s="183" t="s">
        <v>425</v>
      </c>
      <c r="V19" s="183" t="s">
        <v>425</v>
      </c>
      <c r="W19" s="183" t="s">
        <v>425</v>
      </c>
      <c r="X19" s="183" t="s">
        <v>425</v>
      </c>
      <c r="Y19" s="183" t="s">
        <v>425</v>
      </c>
      <c r="Z19" s="183" t="s">
        <v>425</v>
      </c>
      <c r="AA19" s="183" t="s">
        <v>425</v>
      </c>
      <c r="AB19" s="183" t="s">
        <v>425</v>
      </c>
      <c r="AC19" s="183" t="s">
        <v>425</v>
      </c>
      <c r="AD19" s="183" t="s">
        <v>425</v>
      </c>
      <c r="AE19" s="97"/>
      <c r="AF19" s="372" t="s">
        <v>411</v>
      </c>
      <c r="AG19" s="372" t="s">
        <v>411</v>
      </c>
      <c r="AH19" s="184" t="s">
        <v>425</v>
      </c>
      <c r="AI19" s="372" t="s">
        <v>411</v>
      </c>
      <c r="AJ19" s="372" t="s">
        <v>411</v>
      </c>
      <c r="AK19" s="372" t="s">
        <v>411</v>
      </c>
      <c r="AL19" s="146" t="s">
        <v>18</v>
      </c>
    </row>
    <row r="20" spans="1:38" s="10" customFormat="1" ht="24.75" customHeight="1" thickBot="1" x14ac:dyDescent="0.25">
      <c r="A20" s="104" t="s">
        <v>122</v>
      </c>
      <c r="B20" s="104" t="s">
        <v>166</v>
      </c>
      <c r="C20" s="112" t="s">
        <v>59</v>
      </c>
      <c r="D20" s="96"/>
      <c r="E20" s="388">
        <v>6.8035999999999999E-3</v>
      </c>
      <c r="F20" s="388">
        <v>3.3552E-5</v>
      </c>
      <c r="G20" s="388">
        <v>1.3047999999999998E-4</v>
      </c>
      <c r="H20" s="387" t="s">
        <v>425</v>
      </c>
      <c r="I20" s="371">
        <v>4.1940000000000008E-5</v>
      </c>
      <c r="J20" s="371">
        <v>4.1940000000000008E-5</v>
      </c>
      <c r="K20" s="371">
        <v>4.1940000000000008E-5</v>
      </c>
      <c r="L20" s="371">
        <v>2.2647600000000005E-6</v>
      </c>
      <c r="M20" s="388">
        <v>2.2368000000000002E-3</v>
      </c>
      <c r="N20" s="179">
        <v>1.3979999999999999E-7</v>
      </c>
      <c r="O20" s="179">
        <v>2.33E-8</v>
      </c>
      <c r="P20" s="179">
        <v>9.3200000000000006E-6</v>
      </c>
      <c r="Q20" s="179">
        <v>1.1184E-5</v>
      </c>
      <c r="R20" s="179">
        <v>7.0832000000000009E-8</v>
      </c>
      <c r="S20" s="179">
        <v>7.0832000000000005E-9</v>
      </c>
      <c r="T20" s="179">
        <v>4.7532000000000005E-8</v>
      </c>
      <c r="U20" s="179">
        <v>1.0251999999999999E-6</v>
      </c>
      <c r="V20" s="179">
        <v>1.3979999999999999E-7</v>
      </c>
      <c r="W20" s="179">
        <v>4.6600000000000001E-5</v>
      </c>
      <c r="X20" s="179">
        <v>5.2192000000000008E-8</v>
      </c>
      <c r="Y20" s="179">
        <v>7.8287999999999993E-8</v>
      </c>
      <c r="Z20" s="179">
        <v>7.8287999999999993E-8</v>
      </c>
      <c r="AA20" s="179">
        <v>7.8287999999999993E-8</v>
      </c>
      <c r="AB20" s="176">
        <v>2.8705599999999997E-7</v>
      </c>
      <c r="AC20" s="372" t="s">
        <v>411</v>
      </c>
      <c r="AD20" s="372" t="s">
        <v>411</v>
      </c>
      <c r="AE20" s="97"/>
      <c r="AF20" s="372" t="s">
        <v>411</v>
      </c>
      <c r="AG20" s="372" t="s">
        <v>411</v>
      </c>
      <c r="AH20" s="167">
        <v>93.2</v>
      </c>
      <c r="AI20" s="372" t="s">
        <v>411</v>
      </c>
      <c r="AJ20" s="372" t="s">
        <v>411</v>
      </c>
      <c r="AK20" s="372" t="s">
        <v>411</v>
      </c>
      <c r="AL20" s="146" t="s">
        <v>18</v>
      </c>
    </row>
    <row r="21" spans="1:38" s="10" customFormat="1" ht="24.75" customHeight="1" thickBot="1" x14ac:dyDescent="0.25">
      <c r="A21" s="104" t="s">
        <v>122</v>
      </c>
      <c r="B21" s="104" t="s">
        <v>167</v>
      </c>
      <c r="C21" s="112" t="s">
        <v>60</v>
      </c>
      <c r="D21" s="96"/>
      <c r="E21" s="388">
        <v>7.926699999999999E-2</v>
      </c>
      <c r="F21" s="388">
        <v>2.0799779999999997E-2</v>
      </c>
      <c r="G21" s="388">
        <v>3.5350319999999998E-2</v>
      </c>
      <c r="H21" s="371">
        <v>3.3399999999999999E-5</v>
      </c>
      <c r="I21" s="371">
        <v>1.217556E-2</v>
      </c>
      <c r="J21" s="371">
        <v>1.2981759999999998E-2</v>
      </c>
      <c r="K21" s="371">
        <v>1.3511259999999999E-2</v>
      </c>
      <c r="L21" s="371">
        <v>1.9222069200000003E-3</v>
      </c>
      <c r="M21" s="388">
        <v>0.14193839999999999</v>
      </c>
      <c r="N21" s="176">
        <v>8.3463793999999994E-3</v>
      </c>
      <c r="O21" s="176">
        <v>5.4625950000000006E-4</v>
      </c>
      <c r="P21" s="176">
        <v>4.3940199999999992E-4</v>
      </c>
      <c r="Q21" s="176">
        <v>4.079148E-4</v>
      </c>
      <c r="R21" s="176">
        <v>1.6810844639999999E-3</v>
      </c>
      <c r="S21" s="176">
        <v>1.4505824463999998E-3</v>
      </c>
      <c r="T21" s="176">
        <v>6.5036773639999997E-3</v>
      </c>
      <c r="U21" s="176">
        <v>1.0618119999999999E-4</v>
      </c>
      <c r="V21" s="176">
        <v>2.7884542599999999E-2</v>
      </c>
      <c r="W21" s="371">
        <v>1.85132E-2</v>
      </c>
      <c r="X21" s="388">
        <v>4.0177931839999997E-3</v>
      </c>
      <c r="Y21" s="388">
        <v>5.2967577760000004E-3</v>
      </c>
      <c r="Z21" s="388">
        <v>2.048069776E-3</v>
      </c>
      <c r="AA21" s="388">
        <v>1.6044057759999999E-3</v>
      </c>
      <c r="AB21" s="176">
        <v>1.2967026512000001E-2</v>
      </c>
      <c r="AC21" s="176">
        <v>1.8888599999999998E-4</v>
      </c>
      <c r="AD21" s="176">
        <v>6.0030039999999993E-3</v>
      </c>
      <c r="AE21" s="97"/>
      <c r="AF21" s="167">
        <v>19.5</v>
      </c>
      <c r="AG21" s="167">
        <v>35.299999999999997</v>
      </c>
      <c r="AH21" s="167">
        <v>1716.4</v>
      </c>
      <c r="AI21" s="167">
        <v>33.4</v>
      </c>
      <c r="AJ21" s="372" t="s">
        <v>411</v>
      </c>
      <c r="AK21" s="372" t="s">
        <v>411</v>
      </c>
      <c r="AL21" s="146" t="s">
        <v>18</v>
      </c>
    </row>
    <row r="22" spans="1:38" s="10" customFormat="1" ht="24.75" customHeight="1" thickBot="1" x14ac:dyDescent="0.25">
      <c r="A22" s="104" t="s">
        <v>122</v>
      </c>
      <c r="B22" s="105" t="s">
        <v>168</v>
      </c>
      <c r="C22" s="112" t="s">
        <v>299</v>
      </c>
      <c r="D22" s="96"/>
      <c r="E22" s="388">
        <v>2.2543118363399994</v>
      </c>
      <c r="F22" s="388">
        <v>2.7778212E-2</v>
      </c>
      <c r="G22" s="388">
        <v>0.7260896051650001</v>
      </c>
      <c r="H22" s="387" t="s">
        <v>425</v>
      </c>
      <c r="I22" s="190" t="s">
        <v>427</v>
      </c>
      <c r="J22" s="190" t="s">
        <v>427</v>
      </c>
      <c r="K22" s="190" t="s">
        <v>427</v>
      </c>
      <c r="L22" s="190" t="s">
        <v>427</v>
      </c>
      <c r="M22" s="388">
        <v>2.649245131861</v>
      </c>
      <c r="N22" s="388">
        <v>0.15123693199999999</v>
      </c>
      <c r="O22" s="388">
        <v>1.2345871999999999E-2</v>
      </c>
      <c r="P22" s="388">
        <v>7.5618465999999995E-2</v>
      </c>
      <c r="Q22" s="388">
        <v>4.0895701E-2</v>
      </c>
      <c r="R22" s="388">
        <v>6.3272594000000001E-2</v>
      </c>
      <c r="S22" s="388">
        <v>9.9847239800000001E-2</v>
      </c>
      <c r="T22" s="388">
        <v>7.5618465999999995E-2</v>
      </c>
      <c r="U22" s="388">
        <v>3.9043820200000003E-2</v>
      </c>
      <c r="V22" s="388">
        <v>0.65433121599999999</v>
      </c>
      <c r="W22" s="388">
        <v>6.3272593999999993E-3</v>
      </c>
      <c r="X22" s="388">
        <v>1.0031020999999999E-4</v>
      </c>
      <c r="Y22" s="388">
        <v>4.3210551999999994E-4</v>
      </c>
      <c r="Z22" s="388">
        <v>1.1882901800000001E-4</v>
      </c>
      <c r="AA22" s="388">
        <v>6.6359062000000002E-5</v>
      </c>
      <c r="AB22" s="388">
        <v>7.1760380999999994E-4</v>
      </c>
      <c r="AC22" s="388">
        <v>7.0988763999999998E-3</v>
      </c>
      <c r="AD22" s="388">
        <v>0.15895310200000001</v>
      </c>
      <c r="AE22" s="97"/>
      <c r="AF22" s="372" t="s">
        <v>411</v>
      </c>
      <c r="AG22" s="372" t="s">
        <v>411</v>
      </c>
      <c r="AH22" s="372" t="s">
        <v>411</v>
      </c>
      <c r="AI22" s="372" t="s">
        <v>411</v>
      </c>
      <c r="AJ22" s="372" t="s">
        <v>411</v>
      </c>
      <c r="AK22" s="167" t="s">
        <v>568</v>
      </c>
      <c r="AL22" s="146" t="s">
        <v>498</v>
      </c>
    </row>
    <row r="23" spans="1:38" s="10" customFormat="1" ht="24.75" customHeight="1" thickBot="1" x14ac:dyDescent="0.25">
      <c r="A23" s="104" t="s">
        <v>129</v>
      </c>
      <c r="B23" s="105"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97"/>
      <c r="AF23" s="199" t="s">
        <v>411</v>
      </c>
      <c r="AG23" s="199" t="s">
        <v>411</v>
      </c>
      <c r="AH23" s="199" t="s">
        <v>411</v>
      </c>
      <c r="AI23" s="199" t="s">
        <v>411</v>
      </c>
      <c r="AJ23" s="372" t="s">
        <v>411</v>
      </c>
      <c r="AK23" s="372" t="s">
        <v>411</v>
      </c>
      <c r="AL23" s="146" t="s">
        <v>18</v>
      </c>
    </row>
    <row r="24" spans="1:38" s="10" customFormat="1" ht="24.75" customHeight="1" thickBot="1" x14ac:dyDescent="0.25">
      <c r="A24" s="94" t="s">
        <v>122</v>
      </c>
      <c r="B24" s="105"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97"/>
      <c r="AF24" s="199" t="s">
        <v>411</v>
      </c>
      <c r="AG24" s="199" t="s">
        <v>411</v>
      </c>
      <c r="AH24" s="199" t="s">
        <v>411</v>
      </c>
      <c r="AI24" s="199" t="s">
        <v>411</v>
      </c>
      <c r="AJ24" s="372" t="s">
        <v>411</v>
      </c>
      <c r="AK24" s="372" t="s">
        <v>411</v>
      </c>
      <c r="AL24" s="146" t="s">
        <v>18</v>
      </c>
    </row>
    <row r="25" spans="1:38" s="10" customFormat="1" ht="24.75" customHeight="1" thickBot="1" x14ac:dyDescent="0.25">
      <c r="A25" s="104" t="s">
        <v>130</v>
      </c>
      <c r="B25" s="105" t="s">
        <v>170</v>
      </c>
      <c r="C25" s="113" t="s">
        <v>312</v>
      </c>
      <c r="D25" s="96"/>
      <c r="E25" s="183" t="s">
        <v>425</v>
      </c>
      <c r="F25" s="183" t="s">
        <v>425</v>
      </c>
      <c r="G25" s="183" t="s">
        <v>425</v>
      </c>
      <c r="H25" s="199" t="s">
        <v>411</v>
      </c>
      <c r="I25" s="183" t="s">
        <v>425</v>
      </c>
      <c r="J25" s="183" t="s">
        <v>425</v>
      </c>
      <c r="K25" s="183" t="s">
        <v>425</v>
      </c>
      <c r="L25" s="183" t="s">
        <v>425</v>
      </c>
      <c r="M25" s="183" t="s">
        <v>425</v>
      </c>
      <c r="N25" s="199" t="s">
        <v>411</v>
      </c>
      <c r="O25" s="199" t="s">
        <v>411</v>
      </c>
      <c r="P25" s="199" t="s">
        <v>411</v>
      </c>
      <c r="Q25" s="199" t="s">
        <v>411</v>
      </c>
      <c r="R25" s="199" t="s">
        <v>411</v>
      </c>
      <c r="S25" s="199" t="s">
        <v>411</v>
      </c>
      <c r="T25" s="199" t="s">
        <v>411</v>
      </c>
      <c r="U25" s="199" t="s">
        <v>411</v>
      </c>
      <c r="V25" s="199" t="s">
        <v>411</v>
      </c>
      <c r="W25" s="199" t="s">
        <v>411</v>
      </c>
      <c r="X25" s="199" t="s">
        <v>411</v>
      </c>
      <c r="Y25" s="199" t="s">
        <v>411</v>
      </c>
      <c r="Z25" s="199" t="s">
        <v>411</v>
      </c>
      <c r="AA25" s="199" t="s">
        <v>411</v>
      </c>
      <c r="AB25" s="199" t="s">
        <v>411</v>
      </c>
      <c r="AC25" s="199" t="s">
        <v>411</v>
      </c>
      <c r="AD25" s="199" t="s">
        <v>411</v>
      </c>
      <c r="AE25" s="97"/>
      <c r="AF25" s="183" t="s">
        <v>425</v>
      </c>
      <c r="AG25" s="180" t="s">
        <v>411</v>
      </c>
      <c r="AH25" s="180" t="s">
        <v>411</v>
      </c>
      <c r="AI25" s="180" t="s">
        <v>411</v>
      </c>
      <c r="AJ25" s="180" t="s">
        <v>411</v>
      </c>
      <c r="AK25" s="372" t="s">
        <v>411</v>
      </c>
      <c r="AL25" s="146" t="s">
        <v>18</v>
      </c>
    </row>
    <row r="26" spans="1:38" s="10" customFormat="1" ht="24.75" customHeight="1" thickBot="1" x14ac:dyDescent="0.25">
      <c r="A26" s="104" t="s">
        <v>130</v>
      </c>
      <c r="B26" s="104" t="s">
        <v>169</v>
      </c>
      <c r="C26" s="112" t="s">
        <v>322</v>
      </c>
      <c r="D26" s="96"/>
      <c r="E26" s="183" t="s">
        <v>425</v>
      </c>
      <c r="F26" s="183" t="s">
        <v>425</v>
      </c>
      <c r="G26" s="183" t="s">
        <v>425</v>
      </c>
      <c r="H26" s="199" t="s">
        <v>411</v>
      </c>
      <c r="I26" s="183" t="s">
        <v>425</v>
      </c>
      <c r="J26" s="183" t="s">
        <v>425</v>
      </c>
      <c r="K26" s="183" t="s">
        <v>425</v>
      </c>
      <c r="L26" s="183" t="s">
        <v>425</v>
      </c>
      <c r="M26" s="183" t="s">
        <v>425</v>
      </c>
      <c r="N26" s="199" t="s">
        <v>411</v>
      </c>
      <c r="O26" s="199" t="s">
        <v>411</v>
      </c>
      <c r="P26" s="199" t="s">
        <v>411</v>
      </c>
      <c r="Q26" s="199" t="s">
        <v>411</v>
      </c>
      <c r="R26" s="199" t="s">
        <v>411</v>
      </c>
      <c r="S26" s="199" t="s">
        <v>411</v>
      </c>
      <c r="T26" s="199" t="s">
        <v>411</v>
      </c>
      <c r="U26" s="199" t="s">
        <v>411</v>
      </c>
      <c r="V26" s="199" t="s">
        <v>411</v>
      </c>
      <c r="W26" s="199" t="s">
        <v>411</v>
      </c>
      <c r="X26" s="199" t="s">
        <v>411</v>
      </c>
      <c r="Y26" s="199" t="s">
        <v>411</v>
      </c>
      <c r="Z26" s="199" t="s">
        <v>411</v>
      </c>
      <c r="AA26" s="199" t="s">
        <v>411</v>
      </c>
      <c r="AB26" s="199" t="s">
        <v>411</v>
      </c>
      <c r="AC26" s="199" t="s">
        <v>411</v>
      </c>
      <c r="AD26" s="199" t="s">
        <v>411</v>
      </c>
      <c r="AE26" s="97"/>
      <c r="AF26" s="183" t="s">
        <v>425</v>
      </c>
      <c r="AG26" s="180" t="s">
        <v>411</v>
      </c>
      <c r="AH26" s="180" t="s">
        <v>411</v>
      </c>
      <c r="AI26" s="180" t="s">
        <v>411</v>
      </c>
      <c r="AJ26" s="180" t="s">
        <v>411</v>
      </c>
      <c r="AK26" s="372" t="s">
        <v>411</v>
      </c>
      <c r="AL26" s="146" t="s">
        <v>18</v>
      </c>
    </row>
    <row r="27" spans="1:38" s="10" customFormat="1" ht="24.75" customHeight="1" thickBot="1" x14ac:dyDescent="0.25">
      <c r="A27" s="104" t="s">
        <v>131</v>
      </c>
      <c r="B27" s="104" t="s">
        <v>171</v>
      </c>
      <c r="C27" s="112" t="s">
        <v>61</v>
      </c>
      <c r="D27" s="96"/>
      <c r="E27" s="388">
        <v>2.6827292000000003</v>
      </c>
      <c r="F27" s="388">
        <v>5.1061627000000005</v>
      </c>
      <c r="G27" s="388">
        <v>1.0868000000000001E-2</v>
      </c>
      <c r="H27" s="388">
        <v>0.55324379999999995</v>
      </c>
      <c r="I27" s="388">
        <v>1.31117E-2</v>
      </c>
      <c r="J27" s="388">
        <v>1.31117E-2</v>
      </c>
      <c r="K27" s="388">
        <v>1.31117E-2</v>
      </c>
      <c r="L27" s="388">
        <v>1.30416E-3</v>
      </c>
      <c r="M27" s="388">
        <v>31.803319799999993</v>
      </c>
      <c r="N27" s="388">
        <v>0.14682829999999999</v>
      </c>
      <c r="O27" s="388">
        <v>6.8745540000000006E-3</v>
      </c>
      <c r="P27" s="185" t="s">
        <v>425</v>
      </c>
      <c r="Q27" s="185" t="s">
        <v>425</v>
      </c>
      <c r="R27" s="388">
        <v>9.5225370000000011E-3</v>
      </c>
      <c r="S27" s="388">
        <v>2.6253516999999997E-2</v>
      </c>
      <c r="T27" s="388">
        <v>8.0795229999999982E-3</v>
      </c>
      <c r="U27" s="388">
        <v>1.0868000000000001E-4</v>
      </c>
      <c r="V27" s="388">
        <v>1.3780333000000002</v>
      </c>
      <c r="W27" s="185" t="s">
        <v>425</v>
      </c>
      <c r="X27" s="388">
        <v>3.1759422199999997E-3</v>
      </c>
      <c r="Y27" s="388">
        <v>3.8853099999999999E-3</v>
      </c>
      <c r="Z27" s="388">
        <v>2.49669222E-3</v>
      </c>
      <c r="AA27" s="388">
        <v>4.3007802200000006E-3</v>
      </c>
      <c r="AB27" s="388">
        <v>1.3858724660000002E-2</v>
      </c>
      <c r="AC27" s="187" t="s">
        <v>425</v>
      </c>
      <c r="AD27" s="187" t="s">
        <v>425</v>
      </c>
      <c r="AE27" s="97"/>
      <c r="AF27" s="167">
        <v>23911.3</v>
      </c>
      <c r="AG27" s="204" t="s">
        <v>411</v>
      </c>
      <c r="AH27" s="167">
        <v>5795.2</v>
      </c>
      <c r="AI27" s="171">
        <v>0</v>
      </c>
      <c r="AJ27" s="197" t="s">
        <v>411</v>
      </c>
      <c r="AK27" s="198" t="s">
        <v>411</v>
      </c>
      <c r="AL27" s="146" t="s">
        <v>18</v>
      </c>
    </row>
    <row r="28" spans="1:38" s="10" customFormat="1" ht="24.75" customHeight="1" thickBot="1" x14ac:dyDescent="0.25">
      <c r="A28" s="104" t="s">
        <v>131</v>
      </c>
      <c r="B28" s="104" t="s">
        <v>172</v>
      </c>
      <c r="C28" s="112" t="s">
        <v>154</v>
      </c>
      <c r="D28" s="96"/>
      <c r="E28" s="388">
        <v>1.3899370358619603</v>
      </c>
      <c r="F28" s="388">
        <v>0.12682659896960025</v>
      </c>
      <c r="G28" s="388">
        <v>1.0311105607284573E-2</v>
      </c>
      <c r="H28" s="388">
        <v>1.0311105607284572E-3</v>
      </c>
      <c r="I28" s="403">
        <v>0.12579548840887178</v>
      </c>
      <c r="J28" s="403">
        <v>0.12579548840887178</v>
      </c>
      <c r="K28" s="388">
        <v>0.12579548840887178</v>
      </c>
      <c r="L28" s="388">
        <v>6.9187518624879485E-2</v>
      </c>
      <c r="M28" s="388">
        <v>0.70218629185607939</v>
      </c>
      <c r="N28" s="388">
        <v>0.16085324747363933</v>
      </c>
      <c r="O28" s="388">
        <v>8.9706618783375785E-4</v>
      </c>
      <c r="P28" s="185" t="s">
        <v>425</v>
      </c>
      <c r="Q28" s="185" t="s">
        <v>425</v>
      </c>
      <c r="R28" s="388">
        <v>3.0933316821853719E-3</v>
      </c>
      <c r="S28" s="388">
        <v>2.1859543887443292E-3</v>
      </c>
      <c r="T28" s="388">
        <v>9.0737729344104242E-4</v>
      </c>
      <c r="U28" s="388">
        <v>1.0311105607284572E-5</v>
      </c>
      <c r="V28" s="388">
        <v>0.17920701545460588</v>
      </c>
      <c r="W28" s="185" t="s">
        <v>425</v>
      </c>
      <c r="X28" s="388">
        <v>2.4849764513555821E-3</v>
      </c>
      <c r="Y28" s="388">
        <v>2.7839985139668346E-3</v>
      </c>
      <c r="Z28" s="388">
        <v>2.1859543887443296E-3</v>
      </c>
      <c r="AA28" s="388">
        <v>2.319998761639029E-3</v>
      </c>
      <c r="AB28" s="388">
        <v>9.7749281157057753E-3</v>
      </c>
      <c r="AC28" s="185" t="s">
        <v>425</v>
      </c>
      <c r="AD28" s="185" t="s">
        <v>425</v>
      </c>
      <c r="AE28" s="97"/>
      <c r="AF28" s="171">
        <v>4387.7045137381165</v>
      </c>
      <c r="AG28" s="204" t="s">
        <v>411</v>
      </c>
      <c r="AH28" s="171">
        <v>0</v>
      </c>
      <c r="AI28" s="171">
        <v>0</v>
      </c>
      <c r="AJ28" s="197" t="s">
        <v>411</v>
      </c>
      <c r="AK28" s="198" t="s">
        <v>411</v>
      </c>
      <c r="AL28" s="146" t="s">
        <v>18</v>
      </c>
    </row>
    <row r="29" spans="1:38" s="10" customFormat="1" ht="24.75" customHeight="1" thickBot="1" x14ac:dyDescent="0.25">
      <c r="A29" s="104" t="s">
        <v>131</v>
      </c>
      <c r="B29" s="104" t="s">
        <v>173</v>
      </c>
      <c r="C29" s="112" t="s">
        <v>155</v>
      </c>
      <c r="D29" s="96"/>
      <c r="E29" s="388">
        <v>8.9394880949096542</v>
      </c>
      <c r="F29" s="388">
        <v>0.31004004953443892</v>
      </c>
      <c r="G29" s="388">
        <v>3.4448894392715437E-2</v>
      </c>
      <c r="H29" s="388">
        <v>6.8897788785430882E-3</v>
      </c>
      <c r="I29" s="403">
        <v>0.18946891915993494</v>
      </c>
      <c r="J29" s="403">
        <v>0.18946891915993494</v>
      </c>
      <c r="K29" s="388">
        <v>0.18946891915993494</v>
      </c>
      <c r="L29" s="388">
        <v>0.10041852715476553</v>
      </c>
      <c r="M29" s="388">
        <v>2.1013825579556413</v>
      </c>
      <c r="N29" s="388">
        <v>0.3327763198336311</v>
      </c>
      <c r="O29" s="388">
        <v>2.9970538121662426E-3</v>
      </c>
      <c r="P29" s="185" t="s">
        <v>425</v>
      </c>
      <c r="Q29" s="185" t="s">
        <v>425</v>
      </c>
      <c r="R29" s="388">
        <v>1.033466831781463E-2</v>
      </c>
      <c r="S29" s="388">
        <v>7.3031656112556723E-3</v>
      </c>
      <c r="T29" s="388">
        <v>3.0315027065589586E-3</v>
      </c>
      <c r="U29" s="388">
        <v>3.4448894392715433E-5</v>
      </c>
      <c r="V29" s="388">
        <v>0.59872178454539426</v>
      </c>
      <c r="W29" s="185" t="s">
        <v>425</v>
      </c>
      <c r="X29" s="388">
        <v>1.2057113037450403E-3</v>
      </c>
      <c r="Y29" s="388">
        <v>7.3031656112556723E-3</v>
      </c>
      <c r="Z29" s="388">
        <v>8.1643879710735588E-3</v>
      </c>
      <c r="AA29" s="388">
        <v>1.8774647444029914E-3</v>
      </c>
      <c r="AB29" s="388">
        <v>1.8550729630477263E-2</v>
      </c>
      <c r="AC29" s="185" t="s">
        <v>425</v>
      </c>
      <c r="AD29" s="185" t="s">
        <v>425</v>
      </c>
      <c r="AE29" s="97"/>
      <c r="AF29" s="171">
        <v>14659.103996900185</v>
      </c>
      <c r="AG29" s="204" t="s">
        <v>411</v>
      </c>
      <c r="AH29" s="171">
        <v>0</v>
      </c>
      <c r="AI29" s="171">
        <v>0</v>
      </c>
      <c r="AJ29" s="197" t="s">
        <v>411</v>
      </c>
      <c r="AK29" s="198" t="s">
        <v>411</v>
      </c>
      <c r="AL29" s="146" t="s">
        <v>18</v>
      </c>
    </row>
    <row r="30" spans="1:38"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3" t="s">
        <v>425</v>
      </c>
      <c r="AD30" s="187" t="s">
        <v>425</v>
      </c>
      <c r="AE30" s="97"/>
      <c r="AF30" s="183" t="s">
        <v>425</v>
      </c>
      <c r="AG30" s="204" t="s">
        <v>411</v>
      </c>
      <c r="AH30" s="183" t="s">
        <v>425</v>
      </c>
      <c r="AI30" s="183" t="s">
        <v>425</v>
      </c>
      <c r="AJ30" s="197" t="s">
        <v>411</v>
      </c>
      <c r="AK30" s="198" t="s">
        <v>411</v>
      </c>
      <c r="AL30" s="146" t="s">
        <v>18</v>
      </c>
    </row>
    <row r="31" spans="1:38" s="10" customFormat="1" ht="24.75" customHeight="1" thickBot="1" x14ac:dyDescent="0.25">
      <c r="A31" s="104" t="s">
        <v>131</v>
      </c>
      <c r="B31" s="104" t="s">
        <v>175</v>
      </c>
      <c r="C31" s="112" t="s">
        <v>63</v>
      </c>
      <c r="D31" s="96"/>
      <c r="E31" s="206" t="s">
        <v>411</v>
      </c>
      <c r="F31" s="388">
        <v>2.7909257999999997</v>
      </c>
      <c r="G31" s="206" t="s">
        <v>411</v>
      </c>
      <c r="H31" s="206" t="s">
        <v>411</v>
      </c>
      <c r="I31" s="206" t="s">
        <v>411</v>
      </c>
      <c r="J31" s="206" t="s">
        <v>411</v>
      </c>
      <c r="K31" s="206" t="s">
        <v>411</v>
      </c>
      <c r="L31" s="206" t="s">
        <v>411</v>
      </c>
      <c r="M31" s="206" t="s">
        <v>411</v>
      </c>
      <c r="N31" s="206" t="s">
        <v>411</v>
      </c>
      <c r="O31" s="206" t="s">
        <v>411</v>
      </c>
      <c r="P31" s="206" t="s">
        <v>411</v>
      </c>
      <c r="Q31" s="206" t="s">
        <v>411</v>
      </c>
      <c r="R31" s="206" t="s">
        <v>411</v>
      </c>
      <c r="S31" s="206" t="s">
        <v>411</v>
      </c>
      <c r="T31" s="206" t="s">
        <v>411</v>
      </c>
      <c r="U31" s="206" t="s">
        <v>411</v>
      </c>
      <c r="V31" s="206" t="s">
        <v>411</v>
      </c>
      <c r="W31" s="187" t="s">
        <v>425</v>
      </c>
      <c r="X31" s="187" t="s">
        <v>425</v>
      </c>
      <c r="Y31" s="187" t="s">
        <v>425</v>
      </c>
      <c r="Z31" s="187" t="s">
        <v>425</v>
      </c>
      <c r="AA31" s="187" t="s">
        <v>425</v>
      </c>
      <c r="AB31" s="206" t="s">
        <v>411</v>
      </c>
      <c r="AC31" s="187" t="s">
        <v>425</v>
      </c>
      <c r="AD31" s="187" t="s">
        <v>425</v>
      </c>
      <c r="AE31" s="97"/>
      <c r="AF31" s="195" t="s">
        <v>427</v>
      </c>
      <c r="AG31" s="204" t="s">
        <v>411</v>
      </c>
      <c r="AH31" s="204" t="s">
        <v>411</v>
      </c>
      <c r="AI31" s="204" t="s">
        <v>411</v>
      </c>
      <c r="AJ31" s="197" t="s">
        <v>411</v>
      </c>
      <c r="AK31" s="198" t="s">
        <v>411</v>
      </c>
      <c r="AL31" s="146" t="s">
        <v>18</v>
      </c>
    </row>
    <row r="32" spans="1:38" s="10" customFormat="1" ht="24.75" customHeight="1" thickBot="1" x14ac:dyDescent="0.25">
      <c r="A32" s="104" t="s">
        <v>131</v>
      </c>
      <c r="B32" s="104" t="s">
        <v>176</v>
      </c>
      <c r="C32" s="112" t="s">
        <v>64</v>
      </c>
      <c r="D32" s="96"/>
      <c r="E32" s="206" t="s">
        <v>411</v>
      </c>
      <c r="F32" s="206" t="s">
        <v>411</v>
      </c>
      <c r="G32" s="206" t="s">
        <v>411</v>
      </c>
      <c r="H32" s="206" t="s">
        <v>411</v>
      </c>
      <c r="I32" s="394">
        <v>0.18555083</v>
      </c>
      <c r="J32" s="388">
        <v>0.36204922999999994</v>
      </c>
      <c r="K32" s="388">
        <v>0.45677421499999998</v>
      </c>
      <c r="L32" s="394">
        <v>1.8555083E-2</v>
      </c>
      <c r="M32" s="206" t="s">
        <v>411</v>
      </c>
      <c r="N32" s="183" t="s">
        <v>425</v>
      </c>
      <c r="O32" s="183" t="s">
        <v>425</v>
      </c>
      <c r="P32" s="183" t="s">
        <v>425</v>
      </c>
      <c r="Q32" s="183" t="s">
        <v>425</v>
      </c>
      <c r="R32" s="183" t="s">
        <v>425</v>
      </c>
      <c r="S32" s="183" t="s">
        <v>425</v>
      </c>
      <c r="T32" s="183" t="s">
        <v>425</v>
      </c>
      <c r="U32" s="183" t="s">
        <v>425</v>
      </c>
      <c r="V32" s="183" t="s">
        <v>425</v>
      </c>
      <c r="W32" s="206" t="s">
        <v>411</v>
      </c>
      <c r="X32" s="187" t="s">
        <v>425</v>
      </c>
      <c r="Y32" s="187" t="s">
        <v>425</v>
      </c>
      <c r="Z32" s="187" t="s">
        <v>425</v>
      </c>
      <c r="AA32" s="187" t="s">
        <v>425</v>
      </c>
      <c r="AB32" s="187" t="s">
        <v>425</v>
      </c>
      <c r="AC32" s="187" t="s">
        <v>425</v>
      </c>
      <c r="AD32" s="187" t="s">
        <v>425</v>
      </c>
      <c r="AE32" s="97"/>
      <c r="AF32" s="204" t="s">
        <v>411</v>
      </c>
      <c r="AG32" s="204" t="s">
        <v>411</v>
      </c>
      <c r="AH32" s="204" t="s">
        <v>411</v>
      </c>
      <c r="AI32" s="204" t="s">
        <v>411</v>
      </c>
      <c r="AJ32" s="197" t="s">
        <v>411</v>
      </c>
      <c r="AK32" s="186" t="s">
        <v>425</v>
      </c>
      <c r="AL32" s="232" t="s">
        <v>434</v>
      </c>
    </row>
    <row r="33" spans="1:39" s="10" customFormat="1" ht="24.75" customHeight="1" thickBot="1" x14ac:dyDescent="0.25">
      <c r="A33" s="104" t="s">
        <v>131</v>
      </c>
      <c r="B33" s="104" t="s">
        <v>177</v>
      </c>
      <c r="C33" s="112" t="s">
        <v>65</v>
      </c>
      <c r="D33" s="96"/>
      <c r="E33" s="206" t="s">
        <v>411</v>
      </c>
      <c r="F33" s="206" t="s">
        <v>411</v>
      </c>
      <c r="G33" s="206" t="s">
        <v>411</v>
      </c>
      <c r="H33" s="206" t="s">
        <v>411</v>
      </c>
      <c r="I33" s="394">
        <v>9.0413969999999996E-2</v>
      </c>
      <c r="J33" s="394">
        <v>0.16612184999999999</v>
      </c>
      <c r="K33" s="394">
        <v>0.23927549999999997</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97"/>
      <c r="AF33" s="204" t="s">
        <v>411</v>
      </c>
      <c r="AG33" s="204" t="s">
        <v>411</v>
      </c>
      <c r="AH33" s="204" t="s">
        <v>411</v>
      </c>
      <c r="AI33" s="204" t="s">
        <v>411</v>
      </c>
      <c r="AJ33" s="197" t="s">
        <v>411</v>
      </c>
      <c r="AK33" s="186" t="s">
        <v>425</v>
      </c>
      <c r="AL33" s="232" t="s">
        <v>434</v>
      </c>
    </row>
    <row r="34" spans="1:39" s="10" customFormat="1" ht="24.75" customHeight="1" thickBot="1" x14ac:dyDescent="0.25">
      <c r="A34" s="104" t="s">
        <v>129</v>
      </c>
      <c r="B34" s="104" t="s">
        <v>178</v>
      </c>
      <c r="C34" s="112" t="s">
        <v>66</v>
      </c>
      <c r="D34" s="96"/>
      <c r="E34" s="176">
        <v>0.11004000000000001</v>
      </c>
      <c r="F34" s="176">
        <v>9.7650000000000011E-3</v>
      </c>
      <c r="G34" s="388">
        <v>4.1700000000000001E-3</v>
      </c>
      <c r="H34" s="176">
        <v>1.4700000000000002E-5</v>
      </c>
      <c r="I34" s="176">
        <v>2.8770000000000002E-3</v>
      </c>
      <c r="J34" s="176">
        <v>3.0240000000000002E-3</v>
      </c>
      <c r="K34" s="176">
        <v>3.192E-3</v>
      </c>
      <c r="L34" s="187" t="s">
        <v>425</v>
      </c>
      <c r="M34" s="176">
        <v>2.247E-2</v>
      </c>
      <c r="N34" s="187" t="s">
        <v>425</v>
      </c>
      <c r="O34" s="176">
        <v>2.1000000000000002E-5</v>
      </c>
      <c r="P34" s="187" t="s">
        <v>425</v>
      </c>
      <c r="Q34" s="187" t="s">
        <v>425</v>
      </c>
      <c r="R34" s="176">
        <v>1.05E-4</v>
      </c>
      <c r="S34" s="176">
        <v>3.5699999999999998E-3</v>
      </c>
      <c r="T34" s="176">
        <v>1.4700000000000002E-4</v>
      </c>
      <c r="U34" s="176">
        <v>2.1000000000000002E-5</v>
      </c>
      <c r="V34" s="176">
        <v>2.1000000000000003E-3</v>
      </c>
      <c r="W34" s="187" t="s">
        <v>425</v>
      </c>
      <c r="X34" s="176">
        <v>6.3E-5</v>
      </c>
      <c r="Y34" s="176">
        <v>1.05E-4</v>
      </c>
      <c r="Z34" s="187" t="s">
        <v>425</v>
      </c>
      <c r="AA34" s="187" t="s">
        <v>425</v>
      </c>
      <c r="AB34" s="187" t="s">
        <v>425</v>
      </c>
      <c r="AC34" s="206" t="s">
        <v>411</v>
      </c>
      <c r="AD34" s="206" t="s">
        <v>411</v>
      </c>
      <c r="AE34" s="97"/>
      <c r="AF34" s="390">
        <v>85.6</v>
      </c>
      <c r="AG34" s="197" t="s">
        <v>411</v>
      </c>
      <c r="AH34" s="197" t="s">
        <v>411</v>
      </c>
      <c r="AI34" s="197" t="s">
        <v>411</v>
      </c>
      <c r="AJ34" s="197" t="s">
        <v>411</v>
      </c>
      <c r="AK34" s="372" t="s">
        <v>411</v>
      </c>
      <c r="AL34" s="146" t="s">
        <v>18</v>
      </c>
    </row>
    <row r="35" spans="1:39"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97"/>
      <c r="AF35" s="180" t="s">
        <v>424</v>
      </c>
      <c r="AG35" s="180" t="s">
        <v>424</v>
      </c>
      <c r="AH35" s="180" t="s">
        <v>424</v>
      </c>
      <c r="AI35" s="180" t="s">
        <v>424</v>
      </c>
      <c r="AJ35" s="180" t="s">
        <v>424</v>
      </c>
      <c r="AK35" s="372" t="s">
        <v>411</v>
      </c>
      <c r="AL35" s="146" t="s">
        <v>18</v>
      </c>
      <c r="AM35" s="10"/>
    </row>
    <row r="36" spans="1:39" s="10" customFormat="1" ht="24.75" customHeight="1" thickBot="1" x14ac:dyDescent="0.25">
      <c r="A36" s="104" t="s">
        <v>132</v>
      </c>
      <c r="B36" s="104" t="s">
        <v>180</v>
      </c>
      <c r="C36" s="112" t="s">
        <v>354</v>
      </c>
      <c r="D36" s="96"/>
      <c r="E36" s="176">
        <v>1.4440000000000001E-2</v>
      </c>
      <c r="F36" s="176">
        <v>3.5000000000000005E-4</v>
      </c>
      <c r="G36" s="400">
        <v>2.0000000000000001E-4</v>
      </c>
      <c r="H36" s="183" t="s">
        <v>425</v>
      </c>
      <c r="I36" s="176">
        <v>2.1400000000000002E-4</v>
      </c>
      <c r="J36" s="176">
        <v>2.1400000000000002E-4</v>
      </c>
      <c r="K36" s="176">
        <v>2.1400000000000002E-4</v>
      </c>
      <c r="L36" s="176">
        <v>6.6340000000000005E-5</v>
      </c>
      <c r="M36" s="176">
        <v>7.6800000000000002E-4</v>
      </c>
      <c r="N36" s="176">
        <v>2.6000000000000002E-5</v>
      </c>
      <c r="O36" s="176">
        <v>1.9999999999999999E-6</v>
      </c>
      <c r="P36" s="176">
        <v>6.0000000000000002E-6</v>
      </c>
      <c r="Q36" s="176">
        <v>7.9999999999999996E-6</v>
      </c>
      <c r="R36" s="176">
        <v>1.0000000000000003E-5</v>
      </c>
      <c r="S36" s="176">
        <v>1.7600000000000002E-4</v>
      </c>
      <c r="T36" s="176">
        <v>2.0000000000000001E-4</v>
      </c>
      <c r="U36" s="176">
        <v>2.0000000000000005E-5</v>
      </c>
      <c r="V36" s="176">
        <v>2.3999999999999998E-4</v>
      </c>
      <c r="W36" s="176">
        <v>2.6000000000000002E-5</v>
      </c>
      <c r="X36" s="176">
        <v>4.0000000000000003E-7</v>
      </c>
      <c r="Y36" s="176">
        <v>1.9999999999999999E-6</v>
      </c>
      <c r="Z36" s="176">
        <v>1.9999999999999999E-6</v>
      </c>
      <c r="AA36" s="176">
        <v>2.0000000000000002E-7</v>
      </c>
      <c r="AB36" s="176">
        <v>4.6E-6</v>
      </c>
      <c r="AC36" s="176">
        <v>1.6000000000000003E-5</v>
      </c>
      <c r="AD36" s="176">
        <v>7.6000000000000001E-6</v>
      </c>
      <c r="AE36" s="97"/>
      <c r="AF36" s="390">
        <v>9.1999999999999993</v>
      </c>
      <c r="AG36" s="183" t="s">
        <v>425</v>
      </c>
      <c r="AH36" s="183" t="s">
        <v>425</v>
      </c>
      <c r="AI36" s="183" t="s">
        <v>425</v>
      </c>
      <c r="AJ36" s="183" t="s">
        <v>425</v>
      </c>
      <c r="AK36" s="372" t="s">
        <v>411</v>
      </c>
      <c r="AL36" s="146" t="s">
        <v>18</v>
      </c>
    </row>
    <row r="37" spans="1:39"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97"/>
      <c r="AF37" s="183" t="s">
        <v>425</v>
      </c>
      <c r="AG37" s="183" t="s">
        <v>425</v>
      </c>
      <c r="AH37" s="183" t="s">
        <v>425</v>
      </c>
      <c r="AI37" s="183" t="s">
        <v>425</v>
      </c>
      <c r="AJ37" s="183" t="s">
        <v>425</v>
      </c>
      <c r="AK37" s="372" t="s">
        <v>411</v>
      </c>
      <c r="AL37" s="146" t="s">
        <v>18</v>
      </c>
    </row>
    <row r="38" spans="1:39"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97"/>
      <c r="AF38" s="180" t="s">
        <v>424</v>
      </c>
      <c r="AG38" s="180" t="s">
        <v>424</v>
      </c>
      <c r="AH38" s="180" t="s">
        <v>424</v>
      </c>
      <c r="AI38" s="180" t="s">
        <v>424</v>
      </c>
      <c r="AJ38" s="180" t="s">
        <v>424</v>
      </c>
      <c r="AK38" s="372" t="s">
        <v>411</v>
      </c>
      <c r="AL38" s="146" t="s">
        <v>18</v>
      </c>
    </row>
    <row r="39" spans="1:39" s="10" customFormat="1" ht="24.75" customHeight="1" thickBot="1" x14ac:dyDescent="0.25">
      <c r="A39" s="104" t="s">
        <v>123</v>
      </c>
      <c r="B39" s="104" t="s">
        <v>183</v>
      </c>
      <c r="C39" s="112" t="s">
        <v>356</v>
      </c>
      <c r="D39" s="96"/>
      <c r="E39" s="388">
        <v>0.47460479999999999</v>
      </c>
      <c r="F39" s="388">
        <v>0.14716990000000002</v>
      </c>
      <c r="G39" s="388">
        <v>5.1212509999999994E-3</v>
      </c>
      <c r="H39" s="215">
        <v>1.1999999999999999E-6</v>
      </c>
      <c r="I39" s="371">
        <v>5.3249339999999999E-3</v>
      </c>
      <c r="J39" s="371">
        <v>5.3552339999999995E-3</v>
      </c>
      <c r="K39" s="371">
        <v>5.3636339999999991E-3</v>
      </c>
      <c r="L39" s="371">
        <v>3.4238136000000008E-4</v>
      </c>
      <c r="M39" s="388">
        <v>0.18639539999999999</v>
      </c>
      <c r="N39" s="388">
        <v>1.7372830000000002E-4</v>
      </c>
      <c r="O39" s="388">
        <v>2.2672769999999999E-5</v>
      </c>
      <c r="P39" s="388">
        <v>6.3909200000000007E-4</v>
      </c>
      <c r="Q39" s="388">
        <v>6.4220800000000012E-4</v>
      </c>
      <c r="R39" s="388">
        <v>1.9947889999999999E-4</v>
      </c>
      <c r="S39" s="388">
        <v>5.0475779999999994E-5</v>
      </c>
      <c r="T39" s="388">
        <v>8.5367900000000006E-5</v>
      </c>
      <c r="U39" s="388">
        <v>3.7125740000000003E-4</v>
      </c>
      <c r="V39" s="388">
        <v>5.4285690000000003E-3</v>
      </c>
      <c r="W39" s="388">
        <v>3.4885560000000003E-3</v>
      </c>
      <c r="X39" s="388">
        <v>1.6607126E-5</v>
      </c>
      <c r="Y39" s="388">
        <v>3.7821869999999996E-5</v>
      </c>
      <c r="Z39" s="388">
        <v>1.302796E-5</v>
      </c>
      <c r="AA39" s="388">
        <v>1.1698673999999999E-5</v>
      </c>
      <c r="AB39" s="388">
        <v>7.9155629999999987E-5</v>
      </c>
      <c r="AC39" s="176">
        <v>7.9580000000000007E-6</v>
      </c>
      <c r="AD39" s="176">
        <v>7.3156999999999998E-8</v>
      </c>
      <c r="AE39" s="97"/>
      <c r="AF39" s="390">
        <v>8.9</v>
      </c>
      <c r="AG39" s="180" t="s">
        <v>424</v>
      </c>
      <c r="AH39" s="390">
        <v>6375.3</v>
      </c>
      <c r="AI39" s="390">
        <v>1.2</v>
      </c>
      <c r="AJ39" s="389" t="s">
        <v>411</v>
      </c>
      <c r="AK39" s="372" t="s">
        <v>411</v>
      </c>
      <c r="AL39" s="146" t="s">
        <v>18</v>
      </c>
    </row>
    <row r="40" spans="1:39" s="10" customFormat="1" ht="24.75" customHeight="1" thickBot="1" x14ac:dyDescent="0.25">
      <c r="A40" s="104" t="s">
        <v>129</v>
      </c>
      <c r="B40" s="104" t="s">
        <v>184</v>
      </c>
      <c r="C40" s="112" t="s">
        <v>355</v>
      </c>
      <c r="D40" s="96"/>
      <c r="E40" s="387" t="s">
        <v>425</v>
      </c>
      <c r="F40" s="387" t="s">
        <v>425</v>
      </c>
      <c r="G40" s="387" t="s">
        <v>425</v>
      </c>
      <c r="H40" s="387" t="s">
        <v>425</v>
      </c>
      <c r="I40" s="183" t="s">
        <v>425</v>
      </c>
      <c r="J40" s="183" t="s">
        <v>425</v>
      </c>
      <c r="K40" s="183" t="s">
        <v>425</v>
      </c>
      <c r="L40" s="183" t="s">
        <v>425</v>
      </c>
      <c r="M40" s="387"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97"/>
      <c r="AF40" s="183" t="s">
        <v>425</v>
      </c>
      <c r="AG40" s="183" t="s">
        <v>425</v>
      </c>
      <c r="AH40" s="183" t="s">
        <v>425</v>
      </c>
      <c r="AI40" s="183" t="s">
        <v>425</v>
      </c>
      <c r="AJ40" s="389" t="s">
        <v>411</v>
      </c>
      <c r="AK40" s="372" t="s">
        <v>411</v>
      </c>
      <c r="AL40" s="146" t="s">
        <v>18</v>
      </c>
    </row>
    <row r="41" spans="1:39" s="10" customFormat="1" ht="24.75" customHeight="1" thickBot="1" x14ac:dyDescent="0.25">
      <c r="A41" s="104" t="s">
        <v>123</v>
      </c>
      <c r="B41" s="104" t="s">
        <v>185</v>
      </c>
      <c r="C41" s="112" t="s">
        <v>316</v>
      </c>
      <c r="D41" s="96"/>
      <c r="E41" s="388">
        <v>2.5341662</v>
      </c>
      <c r="F41" s="388">
        <v>5.7683045000000002</v>
      </c>
      <c r="G41" s="388">
        <v>0.14792186000000002</v>
      </c>
      <c r="H41" s="388">
        <v>7.5878380000000009E-2</v>
      </c>
      <c r="I41" s="388">
        <v>7.0684676400000015</v>
      </c>
      <c r="J41" s="388">
        <v>7.2581772400000011</v>
      </c>
      <c r="K41" s="388">
        <v>7.637669240000001</v>
      </c>
      <c r="L41" s="388">
        <v>0.70459140876000015</v>
      </c>
      <c r="M41" s="388">
        <v>39.013733199999997</v>
      </c>
      <c r="N41" s="399">
        <v>0.25648986680000002</v>
      </c>
      <c r="O41" s="399">
        <v>0.12331540980000001</v>
      </c>
      <c r="P41" s="399">
        <v>9.3715719999999999E-3</v>
      </c>
      <c r="Q41" s="399">
        <v>3.1283466000000004E-3</v>
      </c>
      <c r="R41" s="399">
        <v>0.21829119507199998</v>
      </c>
      <c r="S41" s="388">
        <v>5.7023557507200007E-2</v>
      </c>
      <c r="T41" s="388">
        <v>1.9024893272E-2</v>
      </c>
      <c r="U41" s="388">
        <v>5.4948252000000001E-3</v>
      </c>
      <c r="V41" s="388">
        <v>4.8569739107999998</v>
      </c>
      <c r="W41" s="388">
        <v>7.6522570000000005</v>
      </c>
      <c r="X41" s="388">
        <v>1.1483025216320004</v>
      </c>
      <c r="Y41" s="388">
        <v>1.0537099924480002</v>
      </c>
      <c r="Z41" s="388">
        <v>0.39875823244800002</v>
      </c>
      <c r="AA41" s="388">
        <v>0.67380015244800007</v>
      </c>
      <c r="AB41" s="388">
        <v>3.2745708989760005</v>
      </c>
      <c r="AC41" s="388">
        <v>4.7425111999999998E-2</v>
      </c>
      <c r="AD41" s="388">
        <v>1.011082E-3</v>
      </c>
      <c r="AE41" s="97"/>
      <c r="AF41" s="390">
        <v>417.98031909811789</v>
      </c>
      <c r="AG41" s="390">
        <v>2.6</v>
      </c>
      <c r="AH41" s="390">
        <v>39967.200000000004</v>
      </c>
      <c r="AI41" s="390">
        <v>9484.7000000000007</v>
      </c>
      <c r="AJ41" s="389" t="s">
        <v>411</v>
      </c>
      <c r="AK41" s="372" t="s">
        <v>411</v>
      </c>
      <c r="AL41" s="146" t="s">
        <v>18</v>
      </c>
    </row>
    <row r="42" spans="1:39" s="10" customFormat="1" ht="24.75" customHeight="1" thickBot="1" x14ac:dyDescent="0.25">
      <c r="A42" s="104" t="s">
        <v>129</v>
      </c>
      <c r="B42" s="104" t="s">
        <v>186</v>
      </c>
      <c r="C42" s="112" t="s">
        <v>68</v>
      </c>
      <c r="D42" s="96"/>
      <c r="E42" s="387" t="s">
        <v>425</v>
      </c>
      <c r="F42" s="387" t="s">
        <v>425</v>
      </c>
      <c r="G42" s="387" t="s">
        <v>425</v>
      </c>
      <c r="H42" s="387" t="s">
        <v>425</v>
      </c>
      <c r="I42" s="183" t="s">
        <v>425</v>
      </c>
      <c r="J42" s="183" t="s">
        <v>425</v>
      </c>
      <c r="K42" s="183" t="s">
        <v>425</v>
      </c>
      <c r="L42" s="183" t="s">
        <v>425</v>
      </c>
      <c r="M42" s="387"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97"/>
      <c r="AF42" s="183" t="s">
        <v>425</v>
      </c>
      <c r="AG42" s="183" t="s">
        <v>425</v>
      </c>
      <c r="AH42" s="183" t="s">
        <v>425</v>
      </c>
      <c r="AI42" s="183" t="s">
        <v>425</v>
      </c>
      <c r="AJ42" s="389" t="s">
        <v>411</v>
      </c>
      <c r="AK42" s="372" t="s">
        <v>411</v>
      </c>
      <c r="AL42" s="146" t="s">
        <v>18</v>
      </c>
    </row>
    <row r="43" spans="1:39" s="10" customFormat="1" ht="24.75" customHeight="1" thickBot="1" x14ac:dyDescent="0.25">
      <c r="A43" s="104" t="s">
        <v>123</v>
      </c>
      <c r="B43" s="104" t="s">
        <v>187</v>
      </c>
      <c r="C43" s="112" t="s">
        <v>69</v>
      </c>
      <c r="D43" s="96"/>
      <c r="E43" s="388">
        <v>3.1282299999999999E-2</v>
      </c>
      <c r="F43" s="388">
        <v>1.087018E-2</v>
      </c>
      <c r="G43" s="388">
        <v>3.9160410000000003E-3</v>
      </c>
      <c r="H43" s="388">
        <v>6.1999999999999999E-6</v>
      </c>
      <c r="I43" s="388">
        <v>1.7719939999999998E-3</v>
      </c>
      <c r="J43" s="388">
        <v>1.8442939999999998E-3</v>
      </c>
      <c r="K43" s="388">
        <v>1.909394E-3</v>
      </c>
      <c r="L43" s="388">
        <v>3.9749096000000003E-4</v>
      </c>
      <c r="M43" s="388">
        <v>1.8016600000000001E-2</v>
      </c>
      <c r="N43" s="388">
        <v>6.5569530000000008E-4</v>
      </c>
      <c r="O43" s="388">
        <v>8.7805070000000009E-5</v>
      </c>
      <c r="P43" s="388">
        <v>6.6051999999999997E-5</v>
      </c>
      <c r="Q43" s="388">
        <v>5.5108000000000008E-5</v>
      </c>
      <c r="R43" s="388">
        <v>2.7528989999999999E-4</v>
      </c>
      <c r="S43" s="388">
        <v>1.1821798000000001E-4</v>
      </c>
      <c r="T43" s="388">
        <v>1.1325399000000002E-3</v>
      </c>
      <c r="U43" s="388">
        <v>3.1133400000000002E-5</v>
      </c>
      <c r="V43" s="388">
        <v>4.2209789999999997E-3</v>
      </c>
      <c r="W43" s="388">
        <v>1.4944960000000001E-3</v>
      </c>
      <c r="X43" s="388">
        <v>2.0333439599999999E-4</v>
      </c>
      <c r="Y43" s="388">
        <v>2.8299867E-4</v>
      </c>
      <c r="Z43" s="388">
        <v>1.0489415000000001E-4</v>
      </c>
      <c r="AA43" s="388">
        <v>8.2564984000000003E-5</v>
      </c>
      <c r="AB43" s="388">
        <v>6.7379219999999995E-4</v>
      </c>
      <c r="AC43" s="388">
        <v>3.4814000000000002E-5</v>
      </c>
      <c r="AD43" s="388">
        <v>5.27373118E-4</v>
      </c>
      <c r="AE43" s="97"/>
      <c r="AF43" s="371">
        <v>8.6</v>
      </c>
      <c r="AG43" s="371">
        <v>3.1</v>
      </c>
      <c r="AH43" s="371">
        <v>372.3</v>
      </c>
      <c r="AI43" s="256">
        <v>6.2</v>
      </c>
      <c r="AJ43" s="389" t="s">
        <v>411</v>
      </c>
      <c r="AK43" s="372" t="s">
        <v>411</v>
      </c>
      <c r="AL43" s="146" t="s">
        <v>18</v>
      </c>
    </row>
    <row r="44" spans="1:39" s="10" customFormat="1" ht="24.75" customHeight="1" thickBot="1" x14ac:dyDescent="0.25">
      <c r="A44" s="104" t="s">
        <v>129</v>
      </c>
      <c r="B44" s="104" t="s">
        <v>188</v>
      </c>
      <c r="C44" s="112" t="s">
        <v>70</v>
      </c>
      <c r="D44" s="96"/>
      <c r="E44" s="388">
        <v>0.22562949999999998</v>
      </c>
      <c r="F44" s="388">
        <v>0.15939639999999999</v>
      </c>
      <c r="G44" s="388">
        <v>6.6200000000000015E-4</v>
      </c>
      <c r="H44" s="388">
        <v>5.38E-5</v>
      </c>
      <c r="I44" s="388">
        <v>1.4691699999999999E-2</v>
      </c>
      <c r="J44" s="388">
        <v>1.4691699999999999E-2</v>
      </c>
      <c r="K44" s="388">
        <v>1.4691699999999999E-2</v>
      </c>
      <c r="L44" s="388">
        <v>7.3343000000000002E-3</v>
      </c>
      <c r="M44" s="388">
        <v>0.44702429999999999</v>
      </c>
      <c r="N44" s="388">
        <v>7.826086956521745E-3</v>
      </c>
      <c r="O44" s="388">
        <v>7.1E-8</v>
      </c>
      <c r="P44" s="387" t="s">
        <v>425</v>
      </c>
      <c r="Q44" s="387" t="s">
        <v>425</v>
      </c>
      <c r="R44" s="388">
        <v>3.5499999999999999E-7</v>
      </c>
      <c r="S44" s="388">
        <v>1.207E-5</v>
      </c>
      <c r="T44" s="388">
        <v>4.9700000000000007E-7</v>
      </c>
      <c r="U44" s="388">
        <v>7.1E-8</v>
      </c>
      <c r="V44" s="388">
        <v>7.0999999999999998E-6</v>
      </c>
      <c r="W44" s="387" t="s">
        <v>425</v>
      </c>
      <c r="X44" s="388">
        <v>2.1900000000000002E-7</v>
      </c>
      <c r="Y44" s="388">
        <v>3.4900000000000001E-7</v>
      </c>
      <c r="Z44" s="387" t="s">
        <v>425</v>
      </c>
      <c r="AA44" s="387" t="s">
        <v>425</v>
      </c>
      <c r="AB44" s="387" t="s">
        <v>425</v>
      </c>
      <c r="AC44" s="387" t="s">
        <v>425</v>
      </c>
      <c r="AD44" s="387" t="s">
        <v>425</v>
      </c>
      <c r="AE44" s="97"/>
      <c r="AF44" s="390">
        <v>302.39999999999998</v>
      </c>
      <c r="AG44" s="389" t="s">
        <v>411</v>
      </c>
      <c r="AH44" s="389" t="s">
        <v>411</v>
      </c>
      <c r="AI44" s="389" t="s">
        <v>411</v>
      </c>
      <c r="AJ44" s="389" t="s">
        <v>411</v>
      </c>
      <c r="AK44" s="372" t="s">
        <v>411</v>
      </c>
      <c r="AL44" s="146" t="s">
        <v>18</v>
      </c>
    </row>
    <row r="45" spans="1:39" s="10" customFormat="1" ht="24.75" customHeight="1" thickBot="1" x14ac:dyDescent="0.25">
      <c r="A45" s="104" t="s">
        <v>129</v>
      </c>
      <c r="B45" s="104" t="s">
        <v>189</v>
      </c>
      <c r="C45" s="112" t="s">
        <v>139</v>
      </c>
      <c r="D45" s="96"/>
      <c r="E45" s="387" t="s">
        <v>425</v>
      </c>
      <c r="F45" s="387" t="s">
        <v>425</v>
      </c>
      <c r="G45" s="387" t="s">
        <v>425</v>
      </c>
      <c r="H45" s="387" t="s">
        <v>425</v>
      </c>
      <c r="I45" s="183" t="s">
        <v>425</v>
      </c>
      <c r="J45" s="183" t="s">
        <v>425</v>
      </c>
      <c r="K45" s="183" t="s">
        <v>425</v>
      </c>
      <c r="L45" s="183" t="s">
        <v>425</v>
      </c>
      <c r="M45" s="387"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97"/>
      <c r="AF45" s="183" t="s">
        <v>425</v>
      </c>
      <c r="AG45" s="183" t="s">
        <v>425</v>
      </c>
      <c r="AH45" s="183" t="s">
        <v>425</v>
      </c>
      <c r="AI45" s="183" t="s">
        <v>425</v>
      </c>
      <c r="AJ45" s="183" t="s">
        <v>425</v>
      </c>
      <c r="AK45" s="372" t="s">
        <v>411</v>
      </c>
      <c r="AL45" s="146" t="s">
        <v>18</v>
      </c>
    </row>
    <row r="46" spans="1:39" s="10" customFormat="1" ht="24.75" customHeight="1" thickBot="1" x14ac:dyDescent="0.25">
      <c r="A46" s="104" t="s">
        <v>123</v>
      </c>
      <c r="B46" s="104" t="s">
        <v>190</v>
      </c>
      <c r="C46" s="112" t="s">
        <v>71</v>
      </c>
      <c r="D46" s="96"/>
      <c r="E46" s="220" t="s">
        <v>411</v>
      </c>
      <c r="F46" s="220" t="s">
        <v>411</v>
      </c>
      <c r="G46" s="220" t="s">
        <v>411</v>
      </c>
      <c r="H46" s="220" t="s">
        <v>411</v>
      </c>
      <c r="I46" s="389" t="s">
        <v>411</v>
      </c>
      <c r="J46" s="389" t="s">
        <v>411</v>
      </c>
      <c r="K46" s="389" t="s">
        <v>411</v>
      </c>
      <c r="L46" s="389" t="s">
        <v>411</v>
      </c>
      <c r="M46" s="220" t="s">
        <v>411</v>
      </c>
      <c r="N46" s="389" t="s">
        <v>411</v>
      </c>
      <c r="O46" s="389" t="s">
        <v>411</v>
      </c>
      <c r="P46" s="389" t="s">
        <v>411</v>
      </c>
      <c r="Q46" s="389" t="s">
        <v>411</v>
      </c>
      <c r="R46" s="389" t="s">
        <v>411</v>
      </c>
      <c r="S46" s="389" t="s">
        <v>411</v>
      </c>
      <c r="T46" s="389" t="s">
        <v>411</v>
      </c>
      <c r="U46" s="389" t="s">
        <v>411</v>
      </c>
      <c r="V46" s="389" t="s">
        <v>411</v>
      </c>
      <c r="W46" s="389" t="s">
        <v>411</v>
      </c>
      <c r="X46" s="389" t="s">
        <v>411</v>
      </c>
      <c r="Y46" s="389" t="s">
        <v>411</v>
      </c>
      <c r="Z46" s="389" t="s">
        <v>411</v>
      </c>
      <c r="AA46" s="389" t="s">
        <v>411</v>
      </c>
      <c r="AB46" s="389" t="s">
        <v>411</v>
      </c>
      <c r="AC46" s="389" t="s">
        <v>411</v>
      </c>
      <c r="AD46" s="389" t="s">
        <v>411</v>
      </c>
      <c r="AE46" s="97"/>
      <c r="AF46" s="389" t="s">
        <v>411</v>
      </c>
      <c r="AG46" s="389" t="s">
        <v>411</v>
      </c>
      <c r="AH46" s="389" t="s">
        <v>411</v>
      </c>
      <c r="AI46" s="389" t="s">
        <v>411</v>
      </c>
      <c r="AJ46" s="389" t="s">
        <v>411</v>
      </c>
      <c r="AK46" s="372" t="s">
        <v>411</v>
      </c>
      <c r="AL46" s="146" t="s">
        <v>18</v>
      </c>
    </row>
    <row r="47" spans="1:39" s="10" customFormat="1" ht="24.75" customHeight="1" thickBot="1" x14ac:dyDescent="0.25">
      <c r="A47" s="104" t="s">
        <v>129</v>
      </c>
      <c r="B47" s="104" t="s">
        <v>191</v>
      </c>
      <c r="C47" s="112" t="s">
        <v>72</v>
      </c>
      <c r="D47" s="96"/>
      <c r="E47" s="220" t="s">
        <v>411</v>
      </c>
      <c r="F47" s="220" t="s">
        <v>411</v>
      </c>
      <c r="G47" s="220" t="s">
        <v>411</v>
      </c>
      <c r="H47" s="220" t="s">
        <v>411</v>
      </c>
      <c r="I47" s="389" t="s">
        <v>411</v>
      </c>
      <c r="J47" s="389" t="s">
        <v>411</v>
      </c>
      <c r="K47" s="389" t="s">
        <v>411</v>
      </c>
      <c r="L47" s="389" t="s">
        <v>411</v>
      </c>
      <c r="M47" s="220" t="s">
        <v>411</v>
      </c>
      <c r="N47" s="389" t="s">
        <v>411</v>
      </c>
      <c r="O47" s="389" t="s">
        <v>411</v>
      </c>
      <c r="P47" s="389" t="s">
        <v>411</v>
      </c>
      <c r="Q47" s="389" t="s">
        <v>411</v>
      </c>
      <c r="R47" s="389" t="s">
        <v>411</v>
      </c>
      <c r="S47" s="389" t="s">
        <v>411</v>
      </c>
      <c r="T47" s="389" t="s">
        <v>411</v>
      </c>
      <c r="U47" s="389" t="s">
        <v>411</v>
      </c>
      <c r="V47" s="389" t="s">
        <v>411</v>
      </c>
      <c r="W47" s="389" t="s">
        <v>411</v>
      </c>
      <c r="X47" s="389" t="s">
        <v>411</v>
      </c>
      <c r="Y47" s="389" t="s">
        <v>411</v>
      </c>
      <c r="Z47" s="389" t="s">
        <v>411</v>
      </c>
      <c r="AA47" s="389" t="s">
        <v>411</v>
      </c>
      <c r="AB47" s="389" t="s">
        <v>411</v>
      </c>
      <c r="AC47" s="389" t="s">
        <v>411</v>
      </c>
      <c r="AD47" s="389" t="s">
        <v>411</v>
      </c>
      <c r="AE47" s="97"/>
      <c r="AF47" s="389" t="s">
        <v>411</v>
      </c>
      <c r="AG47" s="389" t="s">
        <v>411</v>
      </c>
      <c r="AH47" s="389" t="s">
        <v>411</v>
      </c>
      <c r="AI47" s="389" t="s">
        <v>411</v>
      </c>
      <c r="AJ47" s="389" t="s">
        <v>411</v>
      </c>
      <c r="AK47" s="372" t="s">
        <v>411</v>
      </c>
      <c r="AL47" s="146" t="s">
        <v>18</v>
      </c>
    </row>
    <row r="48" spans="1:39" s="10" customFormat="1" ht="24.75" customHeight="1" thickBot="1" x14ac:dyDescent="0.25">
      <c r="A48" s="104" t="s">
        <v>124</v>
      </c>
      <c r="B48" s="104" t="s">
        <v>192</v>
      </c>
      <c r="C48" s="112" t="s">
        <v>73</v>
      </c>
      <c r="D48" s="96"/>
      <c r="E48" s="220" t="s">
        <v>411</v>
      </c>
      <c r="F48" s="216">
        <v>7.9439999999999997E-2</v>
      </c>
      <c r="G48" s="221" t="s">
        <v>411</v>
      </c>
      <c r="H48" s="220" t="s">
        <v>411</v>
      </c>
      <c r="I48" s="388">
        <v>4.9649999999999998E-4</v>
      </c>
      <c r="J48" s="388">
        <v>4.1706E-3</v>
      </c>
      <c r="K48" s="215">
        <v>8.8377000000000004E-3</v>
      </c>
      <c r="L48" s="189" t="s">
        <v>425</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97"/>
      <c r="AF48" s="183" t="s">
        <v>425</v>
      </c>
      <c r="AG48" s="183" t="s">
        <v>425</v>
      </c>
      <c r="AH48" s="183" t="s">
        <v>425</v>
      </c>
      <c r="AI48" s="183" t="s">
        <v>425</v>
      </c>
      <c r="AJ48" s="389" t="s">
        <v>411</v>
      </c>
      <c r="AK48" s="371">
        <v>9.9299999999999999E-2</v>
      </c>
      <c r="AL48" s="146" t="s">
        <v>386</v>
      </c>
    </row>
    <row r="49" spans="1:43" s="10" customFormat="1" ht="24.75" customHeight="1" thickBot="1" x14ac:dyDescent="0.25">
      <c r="A49" s="104" t="s">
        <v>124</v>
      </c>
      <c r="B49" s="104" t="s">
        <v>193</v>
      </c>
      <c r="C49" s="112" t="s">
        <v>74</v>
      </c>
      <c r="D49" s="96"/>
      <c r="E49" s="182" t="s">
        <v>424</v>
      </c>
      <c r="F49" s="182" t="s">
        <v>424</v>
      </c>
      <c r="G49" s="182" t="s">
        <v>424</v>
      </c>
      <c r="H49" s="182" t="s">
        <v>424</v>
      </c>
      <c r="I49" s="182" t="s">
        <v>424</v>
      </c>
      <c r="J49" s="182" t="s">
        <v>424</v>
      </c>
      <c r="K49" s="182" t="s">
        <v>424</v>
      </c>
      <c r="L49" s="182" t="s">
        <v>424</v>
      </c>
      <c r="M49" s="182" t="s">
        <v>424</v>
      </c>
      <c r="N49" s="182" t="s">
        <v>424</v>
      </c>
      <c r="O49" s="182" t="s">
        <v>424</v>
      </c>
      <c r="P49" s="182" t="s">
        <v>424</v>
      </c>
      <c r="Q49" s="182" t="s">
        <v>424</v>
      </c>
      <c r="R49" s="182" t="s">
        <v>424</v>
      </c>
      <c r="S49" s="182" t="s">
        <v>424</v>
      </c>
      <c r="T49" s="182" t="s">
        <v>424</v>
      </c>
      <c r="U49" s="182" t="s">
        <v>424</v>
      </c>
      <c r="V49" s="182" t="s">
        <v>424</v>
      </c>
      <c r="W49" s="182" t="s">
        <v>424</v>
      </c>
      <c r="X49" s="182" t="s">
        <v>424</v>
      </c>
      <c r="Y49" s="182" t="s">
        <v>424</v>
      </c>
      <c r="Z49" s="182" t="s">
        <v>424</v>
      </c>
      <c r="AA49" s="182" t="s">
        <v>424</v>
      </c>
      <c r="AB49" s="182" t="s">
        <v>424</v>
      </c>
      <c r="AC49" s="182" t="s">
        <v>424</v>
      </c>
      <c r="AD49" s="182" t="s">
        <v>424</v>
      </c>
      <c r="AE49" s="97"/>
      <c r="AF49" s="389" t="s">
        <v>411</v>
      </c>
      <c r="AG49" s="389" t="s">
        <v>411</v>
      </c>
      <c r="AH49" s="389" t="s">
        <v>411</v>
      </c>
      <c r="AI49" s="389" t="s">
        <v>411</v>
      </c>
      <c r="AJ49" s="389" t="s">
        <v>411</v>
      </c>
      <c r="AK49" s="182" t="s">
        <v>424</v>
      </c>
      <c r="AL49" s="146" t="s">
        <v>387</v>
      </c>
    </row>
    <row r="50" spans="1:43" s="10" customFormat="1" ht="24.75" customHeight="1" thickBot="1" x14ac:dyDescent="0.25">
      <c r="A50" s="104" t="s">
        <v>124</v>
      </c>
      <c r="B50" s="104" t="s">
        <v>194</v>
      </c>
      <c r="C50" s="112" t="s">
        <v>75</v>
      </c>
      <c r="D50" s="96"/>
      <c r="E50" s="217" t="s">
        <v>424</v>
      </c>
      <c r="F50" s="217" t="s">
        <v>424</v>
      </c>
      <c r="G50" s="217" t="s">
        <v>424</v>
      </c>
      <c r="H50" s="217" t="s">
        <v>424</v>
      </c>
      <c r="I50" s="180" t="s">
        <v>424</v>
      </c>
      <c r="J50" s="180" t="s">
        <v>424</v>
      </c>
      <c r="K50" s="180" t="s">
        <v>424</v>
      </c>
      <c r="L50" s="180" t="s">
        <v>424</v>
      </c>
      <c r="M50" s="217"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97"/>
      <c r="AF50" s="389" t="s">
        <v>411</v>
      </c>
      <c r="AG50" s="389" t="s">
        <v>411</v>
      </c>
      <c r="AH50" s="389" t="s">
        <v>411</v>
      </c>
      <c r="AI50" s="389" t="s">
        <v>411</v>
      </c>
      <c r="AJ50" s="389" t="s">
        <v>411</v>
      </c>
      <c r="AK50" s="180" t="s">
        <v>424</v>
      </c>
      <c r="AL50" s="232" t="s">
        <v>435</v>
      </c>
    </row>
    <row r="51" spans="1:43" s="10" customFormat="1" ht="24.75" customHeight="1" thickBot="1" x14ac:dyDescent="0.25">
      <c r="A51" s="104" t="s">
        <v>124</v>
      </c>
      <c r="B51" s="105" t="s">
        <v>195</v>
      </c>
      <c r="C51" s="112" t="s">
        <v>140</v>
      </c>
      <c r="D51" s="96"/>
      <c r="E51" s="389" t="s">
        <v>411</v>
      </c>
      <c r="F51" s="215">
        <v>6.5994222000000005E-2</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97"/>
      <c r="AF51" s="389" t="s">
        <v>411</v>
      </c>
      <c r="AG51" s="389" t="s">
        <v>411</v>
      </c>
      <c r="AH51" s="389" t="s">
        <v>411</v>
      </c>
      <c r="AI51" s="389" t="s">
        <v>411</v>
      </c>
      <c r="AJ51" s="389" t="s">
        <v>411</v>
      </c>
      <c r="AK51" s="390">
        <v>3.1300000000000001E-2</v>
      </c>
      <c r="AL51" s="146" t="s">
        <v>388</v>
      </c>
    </row>
    <row r="52" spans="1:43" s="10" customFormat="1" ht="24.75" customHeight="1" thickBot="1" x14ac:dyDescent="0.25">
      <c r="A52" s="104" t="s">
        <v>124</v>
      </c>
      <c r="B52" s="105" t="s">
        <v>327</v>
      </c>
      <c r="C52" s="113" t="s">
        <v>141</v>
      </c>
      <c r="D52" s="141"/>
      <c r="E52" s="388">
        <v>1.3055E-3</v>
      </c>
      <c r="F52" s="388">
        <v>7.4599999999999996E-3</v>
      </c>
      <c r="G52" s="388">
        <v>9.1384999999999991E-3</v>
      </c>
      <c r="H52" s="388">
        <v>4.1029999999999998E-5</v>
      </c>
      <c r="I52" s="388">
        <v>7.4599999999999997E-5</v>
      </c>
      <c r="J52" s="388">
        <v>1.8650000000000001E-4</v>
      </c>
      <c r="K52" s="388">
        <v>2.2379999999999999E-4</v>
      </c>
      <c r="L52" s="389" t="s">
        <v>411</v>
      </c>
      <c r="M52" s="388">
        <v>1.5292999999999999E-3</v>
      </c>
      <c r="N52" s="388">
        <v>1.119E-7</v>
      </c>
      <c r="O52" s="388">
        <v>1.8649999999999998E-8</v>
      </c>
      <c r="P52" s="388">
        <v>2.2379999999999996E-8</v>
      </c>
      <c r="Q52" s="388">
        <v>3.7300000000000001E-9</v>
      </c>
      <c r="R52" s="388">
        <v>3.7300000000000001E-9</v>
      </c>
      <c r="S52" s="388">
        <v>4.4759999999999992E-8</v>
      </c>
      <c r="T52" s="388">
        <v>1.9768999999999997E-7</v>
      </c>
      <c r="U52" s="388">
        <v>3.7300000000000001E-9</v>
      </c>
      <c r="V52" s="388">
        <v>3.7299999999999997E-8</v>
      </c>
      <c r="W52" s="388">
        <v>4.4759999999999997E-14</v>
      </c>
      <c r="X52" s="389" t="s">
        <v>411</v>
      </c>
      <c r="Y52" s="389" t="s">
        <v>411</v>
      </c>
      <c r="Z52" s="389" t="s">
        <v>411</v>
      </c>
      <c r="AA52" s="389" t="s">
        <v>411</v>
      </c>
      <c r="AB52" s="389" t="s">
        <v>411</v>
      </c>
      <c r="AC52" s="389" t="s">
        <v>411</v>
      </c>
      <c r="AD52" s="389" t="s">
        <v>411</v>
      </c>
      <c r="AE52" s="97"/>
      <c r="AF52" s="389" t="s">
        <v>411</v>
      </c>
      <c r="AG52" s="389" t="s">
        <v>411</v>
      </c>
      <c r="AH52" s="389" t="s">
        <v>411</v>
      </c>
      <c r="AI52" s="389" t="s">
        <v>411</v>
      </c>
      <c r="AJ52" s="389" t="s">
        <v>411</v>
      </c>
      <c r="AK52" s="390">
        <v>3.73E-2</v>
      </c>
      <c r="AL52" s="146" t="s">
        <v>389</v>
      </c>
    </row>
    <row r="53" spans="1:43" s="10" customFormat="1" ht="24.75" customHeight="1" thickBot="1" x14ac:dyDescent="0.25">
      <c r="A53" s="104" t="s">
        <v>124</v>
      </c>
      <c r="B53" s="105" t="s">
        <v>328</v>
      </c>
      <c r="C53" s="113" t="s">
        <v>76</v>
      </c>
      <c r="D53" s="141"/>
      <c r="E53" s="389" t="s">
        <v>411</v>
      </c>
      <c r="F53" s="388">
        <v>2.4452999999999996</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97"/>
      <c r="AF53" s="371">
        <v>0.54339999999999999</v>
      </c>
      <c r="AG53" s="389" t="s">
        <v>411</v>
      </c>
      <c r="AH53" s="389" t="s">
        <v>411</v>
      </c>
      <c r="AI53" s="389" t="s">
        <v>411</v>
      </c>
      <c r="AJ53" s="389" t="s">
        <v>411</v>
      </c>
      <c r="AK53" s="389" t="s">
        <v>411</v>
      </c>
      <c r="AL53" s="146" t="s">
        <v>385</v>
      </c>
    </row>
    <row r="54" spans="1:43" s="10" customFormat="1" ht="36.75" customHeight="1" thickBot="1" x14ac:dyDescent="0.25">
      <c r="A54" s="104" t="s">
        <v>124</v>
      </c>
      <c r="B54" s="105" t="s">
        <v>196</v>
      </c>
      <c r="C54" s="113" t="s">
        <v>300</v>
      </c>
      <c r="D54" s="141"/>
      <c r="E54" s="389" t="s">
        <v>411</v>
      </c>
      <c r="F54" s="388">
        <v>0.25558199999999998</v>
      </c>
      <c r="G54" s="183" t="s">
        <v>425</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3" t="s">
        <v>425</v>
      </c>
      <c r="X54" s="389" t="s">
        <v>411</v>
      </c>
      <c r="Y54" s="389" t="s">
        <v>411</v>
      </c>
      <c r="Z54" s="389" t="s">
        <v>411</v>
      </c>
      <c r="AA54" s="389" t="s">
        <v>411</v>
      </c>
      <c r="AB54" s="389" t="s">
        <v>411</v>
      </c>
      <c r="AC54" s="389" t="s">
        <v>411</v>
      </c>
      <c r="AD54" s="389" t="s">
        <v>411</v>
      </c>
      <c r="AE54" s="97"/>
      <c r="AF54" s="389" t="s">
        <v>411</v>
      </c>
      <c r="AG54" s="389" t="s">
        <v>411</v>
      </c>
      <c r="AH54" s="389" t="s">
        <v>411</v>
      </c>
      <c r="AI54" s="389" t="s">
        <v>411</v>
      </c>
      <c r="AJ54" s="389" t="s">
        <v>411</v>
      </c>
      <c r="AK54" s="371">
        <v>320.5</v>
      </c>
      <c r="AL54" s="232" t="s">
        <v>436</v>
      </c>
    </row>
    <row r="55" spans="1:43" s="10" customFormat="1" ht="24.75" customHeight="1" thickBot="1" x14ac:dyDescent="0.25">
      <c r="A55" s="104" t="s">
        <v>124</v>
      </c>
      <c r="B55" s="105" t="s">
        <v>197</v>
      </c>
      <c r="C55" s="113" t="s">
        <v>270</v>
      </c>
      <c r="D55" s="141"/>
      <c r="E55" s="371">
        <v>1.7289270386266094E-3</v>
      </c>
      <c r="F55" s="388">
        <v>6.4034334763948499E-5</v>
      </c>
      <c r="G55" s="371">
        <v>2.465321888412017E-3</v>
      </c>
      <c r="H55" s="183" t="s">
        <v>425</v>
      </c>
      <c r="I55" s="183" t="s">
        <v>425</v>
      </c>
      <c r="J55" s="183" t="s">
        <v>425</v>
      </c>
      <c r="K55" s="183" t="s">
        <v>425</v>
      </c>
      <c r="L55" s="183" t="s">
        <v>425</v>
      </c>
      <c r="M55" s="371">
        <v>3.84206008583691E-4</v>
      </c>
      <c r="N55" s="183" t="s">
        <v>425</v>
      </c>
      <c r="O55" s="183" t="s">
        <v>425</v>
      </c>
      <c r="P55" s="183" t="s">
        <v>425</v>
      </c>
      <c r="Q55" s="183" t="s">
        <v>425</v>
      </c>
      <c r="R55" s="183" t="s">
        <v>425</v>
      </c>
      <c r="S55" s="183" t="s">
        <v>425</v>
      </c>
      <c r="T55" s="183" t="s">
        <v>425</v>
      </c>
      <c r="U55" s="183" t="s">
        <v>425</v>
      </c>
      <c r="V55" s="183" t="s">
        <v>425</v>
      </c>
      <c r="W55" s="183" t="s">
        <v>425</v>
      </c>
      <c r="X55" s="183" t="s">
        <v>425</v>
      </c>
      <c r="Y55" s="183" t="s">
        <v>425</v>
      </c>
      <c r="Z55" s="183" t="s">
        <v>425</v>
      </c>
      <c r="AA55" s="183" t="s">
        <v>425</v>
      </c>
      <c r="AB55" s="183" t="s">
        <v>425</v>
      </c>
      <c r="AC55" s="389" t="s">
        <v>411</v>
      </c>
      <c r="AD55" s="389" t="s">
        <v>411</v>
      </c>
      <c r="AE55" s="97"/>
      <c r="AF55" s="389" t="s">
        <v>411</v>
      </c>
      <c r="AG55" s="389" t="s">
        <v>411</v>
      </c>
      <c r="AH55" s="389" t="s">
        <v>411</v>
      </c>
      <c r="AI55" s="389" t="s">
        <v>411</v>
      </c>
      <c r="AJ55" s="389" t="s">
        <v>411</v>
      </c>
      <c r="AK55" s="371">
        <v>37.299999999999997</v>
      </c>
      <c r="AL55" s="146" t="s">
        <v>390</v>
      </c>
    </row>
    <row r="56" spans="1:43" s="10" customFormat="1" ht="24.75" customHeight="1" thickBot="1" x14ac:dyDescent="0.25">
      <c r="A56" s="105" t="s">
        <v>124</v>
      </c>
      <c r="B56" s="105" t="s">
        <v>326</v>
      </c>
      <c r="C56" s="113" t="s">
        <v>156</v>
      </c>
      <c r="D56" s="141"/>
      <c r="E56" s="222" t="s">
        <v>424</v>
      </c>
      <c r="F56" s="222" t="s">
        <v>424</v>
      </c>
      <c r="G56" s="222" t="s">
        <v>424</v>
      </c>
      <c r="H56" s="222" t="s">
        <v>424</v>
      </c>
      <c r="I56" s="182" t="s">
        <v>424</v>
      </c>
      <c r="J56" s="182" t="s">
        <v>424</v>
      </c>
      <c r="K56" s="182" t="s">
        <v>424</v>
      </c>
      <c r="L56" s="182" t="s">
        <v>424</v>
      </c>
      <c r="M56" s="22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97"/>
      <c r="AF56" s="389" t="s">
        <v>411</v>
      </c>
      <c r="AG56" s="389" t="s">
        <v>411</v>
      </c>
      <c r="AH56" s="389" t="s">
        <v>411</v>
      </c>
      <c r="AI56" s="389" t="s">
        <v>411</v>
      </c>
      <c r="AJ56" s="389" t="s">
        <v>411</v>
      </c>
      <c r="AK56" s="182" t="s">
        <v>424</v>
      </c>
      <c r="AL56" s="232" t="s">
        <v>435</v>
      </c>
    </row>
    <row r="57" spans="1:43" s="10" customFormat="1" ht="24.75" customHeight="1" thickBot="1" x14ac:dyDescent="0.25">
      <c r="A57" s="104" t="s">
        <v>122</v>
      </c>
      <c r="B57" s="104" t="s">
        <v>198</v>
      </c>
      <c r="C57" s="112" t="s">
        <v>77</v>
      </c>
      <c r="D57" s="96"/>
      <c r="E57" s="183" t="s">
        <v>425</v>
      </c>
      <c r="F57" s="183" t="s">
        <v>425</v>
      </c>
      <c r="G57" s="183" t="s">
        <v>425</v>
      </c>
      <c r="H57" s="183" t="s">
        <v>425</v>
      </c>
      <c r="I57" s="388">
        <v>0.20062041999999999</v>
      </c>
      <c r="J57" s="388">
        <v>0.36111675599999998</v>
      </c>
      <c r="K57" s="388">
        <v>0.40124083999999999</v>
      </c>
      <c r="L57" s="388">
        <v>6.0186125999999998E-3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97"/>
      <c r="AF57" s="389" t="s">
        <v>411</v>
      </c>
      <c r="AG57" s="389" t="s">
        <v>411</v>
      </c>
      <c r="AH57" s="389" t="s">
        <v>411</v>
      </c>
      <c r="AI57" s="389" t="s">
        <v>411</v>
      </c>
      <c r="AJ57" s="389" t="s">
        <v>411</v>
      </c>
      <c r="AK57" s="371" t="s">
        <v>433</v>
      </c>
      <c r="AL57" s="146" t="s">
        <v>391</v>
      </c>
      <c r="AM57" s="28"/>
    </row>
    <row r="58" spans="1:43" s="10" customFormat="1" ht="24.75" customHeight="1" thickBot="1" x14ac:dyDescent="0.25">
      <c r="A58" s="104" t="s">
        <v>122</v>
      </c>
      <c r="B58" s="104" t="s">
        <v>199</v>
      </c>
      <c r="C58" s="112" t="s">
        <v>78</v>
      </c>
      <c r="D58" s="96"/>
      <c r="E58" s="183" t="s">
        <v>425</v>
      </c>
      <c r="F58" s="183" t="s">
        <v>425</v>
      </c>
      <c r="G58" s="183" t="s">
        <v>425</v>
      </c>
      <c r="H58" s="389" t="s">
        <v>411</v>
      </c>
      <c r="I58" s="388">
        <v>0.11000583999999999</v>
      </c>
      <c r="J58" s="388">
        <v>0.49502627999999993</v>
      </c>
      <c r="K58" s="388">
        <v>1.2100642399999999</v>
      </c>
      <c r="L58" s="388">
        <v>1.0120537279999999E-3</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97"/>
      <c r="AF58" s="389" t="s">
        <v>411</v>
      </c>
      <c r="AG58" s="389" t="s">
        <v>411</v>
      </c>
      <c r="AH58" s="389" t="s">
        <v>411</v>
      </c>
      <c r="AI58" s="389" t="s">
        <v>411</v>
      </c>
      <c r="AJ58" s="389" t="s">
        <v>411</v>
      </c>
      <c r="AK58" s="167">
        <v>55</v>
      </c>
      <c r="AL58" s="146" t="s">
        <v>392</v>
      </c>
      <c r="AM58" s="28"/>
      <c r="AO58" s="254"/>
    </row>
    <row r="59" spans="1:43" s="10" customFormat="1" ht="24.75" customHeight="1" thickBot="1" x14ac:dyDescent="0.25">
      <c r="A59" s="104" t="s">
        <v>122</v>
      </c>
      <c r="B59" s="106" t="s">
        <v>200</v>
      </c>
      <c r="C59" s="112" t="s">
        <v>110</v>
      </c>
      <c r="D59" s="96"/>
      <c r="E59" s="183" t="s">
        <v>425</v>
      </c>
      <c r="F59" s="183" t="s">
        <v>425</v>
      </c>
      <c r="G59" s="183" t="s">
        <v>425</v>
      </c>
      <c r="H59" s="183" t="s">
        <v>425</v>
      </c>
      <c r="I59" s="371">
        <v>1.2823128000000001E-2</v>
      </c>
      <c r="J59" s="371">
        <v>1.4426019E-2</v>
      </c>
      <c r="K59" s="371">
        <v>1.602891E-2</v>
      </c>
      <c r="L59" s="371">
        <v>7.9503393600000013E-6</v>
      </c>
      <c r="M59" s="183" t="s">
        <v>425</v>
      </c>
      <c r="N59" s="388">
        <v>9.0830489999999986E-2</v>
      </c>
      <c r="O59" s="388">
        <v>6.9458610000000002E-3</v>
      </c>
      <c r="P59" s="371">
        <v>1.6028909999999999E-4</v>
      </c>
      <c r="Q59" s="388">
        <v>1.0151643E-2</v>
      </c>
      <c r="R59" s="371">
        <v>1.2288831E-2</v>
      </c>
      <c r="S59" s="371">
        <v>3.7400790000000002E-4</v>
      </c>
      <c r="T59" s="388">
        <v>2.6180552999999999E-2</v>
      </c>
      <c r="U59" s="388">
        <v>4.2743759999999999E-2</v>
      </c>
      <c r="V59" s="388">
        <v>1.9768988999999997E-2</v>
      </c>
      <c r="W59" s="183" t="s">
        <v>425</v>
      </c>
      <c r="X59" s="183" t="s">
        <v>425</v>
      </c>
      <c r="Y59" s="183" t="s">
        <v>425</v>
      </c>
      <c r="Z59" s="183" t="s">
        <v>425</v>
      </c>
      <c r="AA59" s="183" t="s">
        <v>425</v>
      </c>
      <c r="AB59" s="183" t="s">
        <v>425</v>
      </c>
      <c r="AC59" s="183" t="s">
        <v>425</v>
      </c>
      <c r="AD59" s="389" t="s">
        <v>411</v>
      </c>
      <c r="AE59" s="97"/>
      <c r="AF59" s="389" t="s">
        <v>411</v>
      </c>
      <c r="AG59" s="389" t="s">
        <v>411</v>
      </c>
      <c r="AH59" s="389" t="s">
        <v>411</v>
      </c>
      <c r="AI59" s="389" t="s">
        <v>411</v>
      </c>
      <c r="AJ59" s="389" t="s">
        <v>411</v>
      </c>
      <c r="AK59" s="371" t="s">
        <v>433</v>
      </c>
      <c r="AL59" s="146" t="s">
        <v>393</v>
      </c>
      <c r="AQ59" s="28"/>
    </row>
    <row r="60" spans="1:43" s="10" customFormat="1" ht="24.75" customHeight="1" thickBot="1" x14ac:dyDescent="0.25">
      <c r="A60" s="104" t="s">
        <v>122</v>
      </c>
      <c r="B60" s="106" t="s">
        <v>337</v>
      </c>
      <c r="C60" s="112" t="s">
        <v>81</v>
      </c>
      <c r="D60" s="139"/>
      <c r="E60" s="389" t="s">
        <v>411</v>
      </c>
      <c r="F60" s="389" t="s">
        <v>411</v>
      </c>
      <c r="G60" s="389" t="s">
        <v>411</v>
      </c>
      <c r="H60" s="389" t="s">
        <v>411</v>
      </c>
      <c r="I60" s="371">
        <v>9.0976086871235873E-2</v>
      </c>
      <c r="J60" s="371">
        <v>0.90976086871235873</v>
      </c>
      <c r="K60" s="371">
        <v>1.8559121721732119</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97"/>
      <c r="AF60" s="389" t="s">
        <v>411</v>
      </c>
      <c r="AG60" s="389" t="s">
        <v>411</v>
      </c>
      <c r="AH60" s="389" t="s">
        <v>411</v>
      </c>
      <c r="AI60" s="389" t="s">
        <v>411</v>
      </c>
      <c r="AJ60" s="389" t="s">
        <v>411</v>
      </c>
      <c r="AK60" s="371">
        <v>18195.22</v>
      </c>
      <c r="AL60" s="232" t="s">
        <v>438</v>
      </c>
    </row>
    <row r="61" spans="1:43" s="10" customFormat="1" ht="24.75" customHeight="1" thickBot="1" x14ac:dyDescent="0.25">
      <c r="A61" s="104" t="s">
        <v>122</v>
      </c>
      <c r="B61" s="106" t="s">
        <v>338</v>
      </c>
      <c r="C61" s="112" t="s">
        <v>82</v>
      </c>
      <c r="D61" s="96"/>
      <c r="E61" s="220" t="s">
        <v>411</v>
      </c>
      <c r="F61" s="389" t="s">
        <v>411</v>
      </c>
      <c r="G61" s="220" t="s">
        <v>411</v>
      </c>
      <c r="H61" s="389" t="s">
        <v>411</v>
      </c>
      <c r="I61" s="183" t="s">
        <v>425</v>
      </c>
      <c r="J61" s="183" t="s">
        <v>425</v>
      </c>
      <c r="K61" s="183" t="s">
        <v>425</v>
      </c>
      <c r="L61" s="389" t="s">
        <v>411</v>
      </c>
      <c r="M61" s="389" t="s">
        <v>411</v>
      </c>
      <c r="N61" s="389" t="s">
        <v>411</v>
      </c>
      <c r="O61" s="389" t="s">
        <v>411</v>
      </c>
      <c r="P61" s="389" t="s">
        <v>411</v>
      </c>
      <c r="Q61" s="389" t="s">
        <v>411</v>
      </c>
      <c r="R61" s="389" t="s">
        <v>411</v>
      </c>
      <c r="S61" s="389" t="s">
        <v>411</v>
      </c>
      <c r="T61" s="389" t="s">
        <v>411</v>
      </c>
      <c r="U61" s="389" t="s">
        <v>411</v>
      </c>
      <c r="V61" s="389" t="s">
        <v>411</v>
      </c>
      <c r="W61" s="389" t="s">
        <v>411</v>
      </c>
      <c r="X61" s="389" t="s">
        <v>411</v>
      </c>
      <c r="Y61" s="389" t="s">
        <v>411</v>
      </c>
      <c r="Z61" s="389" t="s">
        <v>411</v>
      </c>
      <c r="AA61" s="389" t="s">
        <v>411</v>
      </c>
      <c r="AB61" s="389" t="s">
        <v>411</v>
      </c>
      <c r="AC61" s="389" t="s">
        <v>411</v>
      </c>
      <c r="AD61" s="389" t="s">
        <v>411</v>
      </c>
      <c r="AE61" s="97"/>
      <c r="AF61" s="389" t="s">
        <v>411</v>
      </c>
      <c r="AG61" s="389" t="s">
        <v>411</v>
      </c>
      <c r="AH61" s="389" t="s">
        <v>411</v>
      </c>
      <c r="AI61" s="389" t="s">
        <v>411</v>
      </c>
      <c r="AJ61" s="389" t="s">
        <v>411</v>
      </c>
      <c r="AK61" s="183" t="s">
        <v>425</v>
      </c>
      <c r="AL61" s="232" t="s">
        <v>439</v>
      </c>
    </row>
    <row r="62" spans="1:43" s="10" customFormat="1" ht="24.75" customHeight="1" thickBot="1" x14ac:dyDescent="0.25">
      <c r="A62" s="104" t="s">
        <v>122</v>
      </c>
      <c r="B62" s="106" t="s">
        <v>339</v>
      </c>
      <c r="C62" s="112" t="s">
        <v>83</v>
      </c>
      <c r="D62" s="96"/>
      <c r="E62" s="220" t="s">
        <v>411</v>
      </c>
      <c r="F62" s="389" t="s">
        <v>411</v>
      </c>
      <c r="G62" s="220" t="s">
        <v>411</v>
      </c>
      <c r="H62" s="389" t="s">
        <v>411</v>
      </c>
      <c r="I62" s="183" t="s">
        <v>425</v>
      </c>
      <c r="J62" s="183" t="s">
        <v>425</v>
      </c>
      <c r="K62" s="183" t="s">
        <v>425</v>
      </c>
      <c r="L62" s="389" t="s">
        <v>411</v>
      </c>
      <c r="M62" s="389" t="s">
        <v>411</v>
      </c>
      <c r="N62" s="389" t="s">
        <v>411</v>
      </c>
      <c r="O62" s="389" t="s">
        <v>411</v>
      </c>
      <c r="P62" s="389" t="s">
        <v>411</v>
      </c>
      <c r="Q62" s="389" t="s">
        <v>411</v>
      </c>
      <c r="R62" s="389" t="s">
        <v>411</v>
      </c>
      <c r="S62" s="389" t="s">
        <v>411</v>
      </c>
      <c r="T62" s="389" t="s">
        <v>411</v>
      </c>
      <c r="U62" s="389" t="s">
        <v>411</v>
      </c>
      <c r="V62" s="389" t="s">
        <v>411</v>
      </c>
      <c r="W62" s="389" t="s">
        <v>411</v>
      </c>
      <c r="X62" s="389" t="s">
        <v>411</v>
      </c>
      <c r="Y62" s="389" t="s">
        <v>411</v>
      </c>
      <c r="Z62" s="389" t="s">
        <v>411</v>
      </c>
      <c r="AA62" s="389" t="s">
        <v>411</v>
      </c>
      <c r="AB62" s="389" t="s">
        <v>411</v>
      </c>
      <c r="AC62" s="389" t="s">
        <v>411</v>
      </c>
      <c r="AD62" s="389" t="s">
        <v>411</v>
      </c>
      <c r="AE62" s="97"/>
      <c r="AF62" s="389" t="s">
        <v>411</v>
      </c>
      <c r="AG62" s="389" t="s">
        <v>411</v>
      </c>
      <c r="AH62" s="389" t="s">
        <v>411</v>
      </c>
      <c r="AI62" s="389" t="s">
        <v>411</v>
      </c>
      <c r="AJ62" s="389" t="s">
        <v>411</v>
      </c>
      <c r="AK62" s="389" t="s">
        <v>411</v>
      </c>
      <c r="AL62" s="232" t="s">
        <v>440</v>
      </c>
    </row>
    <row r="63" spans="1:43" s="10" customFormat="1" ht="37.5" customHeight="1" thickBot="1" x14ac:dyDescent="0.25">
      <c r="A63" s="104" t="s">
        <v>122</v>
      </c>
      <c r="B63" s="211" t="s">
        <v>329</v>
      </c>
      <c r="C63" s="113" t="s">
        <v>317</v>
      </c>
      <c r="D63" s="142"/>
      <c r="E63" s="391">
        <v>1.2085581E-2</v>
      </c>
      <c r="F63" s="388">
        <v>1.8741059999999999E-3</v>
      </c>
      <c r="G63" s="388">
        <v>4.7693595000000005E-2</v>
      </c>
      <c r="H63" s="389" t="s">
        <v>411</v>
      </c>
      <c r="I63" s="183" t="s">
        <v>425</v>
      </c>
      <c r="J63" s="183" t="s">
        <v>425</v>
      </c>
      <c r="K63" s="371">
        <v>4.3808353469239902</v>
      </c>
      <c r="L63" s="183" t="s">
        <v>425</v>
      </c>
      <c r="M63" s="371">
        <v>7.6165590000000002E-3</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97"/>
      <c r="AF63" s="389" t="s">
        <v>411</v>
      </c>
      <c r="AG63" s="389" t="s">
        <v>411</v>
      </c>
      <c r="AH63" s="389" t="s">
        <v>411</v>
      </c>
      <c r="AI63" s="389" t="s">
        <v>411</v>
      </c>
      <c r="AJ63" s="389" t="s">
        <v>411</v>
      </c>
      <c r="AK63" s="371" t="s">
        <v>553</v>
      </c>
      <c r="AL63" s="146" t="s">
        <v>529</v>
      </c>
      <c r="AP63" s="254"/>
    </row>
    <row r="64" spans="1:43" s="10" customFormat="1" ht="24.75" customHeight="1" thickBot="1" x14ac:dyDescent="0.25">
      <c r="A64" s="104" t="s">
        <v>122</v>
      </c>
      <c r="B64" s="106" t="s">
        <v>201</v>
      </c>
      <c r="C64" s="112" t="s">
        <v>84</v>
      </c>
      <c r="D64" s="96"/>
      <c r="E64" s="388">
        <v>0.237815</v>
      </c>
      <c r="F64" s="183" t="s">
        <v>425</v>
      </c>
      <c r="G64" s="183" t="s">
        <v>425</v>
      </c>
      <c r="H64" s="388">
        <v>2.3781500000000003E-3</v>
      </c>
      <c r="I64" s="183" t="s">
        <v>425</v>
      </c>
      <c r="J64" s="389" t="s">
        <v>411</v>
      </c>
      <c r="K64" s="389" t="s">
        <v>411</v>
      </c>
      <c r="L64" s="389" t="s">
        <v>411</v>
      </c>
      <c r="M64" s="388">
        <v>2.3781500000000001E-2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97"/>
      <c r="AF64" s="389" t="s">
        <v>411</v>
      </c>
      <c r="AG64" s="389" t="s">
        <v>411</v>
      </c>
      <c r="AH64" s="389" t="s">
        <v>411</v>
      </c>
      <c r="AI64" s="389" t="s">
        <v>411</v>
      </c>
      <c r="AJ64" s="389" t="s">
        <v>411</v>
      </c>
      <c r="AK64" s="371" t="s">
        <v>433</v>
      </c>
      <c r="AL64" s="146" t="s">
        <v>394</v>
      </c>
    </row>
    <row r="65" spans="1:39" s="10" customFormat="1" ht="24.75" customHeight="1" thickBot="1" x14ac:dyDescent="0.25">
      <c r="A65" s="104" t="s">
        <v>122</v>
      </c>
      <c r="B65" s="105" t="s">
        <v>202</v>
      </c>
      <c r="C65" s="112" t="s">
        <v>85</v>
      </c>
      <c r="D65" s="96"/>
      <c r="E65" s="388">
        <v>4.1955499999999999</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97"/>
      <c r="AF65" s="389" t="s">
        <v>411</v>
      </c>
      <c r="AG65" s="389" t="s">
        <v>411</v>
      </c>
      <c r="AH65" s="389" t="s">
        <v>411</v>
      </c>
      <c r="AI65" s="389" t="s">
        <v>411</v>
      </c>
      <c r="AJ65" s="389" t="s">
        <v>411</v>
      </c>
      <c r="AK65" s="371" t="s">
        <v>433</v>
      </c>
      <c r="AL65" s="146" t="s">
        <v>395</v>
      </c>
    </row>
    <row r="66" spans="1:39" s="10" customFormat="1" ht="24.75" customHeight="1" thickBot="1" x14ac:dyDescent="0.25">
      <c r="A66" s="104" t="s">
        <v>122</v>
      </c>
      <c r="B66" s="105" t="s">
        <v>203</v>
      </c>
      <c r="C66" s="112" t="s">
        <v>86</v>
      </c>
      <c r="D66" s="96"/>
      <c r="E66" s="222" t="s">
        <v>424</v>
      </c>
      <c r="F66" s="182" t="s">
        <v>424</v>
      </c>
      <c r="G66" s="22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97"/>
      <c r="AF66" s="389" t="s">
        <v>411</v>
      </c>
      <c r="AG66" s="389" t="s">
        <v>411</v>
      </c>
      <c r="AH66" s="389" t="s">
        <v>411</v>
      </c>
      <c r="AI66" s="389" t="s">
        <v>411</v>
      </c>
      <c r="AJ66" s="389" t="s">
        <v>411</v>
      </c>
      <c r="AK66" s="182" t="s">
        <v>424</v>
      </c>
      <c r="AL66" s="146" t="s">
        <v>396</v>
      </c>
    </row>
    <row r="67" spans="1:39" s="10" customFormat="1" ht="24.75" customHeight="1" thickBot="1" x14ac:dyDescent="0.25">
      <c r="A67" s="104" t="s">
        <v>122</v>
      </c>
      <c r="B67" s="105" t="s">
        <v>204</v>
      </c>
      <c r="C67" s="112" t="s">
        <v>87</v>
      </c>
      <c r="D67" s="96"/>
      <c r="E67" s="222" t="s">
        <v>424</v>
      </c>
      <c r="F67" s="182" t="s">
        <v>424</v>
      </c>
      <c r="G67" s="22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97"/>
      <c r="AF67" s="389" t="s">
        <v>411</v>
      </c>
      <c r="AG67" s="389" t="s">
        <v>411</v>
      </c>
      <c r="AH67" s="389" t="s">
        <v>411</v>
      </c>
      <c r="AI67" s="389" t="s">
        <v>411</v>
      </c>
      <c r="AJ67" s="389" t="s">
        <v>411</v>
      </c>
      <c r="AK67" s="182" t="s">
        <v>424</v>
      </c>
      <c r="AL67" s="146" t="s">
        <v>397</v>
      </c>
    </row>
    <row r="68" spans="1:39" s="10" customFormat="1" ht="24.75" customHeight="1" thickBot="1" x14ac:dyDescent="0.25">
      <c r="A68" s="104" t="s">
        <v>122</v>
      </c>
      <c r="B68" s="105" t="s">
        <v>205</v>
      </c>
      <c r="C68" s="112" t="s">
        <v>278</v>
      </c>
      <c r="D68" s="96"/>
      <c r="E68" s="222" t="s">
        <v>424</v>
      </c>
      <c r="F68" s="182" t="s">
        <v>424</v>
      </c>
      <c r="G68" s="22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97"/>
      <c r="AF68" s="389" t="s">
        <v>411</v>
      </c>
      <c r="AG68" s="389" t="s">
        <v>411</v>
      </c>
      <c r="AH68" s="389" t="s">
        <v>411</v>
      </c>
      <c r="AI68" s="389" t="s">
        <v>411</v>
      </c>
      <c r="AJ68" s="389" t="s">
        <v>411</v>
      </c>
      <c r="AK68" s="182" t="s">
        <v>424</v>
      </c>
      <c r="AL68" s="146" t="s">
        <v>398</v>
      </c>
    </row>
    <row r="69" spans="1:39" s="10" customFormat="1" ht="24.75" customHeight="1" thickBot="1" x14ac:dyDescent="0.25">
      <c r="A69" s="104" t="s">
        <v>122</v>
      </c>
      <c r="B69" s="104" t="s">
        <v>206</v>
      </c>
      <c r="C69" s="112" t="s">
        <v>159</v>
      </c>
      <c r="D69" s="140"/>
      <c r="E69" s="222" t="s">
        <v>424</v>
      </c>
      <c r="F69" s="182" t="s">
        <v>424</v>
      </c>
      <c r="G69" s="22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97"/>
      <c r="AF69" s="389" t="s">
        <v>411</v>
      </c>
      <c r="AG69" s="389" t="s">
        <v>411</v>
      </c>
      <c r="AH69" s="389" t="s">
        <v>411</v>
      </c>
      <c r="AI69" s="389" t="s">
        <v>411</v>
      </c>
      <c r="AJ69" s="389" t="s">
        <v>411</v>
      </c>
      <c r="AK69" s="182" t="s">
        <v>424</v>
      </c>
      <c r="AL69" s="146" t="s">
        <v>399</v>
      </c>
    </row>
    <row r="70" spans="1:39" s="10" customFormat="1" ht="24.75" customHeight="1" thickBot="1" x14ac:dyDescent="0.25">
      <c r="A70" s="104" t="s">
        <v>122</v>
      </c>
      <c r="B70" s="104" t="s">
        <v>207</v>
      </c>
      <c r="C70" s="112" t="s">
        <v>340</v>
      </c>
      <c r="D70" s="140"/>
      <c r="E70" s="183" t="s">
        <v>425</v>
      </c>
      <c r="F70" s="183" t="s">
        <v>425</v>
      </c>
      <c r="G70" s="183" t="s">
        <v>425</v>
      </c>
      <c r="H70" s="371">
        <v>3.1514400000000033E-2</v>
      </c>
      <c r="I70" s="183" t="s">
        <v>425</v>
      </c>
      <c r="J70" s="183" t="s">
        <v>425</v>
      </c>
      <c r="K70" s="371">
        <v>0.14720855999999818</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97"/>
      <c r="AF70" s="389" t="s">
        <v>411</v>
      </c>
      <c r="AG70" s="389" t="s">
        <v>411</v>
      </c>
      <c r="AH70" s="389" t="s">
        <v>411</v>
      </c>
      <c r="AI70" s="389" t="s">
        <v>411</v>
      </c>
      <c r="AJ70" s="389" t="s">
        <v>411</v>
      </c>
      <c r="AK70" s="371" t="s">
        <v>433</v>
      </c>
      <c r="AL70" s="146" t="s">
        <v>522</v>
      </c>
      <c r="AM70" s="28"/>
    </row>
    <row r="71" spans="1:39" s="10" customFormat="1" ht="24.75" customHeight="1" thickBot="1" x14ac:dyDescent="0.25">
      <c r="A71" s="104" t="s">
        <v>122</v>
      </c>
      <c r="B71" s="104" t="s">
        <v>208</v>
      </c>
      <c r="C71" s="112" t="s">
        <v>279</v>
      </c>
      <c r="D71" s="140"/>
      <c r="E71" s="220" t="s">
        <v>411</v>
      </c>
      <c r="F71" s="389" t="s">
        <v>411</v>
      </c>
      <c r="G71" s="220" t="s">
        <v>411</v>
      </c>
      <c r="H71" s="389" t="s">
        <v>411</v>
      </c>
      <c r="I71" s="389" t="s">
        <v>411</v>
      </c>
      <c r="J71" s="389" t="s">
        <v>411</v>
      </c>
      <c r="K71" s="389" t="s">
        <v>411</v>
      </c>
      <c r="L71" s="389" t="s">
        <v>411</v>
      </c>
      <c r="M71" s="389" t="s">
        <v>411</v>
      </c>
      <c r="N71" s="389" t="s">
        <v>411</v>
      </c>
      <c r="O71" s="389" t="s">
        <v>411</v>
      </c>
      <c r="P71" s="389" t="s">
        <v>411</v>
      </c>
      <c r="Q71" s="389" t="s">
        <v>411</v>
      </c>
      <c r="R71" s="389" t="s">
        <v>411</v>
      </c>
      <c r="S71" s="389" t="s">
        <v>411</v>
      </c>
      <c r="T71" s="389" t="s">
        <v>411</v>
      </c>
      <c r="U71" s="389" t="s">
        <v>411</v>
      </c>
      <c r="V71" s="389" t="s">
        <v>411</v>
      </c>
      <c r="W71" s="389" t="s">
        <v>411</v>
      </c>
      <c r="X71" s="389" t="s">
        <v>411</v>
      </c>
      <c r="Y71" s="389" t="s">
        <v>411</v>
      </c>
      <c r="Z71" s="389" t="s">
        <v>411</v>
      </c>
      <c r="AA71" s="389" t="s">
        <v>411</v>
      </c>
      <c r="AB71" s="389" t="s">
        <v>411</v>
      </c>
      <c r="AC71" s="389" t="s">
        <v>411</v>
      </c>
      <c r="AD71" s="389" t="s">
        <v>411</v>
      </c>
      <c r="AE71" s="97"/>
      <c r="AF71" s="389" t="s">
        <v>411</v>
      </c>
      <c r="AG71" s="389" t="s">
        <v>411</v>
      </c>
      <c r="AH71" s="389" t="s">
        <v>411</v>
      </c>
      <c r="AI71" s="389" t="s">
        <v>411</v>
      </c>
      <c r="AJ71" s="389" t="s">
        <v>411</v>
      </c>
      <c r="AK71" s="389" t="s">
        <v>411</v>
      </c>
      <c r="AL71" s="232" t="s">
        <v>435</v>
      </c>
    </row>
    <row r="72" spans="1:39" s="10" customFormat="1" ht="24.75" customHeight="1" thickBot="1" x14ac:dyDescent="0.25">
      <c r="A72" s="104" t="s">
        <v>122</v>
      </c>
      <c r="B72" s="104" t="s">
        <v>209</v>
      </c>
      <c r="C72" s="112" t="s">
        <v>88</v>
      </c>
      <c r="D72" s="96"/>
      <c r="E72" s="218" t="s">
        <v>427</v>
      </c>
      <c r="F72" s="259">
        <v>4.6157159999999996E-2</v>
      </c>
      <c r="G72" s="218" t="s">
        <v>427</v>
      </c>
      <c r="H72" s="387" t="s">
        <v>411</v>
      </c>
      <c r="I72" s="259">
        <v>4.3080015999999999E-2</v>
      </c>
      <c r="J72" s="259">
        <v>5.5388592000000007E-2</v>
      </c>
      <c r="K72" s="259">
        <v>9.2314319999999991E-2</v>
      </c>
      <c r="L72" s="259">
        <v>1.550880576E-4</v>
      </c>
      <c r="M72" s="218" t="s">
        <v>427</v>
      </c>
      <c r="N72" s="259">
        <v>1.4154862399999999</v>
      </c>
      <c r="O72" s="259">
        <v>6.1542880000000008E-3</v>
      </c>
      <c r="P72" s="259">
        <v>3.0771440000000001E-2</v>
      </c>
      <c r="Q72" s="259">
        <v>0.12308576</v>
      </c>
      <c r="R72" s="259">
        <v>1.3847148</v>
      </c>
      <c r="S72" s="259">
        <v>2.1540008000000006E-2</v>
      </c>
      <c r="T72" s="259">
        <v>4.3080016000000013E-2</v>
      </c>
      <c r="U72" s="259">
        <v>6.1542880000000008E-3</v>
      </c>
      <c r="V72" s="259">
        <v>1.2308576</v>
      </c>
      <c r="W72" s="259">
        <v>0.92314320000000016</v>
      </c>
      <c r="X72" s="183" t="s">
        <v>427</v>
      </c>
      <c r="Y72" s="183" t="s">
        <v>427</v>
      </c>
      <c r="Z72" s="183" t="s">
        <v>427</v>
      </c>
      <c r="AA72" s="183" t="s">
        <v>427</v>
      </c>
      <c r="AB72" s="259">
        <v>0.14770291200000002</v>
      </c>
      <c r="AC72" s="259">
        <v>9.2314319999999995E-3</v>
      </c>
      <c r="AD72" s="259">
        <v>0.76928600000000003</v>
      </c>
      <c r="AE72" s="97"/>
      <c r="AF72" s="389" t="s">
        <v>411</v>
      </c>
      <c r="AG72" s="389" t="s">
        <v>411</v>
      </c>
      <c r="AH72" s="389" t="s">
        <v>411</v>
      </c>
      <c r="AI72" s="389" t="s">
        <v>411</v>
      </c>
      <c r="AJ72" s="389" t="s">
        <v>411</v>
      </c>
      <c r="AK72" s="259">
        <v>307.71440000000001</v>
      </c>
      <c r="AL72" s="146" t="s">
        <v>400</v>
      </c>
    </row>
    <row r="73" spans="1:39" s="10" customFormat="1" ht="24.75" customHeight="1" thickBot="1" x14ac:dyDescent="0.25">
      <c r="A73" s="104" t="s">
        <v>122</v>
      </c>
      <c r="B73" s="104" t="s">
        <v>210</v>
      </c>
      <c r="C73" s="112" t="s">
        <v>89</v>
      </c>
      <c r="D73" s="96"/>
      <c r="E73" s="183" t="s">
        <v>425</v>
      </c>
      <c r="F73" s="183" t="s">
        <v>425</v>
      </c>
      <c r="G73" s="183" t="s">
        <v>425</v>
      </c>
      <c r="H73" s="183" t="s">
        <v>425</v>
      </c>
      <c r="I73" s="371">
        <v>0.13047761999999999</v>
      </c>
      <c r="J73" s="371">
        <v>0.18484329500000002</v>
      </c>
      <c r="K73" s="371">
        <v>0.21746270000000001</v>
      </c>
      <c r="L73" s="371">
        <v>1.3047762000000001E-2</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97"/>
      <c r="AF73" s="389" t="s">
        <v>411</v>
      </c>
      <c r="AG73" s="389" t="s">
        <v>411</v>
      </c>
      <c r="AH73" s="389" t="s">
        <v>411</v>
      </c>
      <c r="AI73" s="389" t="s">
        <v>411</v>
      </c>
      <c r="AJ73" s="389" t="s">
        <v>411</v>
      </c>
      <c r="AK73" s="393">
        <v>217.46270000000001</v>
      </c>
      <c r="AL73" s="146" t="s">
        <v>401</v>
      </c>
    </row>
    <row r="74" spans="1:39" s="10" customFormat="1" ht="24.75" customHeight="1" thickBot="1" x14ac:dyDescent="0.25">
      <c r="A74" s="104" t="s">
        <v>122</v>
      </c>
      <c r="B74" s="104" t="s">
        <v>211</v>
      </c>
      <c r="C74" s="112" t="s">
        <v>301</v>
      </c>
      <c r="D74" s="96"/>
      <c r="E74" s="387" t="s">
        <v>425</v>
      </c>
      <c r="F74" s="183" t="s">
        <v>425</v>
      </c>
      <c r="G74" s="387" t="s">
        <v>425</v>
      </c>
      <c r="H74" s="183" t="s">
        <v>425</v>
      </c>
      <c r="I74" s="177">
        <v>1.9359824000000023E-5</v>
      </c>
      <c r="J74" s="177">
        <v>3.6959664000000033E-5</v>
      </c>
      <c r="K74" s="177">
        <v>4.3999600000000032E-5</v>
      </c>
      <c r="L74" s="231">
        <v>4.4527595200000048E-7</v>
      </c>
      <c r="M74" s="183" t="s">
        <v>425</v>
      </c>
      <c r="N74" s="183" t="s">
        <v>425</v>
      </c>
      <c r="O74" s="183" t="s">
        <v>425</v>
      </c>
      <c r="P74" s="183" t="s">
        <v>425</v>
      </c>
      <c r="Q74" s="183" t="s">
        <v>425</v>
      </c>
      <c r="R74" s="183" t="s">
        <v>425</v>
      </c>
      <c r="S74" s="183" t="s">
        <v>425</v>
      </c>
      <c r="T74" s="183" t="s">
        <v>425</v>
      </c>
      <c r="U74" s="183" t="s">
        <v>425</v>
      </c>
      <c r="V74" s="183" t="s">
        <v>425</v>
      </c>
      <c r="W74" s="371">
        <v>0.15399860000000001</v>
      </c>
      <c r="X74" s="183" t="s">
        <v>425</v>
      </c>
      <c r="Y74" s="183" t="s">
        <v>425</v>
      </c>
      <c r="Z74" s="183" t="s">
        <v>425</v>
      </c>
      <c r="AA74" s="183" t="s">
        <v>425</v>
      </c>
      <c r="AB74" s="183" t="s">
        <v>425</v>
      </c>
      <c r="AC74" s="371">
        <v>21.9998</v>
      </c>
      <c r="AD74" s="389" t="s">
        <v>411</v>
      </c>
      <c r="AE74" s="97"/>
      <c r="AF74" s="389" t="s">
        <v>411</v>
      </c>
      <c r="AG74" s="389" t="s">
        <v>411</v>
      </c>
      <c r="AH74" s="389" t="s">
        <v>411</v>
      </c>
      <c r="AI74" s="389" t="s">
        <v>411</v>
      </c>
      <c r="AJ74" s="389" t="s">
        <v>411</v>
      </c>
      <c r="AK74" s="371">
        <v>4.4000000000000004</v>
      </c>
      <c r="AL74" s="146" t="s">
        <v>402</v>
      </c>
    </row>
    <row r="75" spans="1:39" s="10" customFormat="1" ht="24.75" customHeight="1" thickBot="1" x14ac:dyDescent="0.25">
      <c r="A75" s="104" t="s">
        <v>122</v>
      </c>
      <c r="B75" s="104" t="s">
        <v>212</v>
      </c>
      <c r="C75" s="112" t="s">
        <v>280</v>
      </c>
      <c r="D75" s="140"/>
      <c r="E75" s="222" t="s">
        <v>424</v>
      </c>
      <c r="F75" s="182" t="s">
        <v>424</v>
      </c>
      <c r="G75" s="22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97"/>
      <c r="AF75" s="389" t="s">
        <v>411</v>
      </c>
      <c r="AG75" s="389" t="s">
        <v>411</v>
      </c>
      <c r="AH75" s="389" t="s">
        <v>411</v>
      </c>
      <c r="AI75" s="389" t="s">
        <v>411</v>
      </c>
      <c r="AJ75" s="389" t="s">
        <v>411</v>
      </c>
      <c r="AK75" s="182" t="s">
        <v>424</v>
      </c>
      <c r="AL75" s="146" t="s">
        <v>403</v>
      </c>
    </row>
    <row r="76" spans="1:39" s="10" customFormat="1" ht="24.75" customHeight="1" thickBot="1" x14ac:dyDescent="0.25">
      <c r="A76" s="104" t="s">
        <v>122</v>
      </c>
      <c r="B76" s="104" t="s">
        <v>213</v>
      </c>
      <c r="C76" s="112" t="s">
        <v>91</v>
      </c>
      <c r="D76" s="96"/>
      <c r="E76" s="218" t="s">
        <v>427</v>
      </c>
      <c r="F76" s="183" t="s">
        <v>425</v>
      </c>
      <c r="G76" s="218" t="s">
        <v>427</v>
      </c>
      <c r="H76" s="183" t="s">
        <v>425</v>
      </c>
      <c r="I76" s="177">
        <v>1.7080976000000012E-5</v>
      </c>
      <c r="J76" s="177">
        <v>2.2904036000000022E-5</v>
      </c>
      <c r="K76" s="177">
        <v>2.8727096000000028E-5</v>
      </c>
      <c r="L76" s="183" t="s">
        <v>425</v>
      </c>
      <c r="M76" s="183" t="s">
        <v>425</v>
      </c>
      <c r="N76" s="388">
        <v>1.125791600000001E-2</v>
      </c>
      <c r="O76" s="177">
        <v>2.9115300000000026E-5</v>
      </c>
      <c r="P76" s="183" t="s">
        <v>425</v>
      </c>
      <c r="Q76" s="177">
        <v>9.1227940000000078E-5</v>
      </c>
      <c r="R76" s="183" t="s">
        <v>425</v>
      </c>
      <c r="S76" s="183" t="s">
        <v>425</v>
      </c>
      <c r="T76" s="183" t="s">
        <v>425</v>
      </c>
      <c r="U76" s="183" t="s">
        <v>425</v>
      </c>
      <c r="V76" s="177">
        <v>6.7935700000000055E-5</v>
      </c>
      <c r="W76" s="371">
        <v>1.5528159999999999E-2</v>
      </c>
      <c r="X76" s="183" t="s">
        <v>425</v>
      </c>
      <c r="Y76" s="183" t="s">
        <v>425</v>
      </c>
      <c r="Z76" s="183" t="s">
        <v>425</v>
      </c>
      <c r="AA76" s="183" t="s">
        <v>425</v>
      </c>
      <c r="AB76" s="183" t="s">
        <v>425</v>
      </c>
      <c r="AC76" s="183" t="s">
        <v>425</v>
      </c>
      <c r="AD76" s="371">
        <v>6.211264E-6</v>
      </c>
      <c r="AE76" s="97"/>
      <c r="AF76" s="389" t="s">
        <v>411</v>
      </c>
      <c r="AG76" s="389" t="s">
        <v>411</v>
      </c>
      <c r="AH76" s="389" t="s">
        <v>411</v>
      </c>
      <c r="AI76" s="389" t="s">
        <v>411</v>
      </c>
      <c r="AJ76" s="389" t="s">
        <v>411</v>
      </c>
      <c r="AK76" s="371">
        <v>1.9410000000000001</v>
      </c>
      <c r="AL76" s="146" t="s">
        <v>404</v>
      </c>
    </row>
    <row r="77" spans="1:39" s="10" customFormat="1" ht="24.75" customHeight="1" thickBot="1" x14ac:dyDescent="0.25">
      <c r="A77" s="104" t="s">
        <v>122</v>
      </c>
      <c r="B77" s="104" t="s">
        <v>214</v>
      </c>
      <c r="C77" s="112" t="s">
        <v>93</v>
      </c>
      <c r="D77" s="96"/>
      <c r="E77" s="222" t="s">
        <v>424</v>
      </c>
      <c r="F77" s="182" t="s">
        <v>424</v>
      </c>
      <c r="G77" s="22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97"/>
      <c r="AF77" s="389" t="s">
        <v>411</v>
      </c>
      <c r="AG77" s="389" t="s">
        <v>411</v>
      </c>
      <c r="AH77" s="389" t="s">
        <v>411</v>
      </c>
      <c r="AI77" s="389" t="s">
        <v>411</v>
      </c>
      <c r="AJ77" s="389" t="s">
        <v>411</v>
      </c>
      <c r="AK77" s="182" t="s">
        <v>424</v>
      </c>
      <c r="AL77" s="146" t="s">
        <v>405</v>
      </c>
    </row>
    <row r="78" spans="1:39" s="10" customFormat="1" ht="24.75" customHeight="1" thickBot="1" x14ac:dyDescent="0.25">
      <c r="A78" s="104" t="s">
        <v>122</v>
      </c>
      <c r="B78" s="104" t="s">
        <v>215</v>
      </c>
      <c r="C78" s="112" t="s">
        <v>90</v>
      </c>
      <c r="D78" s="96"/>
      <c r="E78" s="222" t="s">
        <v>424</v>
      </c>
      <c r="F78" s="182" t="s">
        <v>424</v>
      </c>
      <c r="G78" s="22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97"/>
      <c r="AF78" s="389" t="s">
        <v>411</v>
      </c>
      <c r="AG78" s="389" t="s">
        <v>411</v>
      </c>
      <c r="AH78" s="389" t="s">
        <v>411</v>
      </c>
      <c r="AI78" s="389" t="s">
        <v>411</v>
      </c>
      <c r="AJ78" s="389" t="s">
        <v>411</v>
      </c>
      <c r="AK78" s="182" t="s">
        <v>424</v>
      </c>
      <c r="AL78" s="146" t="s">
        <v>406</v>
      </c>
    </row>
    <row r="79" spans="1:39" s="10" customFormat="1" ht="24.75" customHeight="1" thickBot="1" x14ac:dyDescent="0.25">
      <c r="A79" s="104" t="s">
        <v>122</v>
      </c>
      <c r="B79" s="104" t="s">
        <v>216</v>
      </c>
      <c r="C79" s="112" t="s">
        <v>92</v>
      </c>
      <c r="D79" s="96"/>
      <c r="E79" s="222" t="s">
        <v>424</v>
      </c>
      <c r="F79" s="182" t="s">
        <v>424</v>
      </c>
      <c r="G79" s="22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97"/>
      <c r="AF79" s="389" t="s">
        <v>411</v>
      </c>
      <c r="AG79" s="389" t="s">
        <v>411</v>
      </c>
      <c r="AH79" s="389" t="s">
        <v>411</v>
      </c>
      <c r="AI79" s="389" t="s">
        <v>411</v>
      </c>
      <c r="AJ79" s="389" t="s">
        <v>411</v>
      </c>
      <c r="AK79" s="182" t="s">
        <v>424</v>
      </c>
      <c r="AL79" s="146" t="s">
        <v>407</v>
      </c>
    </row>
    <row r="80" spans="1:39" s="10" customFormat="1" ht="24.75" customHeight="1" thickBot="1" x14ac:dyDescent="0.25">
      <c r="A80" s="104" t="s">
        <v>122</v>
      </c>
      <c r="B80" s="105" t="s">
        <v>217</v>
      </c>
      <c r="C80" s="113" t="s">
        <v>318</v>
      </c>
      <c r="D80" s="96"/>
      <c r="E80" s="222" t="s">
        <v>424</v>
      </c>
      <c r="F80" s="182" t="s">
        <v>424</v>
      </c>
      <c r="G80" s="22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97"/>
      <c r="AF80" s="389" t="s">
        <v>411</v>
      </c>
      <c r="AG80" s="389" t="s">
        <v>411</v>
      </c>
      <c r="AH80" s="389" t="s">
        <v>411</v>
      </c>
      <c r="AI80" s="389" t="s">
        <v>411</v>
      </c>
      <c r="AJ80" s="389" t="s">
        <v>411</v>
      </c>
      <c r="AK80" s="182" t="s">
        <v>424</v>
      </c>
      <c r="AL80" s="232" t="s">
        <v>435</v>
      </c>
    </row>
    <row r="81" spans="1:41" s="10" customFormat="1" ht="24.75" customHeight="1" thickBot="1" x14ac:dyDescent="0.25">
      <c r="A81" s="104" t="s">
        <v>122</v>
      </c>
      <c r="B81" s="105" t="s">
        <v>218</v>
      </c>
      <c r="C81" s="113" t="s">
        <v>371</v>
      </c>
      <c r="D81" s="96"/>
      <c r="E81" s="220" t="s">
        <v>411</v>
      </c>
      <c r="F81" s="389" t="s">
        <v>411</v>
      </c>
      <c r="G81" s="220" t="s">
        <v>411</v>
      </c>
      <c r="H81" s="389" t="s">
        <v>411</v>
      </c>
      <c r="I81" s="183" t="s">
        <v>425</v>
      </c>
      <c r="J81" s="183" t="s">
        <v>425</v>
      </c>
      <c r="K81" s="183" t="s">
        <v>425</v>
      </c>
      <c r="L81" s="389" t="s">
        <v>411</v>
      </c>
      <c r="M81" s="389" t="s">
        <v>411</v>
      </c>
      <c r="N81" s="389" t="s">
        <v>411</v>
      </c>
      <c r="O81" s="389" t="s">
        <v>411</v>
      </c>
      <c r="P81" s="389" t="s">
        <v>411</v>
      </c>
      <c r="Q81" s="389" t="s">
        <v>411</v>
      </c>
      <c r="R81" s="389" t="s">
        <v>411</v>
      </c>
      <c r="S81" s="389" t="s">
        <v>411</v>
      </c>
      <c r="T81" s="389" t="s">
        <v>411</v>
      </c>
      <c r="U81" s="389" t="s">
        <v>411</v>
      </c>
      <c r="V81" s="389" t="s">
        <v>411</v>
      </c>
      <c r="W81" s="389" t="s">
        <v>411</v>
      </c>
      <c r="X81" s="389" t="s">
        <v>411</v>
      </c>
      <c r="Y81" s="389" t="s">
        <v>411</v>
      </c>
      <c r="Z81" s="389" t="s">
        <v>411</v>
      </c>
      <c r="AA81" s="389" t="s">
        <v>411</v>
      </c>
      <c r="AB81" s="389" t="s">
        <v>411</v>
      </c>
      <c r="AC81" s="389" t="s">
        <v>411</v>
      </c>
      <c r="AD81" s="389" t="s">
        <v>411</v>
      </c>
      <c r="AE81" s="97"/>
      <c r="AF81" s="389" t="s">
        <v>411</v>
      </c>
      <c r="AG81" s="389" t="s">
        <v>411</v>
      </c>
      <c r="AH81" s="389" t="s">
        <v>411</v>
      </c>
      <c r="AI81" s="389" t="s">
        <v>411</v>
      </c>
      <c r="AJ81" s="389" t="s">
        <v>411</v>
      </c>
      <c r="AK81" s="389" t="s">
        <v>411</v>
      </c>
      <c r="AL81" s="146" t="s">
        <v>408</v>
      </c>
    </row>
    <row r="82" spans="1:41" s="10" customFormat="1" ht="24.75" customHeight="1" thickBot="1" x14ac:dyDescent="0.25">
      <c r="A82" s="104" t="s">
        <v>125</v>
      </c>
      <c r="B82" s="105" t="s">
        <v>225</v>
      </c>
      <c r="C82" s="95" t="s">
        <v>100</v>
      </c>
      <c r="D82" s="96"/>
      <c r="E82" s="220" t="s">
        <v>411</v>
      </c>
      <c r="F82" s="371">
        <v>4.4602295999999999</v>
      </c>
      <c r="G82" s="220" t="s">
        <v>411</v>
      </c>
      <c r="H82" s="389" t="s">
        <v>411</v>
      </c>
      <c r="I82" s="183" t="s">
        <v>425</v>
      </c>
      <c r="J82" s="183" t="s">
        <v>425</v>
      </c>
      <c r="K82" s="183" t="s">
        <v>425</v>
      </c>
      <c r="L82" s="389" t="s">
        <v>411</v>
      </c>
      <c r="M82" s="389" t="s">
        <v>411</v>
      </c>
      <c r="N82" s="389" t="s">
        <v>411</v>
      </c>
      <c r="O82" s="389" t="s">
        <v>411</v>
      </c>
      <c r="P82" s="389" t="s">
        <v>411</v>
      </c>
      <c r="Q82" s="389" t="s">
        <v>411</v>
      </c>
      <c r="R82" s="389" t="s">
        <v>411</v>
      </c>
      <c r="S82" s="389" t="s">
        <v>411</v>
      </c>
      <c r="T82" s="389" t="s">
        <v>411</v>
      </c>
      <c r="U82" s="389" t="s">
        <v>411</v>
      </c>
      <c r="V82" s="389" t="s">
        <v>411</v>
      </c>
      <c r="W82" s="389" t="s">
        <v>411</v>
      </c>
      <c r="X82" s="389" t="s">
        <v>411</v>
      </c>
      <c r="Y82" s="389" t="s">
        <v>411</v>
      </c>
      <c r="Z82" s="389" t="s">
        <v>411</v>
      </c>
      <c r="AA82" s="389" t="s">
        <v>411</v>
      </c>
      <c r="AB82" s="389" t="s">
        <v>411</v>
      </c>
      <c r="AC82" s="389" t="s">
        <v>411</v>
      </c>
      <c r="AD82" s="389" t="s">
        <v>411</v>
      </c>
      <c r="AE82" s="97"/>
      <c r="AF82" s="389" t="s">
        <v>411</v>
      </c>
      <c r="AG82" s="389" t="s">
        <v>411</v>
      </c>
      <c r="AH82" s="389" t="s">
        <v>411</v>
      </c>
      <c r="AI82" s="389" t="s">
        <v>411</v>
      </c>
      <c r="AJ82" s="389" t="s">
        <v>411</v>
      </c>
      <c r="AK82" s="371">
        <v>3716.8580000000002</v>
      </c>
      <c r="AL82" s="146" t="s">
        <v>432</v>
      </c>
      <c r="AO82" s="253"/>
    </row>
    <row r="83" spans="1:41" s="10" customFormat="1" ht="24.75" customHeight="1" thickBot="1" x14ac:dyDescent="0.25">
      <c r="A83" s="104" t="s">
        <v>125</v>
      </c>
      <c r="B83" s="125" t="s">
        <v>226</v>
      </c>
      <c r="C83" s="98" t="s">
        <v>80</v>
      </c>
      <c r="D83" s="96"/>
      <c r="E83" s="183" t="s">
        <v>425</v>
      </c>
      <c r="F83" s="371">
        <v>2.3381229600000001E-2</v>
      </c>
      <c r="G83" s="183" t="s">
        <v>425</v>
      </c>
      <c r="H83" s="389" t="s">
        <v>411</v>
      </c>
      <c r="I83" s="371">
        <v>1.7535922200000019E-2</v>
      </c>
      <c r="J83" s="371">
        <v>0.13151941650000015</v>
      </c>
      <c r="K83" s="371">
        <v>0.6137572770000006</v>
      </c>
      <c r="L83" s="371">
        <v>9.9954756540000128E-4</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97"/>
      <c r="AF83" s="389" t="s">
        <v>411</v>
      </c>
      <c r="AG83" s="389" t="s">
        <v>411</v>
      </c>
      <c r="AH83" s="389" t="s">
        <v>411</v>
      </c>
      <c r="AI83" s="389" t="s">
        <v>411</v>
      </c>
      <c r="AJ83" s="389" t="s">
        <v>411</v>
      </c>
      <c r="AK83" s="371">
        <v>1461.3268499999999</v>
      </c>
      <c r="AL83" s="146" t="s">
        <v>428</v>
      </c>
    </row>
    <row r="84" spans="1:41" s="10" customFormat="1" ht="24.75" customHeight="1" thickBot="1" x14ac:dyDescent="0.25">
      <c r="A84" s="104" t="s">
        <v>122</v>
      </c>
      <c r="B84" s="125" t="s">
        <v>227</v>
      </c>
      <c r="C84" s="98" t="s">
        <v>79</v>
      </c>
      <c r="D84" s="96"/>
      <c r="E84" s="387" t="s">
        <v>425</v>
      </c>
      <c r="F84" s="183" t="s">
        <v>425</v>
      </c>
      <c r="G84" s="220" t="s">
        <v>411</v>
      </c>
      <c r="H84" s="220" t="s">
        <v>411</v>
      </c>
      <c r="I84" s="183" t="s">
        <v>425</v>
      </c>
      <c r="J84" s="183" t="s">
        <v>425</v>
      </c>
      <c r="K84" s="183" t="s">
        <v>425</v>
      </c>
      <c r="L84" s="183" t="s">
        <v>425</v>
      </c>
      <c r="M84" s="183" t="s">
        <v>425</v>
      </c>
      <c r="N84" s="183" t="s">
        <v>425</v>
      </c>
      <c r="O84" s="183" t="s">
        <v>425</v>
      </c>
      <c r="P84" s="183" t="s">
        <v>425</v>
      </c>
      <c r="Q84" s="389" t="s">
        <v>411</v>
      </c>
      <c r="R84" s="389" t="s">
        <v>411</v>
      </c>
      <c r="S84" s="389" t="s">
        <v>411</v>
      </c>
      <c r="T84" s="389" t="s">
        <v>411</v>
      </c>
      <c r="U84" s="389" t="s">
        <v>411</v>
      </c>
      <c r="V84" s="389" t="s">
        <v>411</v>
      </c>
      <c r="W84" s="183" t="s">
        <v>425</v>
      </c>
      <c r="X84" s="183" t="s">
        <v>425</v>
      </c>
      <c r="Y84" s="183" t="s">
        <v>425</v>
      </c>
      <c r="Z84" s="183" t="s">
        <v>425</v>
      </c>
      <c r="AA84" s="183" t="s">
        <v>425</v>
      </c>
      <c r="AB84" s="183" t="s">
        <v>425</v>
      </c>
      <c r="AC84" s="183" t="s">
        <v>425</v>
      </c>
      <c r="AD84" s="389" t="s">
        <v>411</v>
      </c>
      <c r="AE84" s="97"/>
      <c r="AF84" s="389" t="s">
        <v>411</v>
      </c>
      <c r="AG84" s="389" t="s">
        <v>411</v>
      </c>
      <c r="AH84" s="389" t="s">
        <v>411</v>
      </c>
      <c r="AI84" s="389" t="s">
        <v>411</v>
      </c>
      <c r="AJ84" s="389" t="s">
        <v>411</v>
      </c>
      <c r="AK84" s="183" t="s">
        <v>425</v>
      </c>
      <c r="AL84" s="232" t="s">
        <v>435</v>
      </c>
    </row>
    <row r="85" spans="1:41" s="10" customFormat="1" ht="24.75" customHeight="1" thickBot="1" x14ac:dyDescent="0.25">
      <c r="A85" s="104" t="s">
        <v>125</v>
      </c>
      <c r="B85" s="113" t="s">
        <v>228</v>
      </c>
      <c r="C85" s="98" t="s">
        <v>357</v>
      </c>
      <c r="D85" s="96"/>
      <c r="E85" s="220" t="s">
        <v>411</v>
      </c>
      <c r="F85" s="371">
        <v>4.8708</v>
      </c>
      <c r="G85" s="220" t="s">
        <v>411</v>
      </c>
      <c r="H85" s="389" t="s">
        <v>411</v>
      </c>
      <c r="I85" s="389" t="s">
        <v>411</v>
      </c>
      <c r="J85" s="389" t="s">
        <v>411</v>
      </c>
      <c r="K85" s="389" t="s">
        <v>411</v>
      </c>
      <c r="L85" s="389" t="s">
        <v>411</v>
      </c>
      <c r="M85" s="389" t="s">
        <v>411</v>
      </c>
      <c r="N85" s="389" t="s">
        <v>411</v>
      </c>
      <c r="O85" s="389" t="s">
        <v>411</v>
      </c>
      <c r="P85" s="389" t="s">
        <v>411</v>
      </c>
      <c r="Q85" s="389" t="s">
        <v>411</v>
      </c>
      <c r="R85" s="389" t="s">
        <v>411</v>
      </c>
      <c r="S85" s="389" t="s">
        <v>411</v>
      </c>
      <c r="T85" s="389" t="s">
        <v>411</v>
      </c>
      <c r="U85" s="389" t="s">
        <v>411</v>
      </c>
      <c r="V85" s="389" t="s">
        <v>411</v>
      </c>
      <c r="W85" s="389" t="s">
        <v>411</v>
      </c>
      <c r="X85" s="389" t="s">
        <v>411</v>
      </c>
      <c r="Y85" s="389" t="s">
        <v>411</v>
      </c>
      <c r="Z85" s="389" t="s">
        <v>411</v>
      </c>
      <c r="AA85" s="389" t="s">
        <v>411</v>
      </c>
      <c r="AB85" s="389" t="s">
        <v>411</v>
      </c>
      <c r="AC85" s="389" t="s">
        <v>411</v>
      </c>
      <c r="AD85" s="389" t="s">
        <v>411</v>
      </c>
      <c r="AE85" s="97"/>
      <c r="AF85" s="389" t="s">
        <v>411</v>
      </c>
      <c r="AG85" s="389" t="s">
        <v>411</v>
      </c>
      <c r="AH85" s="389" t="s">
        <v>411</v>
      </c>
      <c r="AI85" s="389" t="s">
        <v>411</v>
      </c>
      <c r="AJ85" s="389" t="s">
        <v>411</v>
      </c>
      <c r="AK85" s="371">
        <v>19.483014179999998</v>
      </c>
      <c r="AL85" s="146" t="s">
        <v>409</v>
      </c>
    </row>
    <row r="86" spans="1:41" s="10" customFormat="1" ht="24.75" customHeight="1" thickBot="1" x14ac:dyDescent="0.25">
      <c r="A86" s="104" t="s">
        <v>125</v>
      </c>
      <c r="B86" s="113" t="s">
        <v>229</v>
      </c>
      <c r="C86" s="95" t="s">
        <v>96</v>
      </c>
      <c r="D86" s="96"/>
      <c r="E86" s="220" t="s">
        <v>411</v>
      </c>
      <c r="F86" s="183" t="s">
        <v>425</v>
      </c>
      <c r="G86" s="220" t="s">
        <v>411</v>
      </c>
      <c r="H86" s="389" t="s">
        <v>411</v>
      </c>
      <c r="I86" s="183" t="s">
        <v>425</v>
      </c>
      <c r="J86" s="389" t="s">
        <v>411</v>
      </c>
      <c r="K86" s="389" t="s">
        <v>411</v>
      </c>
      <c r="L86" s="389" t="s">
        <v>411</v>
      </c>
      <c r="M86" s="389" t="s">
        <v>411</v>
      </c>
      <c r="N86" s="389" t="s">
        <v>411</v>
      </c>
      <c r="O86" s="389" t="s">
        <v>411</v>
      </c>
      <c r="P86" s="389" t="s">
        <v>411</v>
      </c>
      <c r="Q86" s="389" t="s">
        <v>411</v>
      </c>
      <c r="R86" s="389" t="s">
        <v>411</v>
      </c>
      <c r="S86" s="389" t="s">
        <v>411</v>
      </c>
      <c r="T86" s="389" t="s">
        <v>411</v>
      </c>
      <c r="U86" s="389" t="s">
        <v>411</v>
      </c>
      <c r="V86" s="389" t="s">
        <v>411</v>
      </c>
      <c r="W86" s="389" t="s">
        <v>411</v>
      </c>
      <c r="X86" s="389" t="s">
        <v>411</v>
      </c>
      <c r="Y86" s="389" t="s">
        <v>411</v>
      </c>
      <c r="Z86" s="389" t="s">
        <v>411</v>
      </c>
      <c r="AA86" s="389" t="s">
        <v>411</v>
      </c>
      <c r="AB86" s="389" t="s">
        <v>411</v>
      </c>
      <c r="AC86" s="389" t="s">
        <v>411</v>
      </c>
      <c r="AD86" s="389" t="s">
        <v>411</v>
      </c>
      <c r="AE86" s="97"/>
      <c r="AF86" s="389" t="s">
        <v>411</v>
      </c>
      <c r="AG86" s="389" t="s">
        <v>411</v>
      </c>
      <c r="AH86" s="389" t="s">
        <v>411</v>
      </c>
      <c r="AI86" s="389" t="s">
        <v>411</v>
      </c>
      <c r="AJ86" s="389" t="s">
        <v>411</v>
      </c>
      <c r="AK86" s="389" t="s">
        <v>411</v>
      </c>
      <c r="AL86" s="146" t="s">
        <v>410</v>
      </c>
    </row>
    <row r="87" spans="1:41" s="10" customFormat="1" ht="24.75" customHeight="1" thickBot="1" x14ac:dyDescent="0.25">
      <c r="A87" s="104" t="s">
        <v>125</v>
      </c>
      <c r="B87" s="113" t="s">
        <v>230</v>
      </c>
      <c r="C87" s="95" t="s">
        <v>97</v>
      </c>
      <c r="D87" s="96"/>
      <c r="E87" s="220" t="s">
        <v>411</v>
      </c>
      <c r="F87" s="183" t="s">
        <v>425</v>
      </c>
      <c r="G87" s="220" t="s">
        <v>411</v>
      </c>
      <c r="H87" s="389" t="s">
        <v>411</v>
      </c>
      <c r="I87" s="183" t="s">
        <v>425</v>
      </c>
      <c r="J87" s="389" t="s">
        <v>411</v>
      </c>
      <c r="K87" s="389" t="s">
        <v>411</v>
      </c>
      <c r="L87" s="389" t="s">
        <v>411</v>
      </c>
      <c r="M87" s="389" t="s">
        <v>411</v>
      </c>
      <c r="N87" s="389" t="s">
        <v>411</v>
      </c>
      <c r="O87" s="389" t="s">
        <v>411</v>
      </c>
      <c r="P87" s="389" t="s">
        <v>411</v>
      </c>
      <c r="Q87" s="389" t="s">
        <v>411</v>
      </c>
      <c r="R87" s="389" t="s">
        <v>411</v>
      </c>
      <c r="S87" s="389" t="s">
        <v>411</v>
      </c>
      <c r="T87" s="389" t="s">
        <v>411</v>
      </c>
      <c r="U87" s="389" t="s">
        <v>411</v>
      </c>
      <c r="V87" s="389" t="s">
        <v>411</v>
      </c>
      <c r="W87" s="389" t="s">
        <v>411</v>
      </c>
      <c r="X87" s="389" t="s">
        <v>411</v>
      </c>
      <c r="Y87" s="389" t="s">
        <v>411</v>
      </c>
      <c r="Z87" s="389" t="s">
        <v>411</v>
      </c>
      <c r="AA87" s="389" t="s">
        <v>411</v>
      </c>
      <c r="AB87" s="389" t="s">
        <v>411</v>
      </c>
      <c r="AC87" s="389" t="s">
        <v>411</v>
      </c>
      <c r="AD87" s="389" t="s">
        <v>411</v>
      </c>
      <c r="AE87" s="97"/>
      <c r="AF87" s="389" t="s">
        <v>411</v>
      </c>
      <c r="AG87" s="389" t="s">
        <v>411</v>
      </c>
      <c r="AH87" s="389" t="s">
        <v>411</v>
      </c>
      <c r="AI87" s="389" t="s">
        <v>411</v>
      </c>
      <c r="AJ87" s="389" t="s">
        <v>411</v>
      </c>
      <c r="AK87" s="389" t="s">
        <v>411</v>
      </c>
      <c r="AL87" s="146" t="s">
        <v>410</v>
      </c>
    </row>
    <row r="88" spans="1:41" s="10" customFormat="1" ht="24.75" customHeight="1" thickBot="1" x14ac:dyDescent="0.25">
      <c r="A88" s="104" t="s">
        <v>125</v>
      </c>
      <c r="B88" s="113"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97"/>
      <c r="AF88" s="389" t="s">
        <v>411</v>
      </c>
      <c r="AG88" s="389" t="s">
        <v>411</v>
      </c>
      <c r="AH88" s="389" t="s">
        <v>411</v>
      </c>
      <c r="AI88" s="389" t="s">
        <v>411</v>
      </c>
      <c r="AJ88" s="389" t="s">
        <v>411</v>
      </c>
      <c r="AK88" s="389" t="s">
        <v>411</v>
      </c>
      <c r="AL88" s="232" t="s">
        <v>435</v>
      </c>
    </row>
    <row r="89" spans="1:41" s="10" customFormat="1" ht="24.75" customHeight="1" thickBot="1" x14ac:dyDescent="0.25">
      <c r="A89" s="104" t="s">
        <v>125</v>
      </c>
      <c r="B89" s="113" t="s">
        <v>232</v>
      </c>
      <c r="C89" s="95" t="s">
        <v>99</v>
      </c>
      <c r="D89" s="96"/>
      <c r="E89" s="220" t="s">
        <v>411</v>
      </c>
      <c r="F89" s="183" t="s">
        <v>425</v>
      </c>
      <c r="G89" s="220" t="s">
        <v>411</v>
      </c>
      <c r="H89" s="389" t="s">
        <v>411</v>
      </c>
      <c r="I89" s="183" t="s">
        <v>425</v>
      </c>
      <c r="J89" s="389" t="s">
        <v>411</v>
      </c>
      <c r="K89" s="389" t="s">
        <v>411</v>
      </c>
      <c r="L89" s="183" t="s">
        <v>425</v>
      </c>
      <c r="M89" s="389" t="s">
        <v>411</v>
      </c>
      <c r="N89" s="389" t="s">
        <v>411</v>
      </c>
      <c r="O89" s="389" t="s">
        <v>411</v>
      </c>
      <c r="P89" s="389" t="s">
        <v>411</v>
      </c>
      <c r="Q89" s="389" t="s">
        <v>411</v>
      </c>
      <c r="R89" s="389" t="s">
        <v>411</v>
      </c>
      <c r="S89" s="389" t="s">
        <v>411</v>
      </c>
      <c r="T89" s="389" t="s">
        <v>411</v>
      </c>
      <c r="U89" s="389" t="s">
        <v>411</v>
      </c>
      <c r="V89" s="389" t="s">
        <v>411</v>
      </c>
      <c r="W89" s="389" t="s">
        <v>411</v>
      </c>
      <c r="X89" s="389" t="s">
        <v>411</v>
      </c>
      <c r="Y89" s="389" t="s">
        <v>411</v>
      </c>
      <c r="Z89" s="389" t="s">
        <v>411</v>
      </c>
      <c r="AA89" s="389" t="s">
        <v>411</v>
      </c>
      <c r="AB89" s="389" t="s">
        <v>411</v>
      </c>
      <c r="AC89" s="389" t="s">
        <v>411</v>
      </c>
      <c r="AD89" s="389" t="s">
        <v>411</v>
      </c>
      <c r="AE89" s="97"/>
      <c r="AF89" s="389" t="s">
        <v>411</v>
      </c>
      <c r="AG89" s="389" t="s">
        <v>411</v>
      </c>
      <c r="AH89" s="389" t="s">
        <v>411</v>
      </c>
      <c r="AI89" s="389" t="s">
        <v>411</v>
      </c>
      <c r="AJ89" s="389" t="s">
        <v>411</v>
      </c>
      <c r="AK89" s="389" t="s">
        <v>411</v>
      </c>
      <c r="AL89" s="232" t="s">
        <v>435</v>
      </c>
    </row>
    <row r="90" spans="1:41" s="18" customFormat="1" ht="24.75" customHeight="1" thickBot="1" x14ac:dyDescent="0.25">
      <c r="A90" s="104" t="s">
        <v>125</v>
      </c>
      <c r="B90" s="113"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97"/>
      <c r="AF90" s="389" t="s">
        <v>411</v>
      </c>
      <c r="AG90" s="389" t="s">
        <v>411</v>
      </c>
      <c r="AH90" s="389" t="s">
        <v>411</v>
      </c>
      <c r="AI90" s="389" t="s">
        <v>411</v>
      </c>
      <c r="AJ90" s="389" t="s">
        <v>411</v>
      </c>
      <c r="AK90" s="389" t="s">
        <v>411</v>
      </c>
      <c r="AL90" s="232" t="s">
        <v>435</v>
      </c>
      <c r="AM90" s="10"/>
    </row>
    <row r="91" spans="1:41" s="10" customFormat="1" ht="24.75" customHeight="1" thickBot="1" x14ac:dyDescent="0.25">
      <c r="A91" s="104" t="s">
        <v>125</v>
      </c>
      <c r="B91" s="105" t="s">
        <v>266</v>
      </c>
      <c r="C91" s="113"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97"/>
      <c r="AF91" s="389" t="s">
        <v>411</v>
      </c>
      <c r="AG91" s="389" t="s">
        <v>411</v>
      </c>
      <c r="AH91" s="389" t="s">
        <v>411</v>
      </c>
      <c r="AI91" s="389" t="s">
        <v>411</v>
      </c>
      <c r="AJ91" s="389" t="s">
        <v>411</v>
      </c>
      <c r="AK91" s="389" t="s">
        <v>411</v>
      </c>
      <c r="AL91" s="232" t="s">
        <v>435</v>
      </c>
      <c r="AN91" s="18"/>
    </row>
    <row r="92" spans="1:41" s="10" customFormat="1" ht="24.75" customHeight="1" thickBot="1" x14ac:dyDescent="0.25">
      <c r="A92" s="104" t="s">
        <v>122</v>
      </c>
      <c r="B92" s="104" t="s">
        <v>219</v>
      </c>
      <c r="C92" s="112" t="s">
        <v>118</v>
      </c>
      <c r="D92" s="140"/>
      <c r="E92" s="388">
        <v>1.4884100000000001E-2</v>
      </c>
      <c r="F92" s="388">
        <v>2.9768200000000002E-2</v>
      </c>
      <c r="G92" s="388">
        <v>2.9768200000000002E-2</v>
      </c>
      <c r="H92" s="183" t="s">
        <v>411</v>
      </c>
      <c r="I92" s="371">
        <v>8.9304599999999977E-3</v>
      </c>
      <c r="J92" s="371">
        <v>1.1907279999999999E-2</v>
      </c>
      <c r="K92" s="371">
        <v>1.4884100000000001E-2</v>
      </c>
      <c r="L92" s="371">
        <v>2.3219195999999999E-4</v>
      </c>
      <c r="M92" s="371">
        <v>8.1862549999999992E-2</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97"/>
      <c r="AF92" s="389" t="s">
        <v>411</v>
      </c>
      <c r="AG92" s="389" t="s">
        <v>411</v>
      </c>
      <c r="AH92" s="389" t="s">
        <v>411</v>
      </c>
      <c r="AI92" s="389" t="s">
        <v>411</v>
      </c>
      <c r="AJ92" s="389" t="s">
        <v>411</v>
      </c>
      <c r="AK92" s="371">
        <v>14.8841</v>
      </c>
      <c r="AL92" s="146" t="s">
        <v>412</v>
      </c>
    </row>
    <row r="93" spans="1:41" s="10" customFormat="1" ht="24.75" customHeight="1" thickBot="1" x14ac:dyDescent="0.25">
      <c r="A93" s="104" t="s">
        <v>122</v>
      </c>
      <c r="B93" s="105" t="s">
        <v>220</v>
      </c>
      <c r="C93" s="112" t="s">
        <v>119</v>
      </c>
      <c r="D93" s="140"/>
      <c r="E93" s="220" t="s">
        <v>411</v>
      </c>
      <c r="F93" s="371">
        <v>3.1158914089990102</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97"/>
      <c r="AF93" s="389" t="s">
        <v>411</v>
      </c>
      <c r="AG93" s="389" t="s">
        <v>411</v>
      </c>
      <c r="AH93" s="389" t="s">
        <v>411</v>
      </c>
      <c r="AI93" s="389" t="s">
        <v>411</v>
      </c>
      <c r="AJ93" s="389" t="s">
        <v>411</v>
      </c>
      <c r="AK93" s="371">
        <v>401.21167999993003</v>
      </c>
      <c r="AL93" s="146" t="s">
        <v>413</v>
      </c>
    </row>
    <row r="94" spans="1:41" s="10" customFormat="1" ht="24.75" customHeight="1" thickBot="1" x14ac:dyDescent="0.25">
      <c r="A94" s="104" t="s">
        <v>122</v>
      </c>
      <c r="B94" s="90" t="s">
        <v>265</v>
      </c>
      <c r="C94" s="112" t="s">
        <v>303</v>
      </c>
      <c r="D94" s="96"/>
      <c r="E94" s="220" t="s">
        <v>411</v>
      </c>
      <c r="F94" s="389" t="s">
        <v>411</v>
      </c>
      <c r="G94" s="220" t="s">
        <v>411</v>
      </c>
      <c r="H94" s="389" t="s">
        <v>411</v>
      </c>
      <c r="I94" s="389" t="s">
        <v>411</v>
      </c>
      <c r="J94" s="389" t="s">
        <v>411</v>
      </c>
      <c r="K94" s="389" t="s">
        <v>411</v>
      </c>
      <c r="L94" s="389" t="s">
        <v>411</v>
      </c>
      <c r="M94" s="389" t="s">
        <v>411</v>
      </c>
      <c r="N94" s="389" t="s">
        <v>411</v>
      </c>
      <c r="O94" s="389" t="s">
        <v>411</v>
      </c>
      <c r="P94" s="389" t="s">
        <v>411</v>
      </c>
      <c r="Q94" s="389" t="s">
        <v>411</v>
      </c>
      <c r="R94" s="389" t="s">
        <v>411</v>
      </c>
      <c r="S94" s="389" t="s">
        <v>411</v>
      </c>
      <c r="T94" s="389" t="s">
        <v>411</v>
      </c>
      <c r="U94" s="389" t="s">
        <v>411</v>
      </c>
      <c r="V94" s="389" t="s">
        <v>411</v>
      </c>
      <c r="W94" s="389" t="s">
        <v>411</v>
      </c>
      <c r="X94" s="389" t="s">
        <v>411</v>
      </c>
      <c r="Y94" s="389" t="s">
        <v>411</v>
      </c>
      <c r="Z94" s="389" t="s">
        <v>411</v>
      </c>
      <c r="AA94" s="389" t="s">
        <v>411</v>
      </c>
      <c r="AB94" s="389" t="s">
        <v>411</v>
      </c>
      <c r="AC94" s="389" t="s">
        <v>411</v>
      </c>
      <c r="AD94" s="389" t="s">
        <v>411</v>
      </c>
      <c r="AE94" s="97"/>
      <c r="AF94" s="389" t="s">
        <v>411</v>
      </c>
      <c r="AG94" s="389" t="s">
        <v>411</v>
      </c>
      <c r="AH94" s="389" t="s">
        <v>411</v>
      </c>
      <c r="AI94" s="389" t="s">
        <v>411</v>
      </c>
      <c r="AJ94" s="389" t="s">
        <v>411</v>
      </c>
      <c r="AK94" s="389" t="s">
        <v>411</v>
      </c>
      <c r="AL94" s="232" t="s">
        <v>435</v>
      </c>
    </row>
    <row r="95" spans="1:41" s="10" customFormat="1" ht="24.75" customHeight="1" thickBot="1" x14ac:dyDescent="0.25">
      <c r="A95" s="104" t="s">
        <v>122</v>
      </c>
      <c r="B95" s="90" t="s">
        <v>221</v>
      </c>
      <c r="C95" s="112" t="s">
        <v>94</v>
      </c>
      <c r="D95" s="140"/>
      <c r="E95" s="183" t="s">
        <v>425</v>
      </c>
      <c r="F95" s="183" t="s">
        <v>425</v>
      </c>
      <c r="G95" s="183" t="s">
        <v>425</v>
      </c>
      <c r="H95" s="183" t="s">
        <v>425</v>
      </c>
      <c r="I95" s="183" t="s">
        <v>425</v>
      </c>
      <c r="J95" s="183" t="s">
        <v>425</v>
      </c>
      <c r="K95" s="371">
        <v>0.18390511200000001</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97"/>
      <c r="AF95" s="389" t="s">
        <v>411</v>
      </c>
      <c r="AG95" s="389" t="s">
        <v>411</v>
      </c>
      <c r="AH95" s="389" t="s">
        <v>411</v>
      </c>
      <c r="AI95" s="389" t="s">
        <v>411</v>
      </c>
      <c r="AJ95" s="389" t="s">
        <v>411</v>
      </c>
      <c r="AK95" s="371">
        <v>61.301704000000001</v>
      </c>
      <c r="AL95" s="146" t="s">
        <v>430</v>
      </c>
    </row>
    <row r="96" spans="1:41" s="10" customFormat="1" ht="24.75" customHeight="1" thickBot="1" x14ac:dyDescent="0.25">
      <c r="A96" s="104" t="s">
        <v>122</v>
      </c>
      <c r="B96" s="105" t="s">
        <v>222</v>
      </c>
      <c r="C96" s="112" t="s">
        <v>95</v>
      </c>
      <c r="D96" s="144"/>
      <c r="E96" s="222" t="s">
        <v>424</v>
      </c>
      <c r="F96" s="182" t="s">
        <v>424</v>
      </c>
      <c r="G96" s="22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97"/>
      <c r="AF96" s="389" t="s">
        <v>411</v>
      </c>
      <c r="AG96" s="389" t="s">
        <v>411</v>
      </c>
      <c r="AH96" s="389" t="s">
        <v>411</v>
      </c>
      <c r="AI96" s="389" t="s">
        <v>411</v>
      </c>
      <c r="AJ96" s="389" t="s">
        <v>411</v>
      </c>
      <c r="AK96" s="182" t="s">
        <v>424</v>
      </c>
      <c r="AL96" s="232" t="s">
        <v>435</v>
      </c>
    </row>
    <row r="97" spans="1:40" s="10" customFormat="1" ht="24.75" customHeight="1" thickBot="1" x14ac:dyDescent="0.25">
      <c r="A97" s="104" t="s">
        <v>122</v>
      </c>
      <c r="B97" s="105" t="s">
        <v>223</v>
      </c>
      <c r="C97" s="112" t="s">
        <v>370</v>
      </c>
      <c r="D97" s="144"/>
      <c r="E97" s="220" t="s">
        <v>411</v>
      </c>
      <c r="F97" s="389" t="s">
        <v>411</v>
      </c>
      <c r="G97" s="220" t="s">
        <v>411</v>
      </c>
      <c r="H97" s="389" t="s">
        <v>411</v>
      </c>
      <c r="I97" s="389" t="s">
        <v>411</v>
      </c>
      <c r="J97" s="389" t="s">
        <v>411</v>
      </c>
      <c r="K97" s="389" t="s">
        <v>411</v>
      </c>
      <c r="L97" s="389" t="s">
        <v>411</v>
      </c>
      <c r="M97" s="389" t="s">
        <v>411</v>
      </c>
      <c r="N97" s="183" t="s">
        <v>425</v>
      </c>
      <c r="O97" s="183" t="s">
        <v>425</v>
      </c>
      <c r="P97" s="371">
        <v>3.7168580000000007E-2</v>
      </c>
      <c r="Q97" s="183" t="s">
        <v>425</v>
      </c>
      <c r="R97" s="183" t="s">
        <v>425</v>
      </c>
      <c r="S97" s="183" t="s">
        <v>425</v>
      </c>
      <c r="T97" s="183" t="s">
        <v>425</v>
      </c>
      <c r="U97" s="183" t="s">
        <v>425</v>
      </c>
      <c r="V97" s="183" t="s">
        <v>425</v>
      </c>
      <c r="W97" s="389" t="s">
        <v>411</v>
      </c>
      <c r="X97" s="389" t="s">
        <v>411</v>
      </c>
      <c r="Y97" s="389" t="s">
        <v>411</v>
      </c>
      <c r="Z97" s="389" t="s">
        <v>411</v>
      </c>
      <c r="AA97" s="389" t="s">
        <v>411</v>
      </c>
      <c r="AB97" s="389" t="s">
        <v>411</v>
      </c>
      <c r="AC97" s="183" t="s">
        <v>425</v>
      </c>
      <c r="AD97" s="371">
        <v>371.68580000000003</v>
      </c>
      <c r="AE97" s="97"/>
      <c r="AF97" s="389" t="s">
        <v>411</v>
      </c>
      <c r="AG97" s="389" t="s">
        <v>411</v>
      </c>
      <c r="AH97" s="389" t="s">
        <v>411</v>
      </c>
      <c r="AI97" s="389" t="s">
        <v>411</v>
      </c>
      <c r="AJ97" s="389" t="s">
        <v>411</v>
      </c>
      <c r="AK97" s="371">
        <v>3716.8580000000002</v>
      </c>
      <c r="AL97" s="146" t="s">
        <v>432</v>
      </c>
    </row>
    <row r="98" spans="1:40" s="10" customFormat="1" ht="24.75" customHeight="1" thickBot="1" x14ac:dyDescent="0.25">
      <c r="A98" s="104" t="s">
        <v>122</v>
      </c>
      <c r="B98" s="105" t="s">
        <v>224</v>
      </c>
      <c r="C98" s="113" t="s">
        <v>319</v>
      </c>
      <c r="D98" s="144"/>
      <c r="E98" s="220" t="s">
        <v>411</v>
      </c>
      <c r="F98" s="389" t="s">
        <v>411</v>
      </c>
      <c r="G98" s="220" t="s">
        <v>411</v>
      </c>
      <c r="H98" s="389" t="s">
        <v>411</v>
      </c>
      <c r="I98" s="389" t="s">
        <v>411</v>
      </c>
      <c r="J98" s="389" t="s">
        <v>411</v>
      </c>
      <c r="K98" s="389" t="s">
        <v>411</v>
      </c>
      <c r="L98" s="389" t="s">
        <v>411</v>
      </c>
      <c r="M98" s="389" t="s">
        <v>411</v>
      </c>
      <c r="N98" s="389" t="s">
        <v>411</v>
      </c>
      <c r="O98" s="389" t="s">
        <v>411</v>
      </c>
      <c r="P98" s="389" t="s">
        <v>411</v>
      </c>
      <c r="Q98" s="389" t="s">
        <v>411</v>
      </c>
      <c r="R98" s="389" t="s">
        <v>411</v>
      </c>
      <c r="S98" s="389" t="s">
        <v>411</v>
      </c>
      <c r="T98" s="389" t="s">
        <v>411</v>
      </c>
      <c r="U98" s="389" t="s">
        <v>411</v>
      </c>
      <c r="V98" s="389" t="s">
        <v>411</v>
      </c>
      <c r="W98" s="389" t="s">
        <v>411</v>
      </c>
      <c r="X98" s="389" t="s">
        <v>411</v>
      </c>
      <c r="Y98" s="389" t="s">
        <v>411</v>
      </c>
      <c r="Z98" s="389" t="s">
        <v>411</v>
      </c>
      <c r="AA98" s="389" t="s">
        <v>411</v>
      </c>
      <c r="AB98" s="389" t="s">
        <v>411</v>
      </c>
      <c r="AC98" s="389" t="s">
        <v>411</v>
      </c>
      <c r="AD98" s="389" t="s">
        <v>411</v>
      </c>
      <c r="AE98" s="97"/>
      <c r="AF98" s="389" t="s">
        <v>411</v>
      </c>
      <c r="AG98" s="389" t="s">
        <v>411</v>
      </c>
      <c r="AH98" s="389" t="s">
        <v>411</v>
      </c>
      <c r="AI98" s="389" t="s">
        <v>411</v>
      </c>
      <c r="AJ98" s="389" t="s">
        <v>411</v>
      </c>
      <c r="AK98" s="389" t="s">
        <v>411</v>
      </c>
      <c r="AL98" s="232" t="s">
        <v>435</v>
      </c>
    </row>
    <row r="99" spans="1:40" s="10" customFormat="1" ht="24.75" customHeight="1" thickBot="1" x14ac:dyDescent="0.25">
      <c r="A99" s="104" t="s">
        <v>126</v>
      </c>
      <c r="B99" s="104" t="s">
        <v>234</v>
      </c>
      <c r="C99" s="112" t="s">
        <v>289</v>
      </c>
      <c r="D99" s="144"/>
      <c r="E99" s="223">
        <v>0.17175480000000001</v>
      </c>
      <c r="F99" s="371">
        <v>3.6275876000000005</v>
      </c>
      <c r="G99" s="389" t="s">
        <v>411</v>
      </c>
      <c r="H99" s="388">
        <v>8.5877400000000002</v>
      </c>
      <c r="I99" s="371">
        <v>0.18482799999999999</v>
      </c>
      <c r="J99" s="371">
        <v>0.28400400000000003</v>
      </c>
      <c r="K99" s="371">
        <v>0.62210399999999988</v>
      </c>
      <c r="L99" s="389" t="s">
        <v>411</v>
      </c>
      <c r="M99" s="389" t="s">
        <v>411</v>
      </c>
      <c r="N99" s="389" t="s">
        <v>411</v>
      </c>
      <c r="O99" s="389" t="s">
        <v>411</v>
      </c>
      <c r="P99" s="389" t="s">
        <v>411</v>
      </c>
      <c r="Q99" s="389" t="s">
        <v>411</v>
      </c>
      <c r="R99" s="389" t="s">
        <v>411</v>
      </c>
      <c r="S99" s="389" t="s">
        <v>411</v>
      </c>
      <c r="T99" s="389" t="s">
        <v>411</v>
      </c>
      <c r="U99" s="389" t="s">
        <v>411</v>
      </c>
      <c r="V99" s="389" t="s">
        <v>411</v>
      </c>
      <c r="W99" s="389" t="s">
        <v>411</v>
      </c>
      <c r="X99" s="389" t="s">
        <v>411</v>
      </c>
      <c r="Y99" s="389" t="s">
        <v>411</v>
      </c>
      <c r="Z99" s="389" t="s">
        <v>411</v>
      </c>
      <c r="AA99" s="389" t="s">
        <v>411</v>
      </c>
      <c r="AB99" s="389" t="s">
        <v>411</v>
      </c>
      <c r="AC99" s="389" t="s">
        <v>411</v>
      </c>
      <c r="AD99" s="389" t="s">
        <v>411</v>
      </c>
      <c r="AE99" s="97"/>
      <c r="AF99" s="389" t="s">
        <v>411</v>
      </c>
      <c r="AG99" s="389" t="s">
        <v>411</v>
      </c>
      <c r="AH99" s="389" t="s">
        <v>411</v>
      </c>
      <c r="AI99" s="389" t="s">
        <v>411</v>
      </c>
      <c r="AJ99" s="389" t="s">
        <v>411</v>
      </c>
      <c r="AK99" s="390">
        <v>450.8</v>
      </c>
      <c r="AL99" s="146" t="s">
        <v>414</v>
      </c>
    </row>
    <row r="100" spans="1:40" s="10" customFormat="1" ht="24.75" customHeight="1" thickBot="1" x14ac:dyDescent="0.25">
      <c r="A100" s="104" t="s">
        <v>126</v>
      </c>
      <c r="B100" s="104" t="s">
        <v>235</v>
      </c>
      <c r="C100" s="112" t="s">
        <v>288</v>
      </c>
      <c r="D100" s="144"/>
      <c r="E100" s="223">
        <v>5.2249999999999991E-2</v>
      </c>
      <c r="F100" s="371">
        <v>1.7109499999999997</v>
      </c>
      <c r="G100" s="389" t="s">
        <v>411</v>
      </c>
      <c r="H100" s="388">
        <v>3.23</v>
      </c>
      <c r="I100" s="371">
        <v>8.5499999999999993E-2</v>
      </c>
      <c r="J100" s="371">
        <v>0.12825</v>
      </c>
      <c r="K100" s="371">
        <v>0.28024999999999994</v>
      </c>
      <c r="L100" s="389" t="s">
        <v>411</v>
      </c>
      <c r="M100" s="389" t="s">
        <v>411</v>
      </c>
      <c r="N100" s="389" t="s">
        <v>411</v>
      </c>
      <c r="O100" s="389" t="s">
        <v>411</v>
      </c>
      <c r="P100" s="389" t="s">
        <v>411</v>
      </c>
      <c r="Q100" s="389" t="s">
        <v>411</v>
      </c>
      <c r="R100" s="389" t="s">
        <v>411</v>
      </c>
      <c r="S100" s="389" t="s">
        <v>411</v>
      </c>
      <c r="T100" s="389" t="s">
        <v>411</v>
      </c>
      <c r="U100" s="389" t="s">
        <v>411</v>
      </c>
      <c r="V100" s="389" t="s">
        <v>411</v>
      </c>
      <c r="W100" s="389" t="s">
        <v>411</v>
      </c>
      <c r="X100" s="389" t="s">
        <v>411</v>
      </c>
      <c r="Y100" s="389" t="s">
        <v>411</v>
      </c>
      <c r="Z100" s="389" t="s">
        <v>411</v>
      </c>
      <c r="AA100" s="389" t="s">
        <v>411</v>
      </c>
      <c r="AB100" s="389" t="s">
        <v>411</v>
      </c>
      <c r="AC100" s="389" t="s">
        <v>411</v>
      </c>
      <c r="AD100" s="389" t="s">
        <v>411</v>
      </c>
      <c r="AE100" s="97"/>
      <c r="AF100" s="389" t="s">
        <v>411</v>
      </c>
      <c r="AG100" s="389" t="s">
        <v>411</v>
      </c>
      <c r="AH100" s="389" t="s">
        <v>411</v>
      </c>
      <c r="AI100" s="389" t="s">
        <v>411</v>
      </c>
      <c r="AJ100" s="389" t="s">
        <v>411</v>
      </c>
      <c r="AK100" s="390">
        <v>475</v>
      </c>
      <c r="AL100" s="146" t="s">
        <v>414</v>
      </c>
    </row>
    <row r="101" spans="1:40" s="10" customFormat="1" ht="24.75" customHeight="1" thickBot="1" x14ac:dyDescent="0.25">
      <c r="A101" s="104" t="s">
        <v>126</v>
      </c>
      <c r="B101" s="104" t="s">
        <v>237</v>
      </c>
      <c r="C101" s="112" t="s">
        <v>281</v>
      </c>
      <c r="D101" s="144"/>
      <c r="E101" s="223">
        <v>1.0754400000000001E-2</v>
      </c>
      <c r="F101" s="371">
        <v>0.15145780000000003</v>
      </c>
      <c r="G101" s="389" t="s">
        <v>411</v>
      </c>
      <c r="H101" s="388">
        <v>0.35848000000000002</v>
      </c>
      <c r="I101" s="371">
        <v>1.7924000000000002E-2</v>
      </c>
      <c r="J101" s="371">
        <v>5.3772E-2</v>
      </c>
      <c r="K101" s="371">
        <v>0.12546800000000002</v>
      </c>
      <c r="L101" s="389" t="s">
        <v>411</v>
      </c>
      <c r="M101" s="389" t="s">
        <v>411</v>
      </c>
      <c r="N101" s="389" t="s">
        <v>411</v>
      </c>
      <c r="O101" s="389" t="s">
        <v>411</v>
      </c>
      <c r="P101" s="389" t="s">
        <v>411</v>
      </c>
      <c r="Q101" s="389" t="s">
        <v>411</v>
      </c>
      <c r="R101" s="389" t="s">
        <v>411</v>
      </c>
      <c r="S101" s="389" t="s">
        <v>411</v>
      </c>
      <c r="T101" s="389" t="s">
        <v>411</v>
      </c>
      <c r="U101" s="389" t="s">
        <v>411</v>
      </c>
      <c r="V101" s="389" t="s">
        <v>411</v>
      </c>
      <c r="W101" s="389" t="s">
        <v>411</v>
      </c>
      <c r="X101" s="389" t="s">
        <v>411</v>
      </c>
      <c r="Y101" s="389" t="s">
        <v>411</v>
      </c>
      <c r="Z101" s="389" t="s">
        <v>411</v>
      </c>
      <c r="AA101" s="389" t="s">
        <v>411</v>
      </c>
      <c r="AB101" s="389" t="s">
        <v>411</v>
      </c>
      <c r="AC101" s="389" t="s">
        <v>411</v>
      </c>
      <c r="AD101" s="389" t="s">
        <v>411</v>
      </c>
      <c r="AE101" s="97"/>
      <c r="AF101" s="389" t="s">
        <v>411</v>
      </c>
      <c r="AG101" s="389" t="s">
        <v>411</v>
      </c>
      <c r="AH101" s="389" t="s">
        <v>411</v>
      </c>
      <c r="AI101" s="389" t="s">
        <v>411</v>
      </c>
      <c r="AJ101" s="389" t="s">
        <v>411</v>
      </c>
      <c r="AK101" s="230">
        <v>896.2</v>
      </c>
      <c r="AL101" s="146" t="s">
        <v>414</v>
      </c>
    </row>
    <row r="102" spans="1:40" s="10" customFormat="1" ht="24.75" customHeight="1" thickBot="1" x14ac:dyDescent="0.25">
      <c r="A102" s="104" t="s">
        <v>126</v>
      </c>
      <c r="B102" s="104" t="s">
        <v>238</v>
      </c>
      <c r="C102" s="112" t="s">
        <v>282</v>
      </c>
      <c r="D102" s="144"/>
      <c r="E102" s="223">
        <v>6.1088166666666659E-3</v>
      </c>
      <c r="F102" s="371">
        <v>7.4550299999999986E-2</v>
      </c>
      <c r="G102" s="389" t="s">
        <v>411</v>
      </c>
      <c r="H102" s="388">
        <v>0.78371499999999994</v>
      </c>
      <c r="I102" s="371">
        <v>8.118E-4</v>
      </c>
      <c r="J102" s="371">
        <v>1.8942000000000001E-2</v>
      </c>
      <c r="K102" s="371">
        <v>0.142065</v>
      </c>
      <c r="L102" s="389" t="s">
        <v>411</v>
      </c>
      <c r="M102" s="389" t="s">
        <v>411</v>
      </c>
      <c r="N102" s="389" t="s">
        <v>411</v>
      </c>
      <c r="O102" s="389" t="s">
        <v>411</v>
      </c>
      <c r="P102" s="389" t="s">
        <v>411</v>
      </c>
      <c r="Q102" s="389" t="s">
        <v>411</v>
      </c>
      <c r="R102" s="389" t="s">
        <v>411</v>
      </c>
      <c r="S102" s="389" t="s">
        <v>411</v>
      </c>
      <c r="T102" s="389" t="s">
        <v>411</v>
      </c>
      <c r="U102" s="389" t="s">
        <v>411</v>
      </c>
      <c r="V102" s="389" t="s">
        <v>411</v>
      </c>
      <c r="W102" s="389" t="s">
        <v>411</v>
      </c>
      <c r="X102" s="389" t="s">
        <v>411</v>
      </c>
      <c r="Y102" s="389" t="s">
        <v>411</v>
      </c>
      <c r="Z102" s="389" t="s">
        <v>411</v>
      </c>
      <c r="AA102" s="389" t="s">
        <v>411</v>
      </c>
      <c r="AB102" s="389" t="s">
        <v>411</v>
      </c>
      <c r="AC102" s="389" t="s">
        <v>411</v>
      </c>
      <c r="AD102" s="389" t="s">
        <v>411</v>
      </c>
      <c r="AE102" s="97"/>
      <c r="AF102" s="389" t="s">
        <v>411</v>
      </c>
      <c r="AG102" s="389" t="s">
        <v>411</v>
      </c>
      <c r="AH102" s="389" t="s">
        <v>411</v>
      </c>
      <c r="AI102" s="389" t="s">
        <v>411</v>
      </c>
      <c r="AJ102" s="389" t="s">
        <v>411</v>
      </c>
      <c r="AK102" s="390">
        <v>165.7</v>
      </c>
      <c r="AL102" s="146" t="s">
        <v>414</v>
      </c>
    </row>
    <row r="103" spans="1:40" s="10" customFormat="1" ht="24.75" customHeight="1" thickBot="1" x14ac:dyDescent="0.25">
      <c r="A103" s="104" t="s">
        <v>126</v>
      </c>
      <c r="B103" s="104" t="s">
        <v>236</v>
      </c>
      <c r="C103" s="112" t="s">
        <v>283</v>
      </c>
      <c r="D103" s="144"/>
      <c r="E103" s="224" t="s">
        <v>427</v>
      </c>
      <c r="F103" s="194" t="s">
        <v>427</v>
      </c>
      <c r="G103" s="389" t="s">
        <v>411</v>
      </c>
      <c r="H103" s="225" t="s">
        <v>427</v>
      </c>
      <c r="I103" s="193" t="s">
        <v>427</v>
      </c>
      <c r="J103" s="193" t="s">
        <v>427</v>
      </c>
      <c r="K103" s="194" t="s">
        <v>427</v>
      </c>
      <c r="L103" s="389" t="s">
        <v>411</v>
      </c>
      <c r="M103" s="389" t="s">
        <v>411</v>
      </c>
      <c r="N103" s="389" t="s">
        <v>411</v>
      </c>
      <c r="O103" s="389" t="s">
        <v>411</v>
      </c>
      <c r="P103" s="389" t="s">
        <v>411</v>
      </c>
      <c r="Q103" s="389" t="s">
        <v>411</v>
      </c>
      <c r="R103" s="389" t="s">
        <v>411</v>
      </c>
      <c r="S103" s="389" t="s">
        <v>411</v>
      </c>
      <c r="T103" s="389" t="s">
        <v>411</v>
      </c>
      <c r="U103" s="389" t="s">
        <v>411</v>
      </c>
      <c r="V103" s="389" t="s">
        <v>411</v>
      </c>
      <c r="W103" s="389" t="s">
        <v>411</v>
      </c>
      <c r="X103" s="389" t="s">
        <v>411</v>
      </c>
      <c r="Y103" s="389" t="s">
        <v>411</v>
      </c>
      <c r="Z103" s="389" t="s">
        <v>411</v>
      </c>
      <c r="AA103" s="389" t="s">
        <v>411</v>
      </c>
      <c r="AB103" s="389" t="s">
        <v>411</v>
      </c>
      <c r="AC103" s="389" t="s">
        <v>411</v>
      </c>
      <c r="AD103" s="389" t="s">
        <v>411</v>
      </c>
      <c r="AE103" s="97"/>
      <c r="AF103" s="389" t="s">
        <v>411</v>
      </c>
      <c r="AG103" s="389" t="s">
        <v>411</v>
      </c>
      <c r="AH103" s="389" t="s">
        <v>411</v>
      </c>
      <c r="AI103" s="389" t="s">
        <v>411</v>
      </c>
      <c r="AJ103" s="389" t="s">
        <v>411</v>
      </c>
      <c r="AK103" s="190" t="s">
        <v>427</v>
      </c>
      <c r="AL103" s="146" t="s">
        <v>414</v>
      </c>
    </row>
    <row r="104" spans="1:40" s="10" customFormat="1" ht="24.75" customHeight="1" thickBot="1" x14ac:dyDescent="0.25">
      <c r="A104" s="104" t="s">
        <v>126</v>
      </c>
      <c r="B104" s="104" t="s">
        <v>362</v>
      </c>
      <c r="C104" s="112" t="s">
        <v>284</v>
      </c>
      <c r="D104" s="144"/>
      <c r="E104" s="223">
        <v>6.0360000000000003E-4</v>
      </c>
      <c r="F104" s="371">
        <v>2.7262599999999998E-2</v>
      </c>
      <c r="G104" s="389" t="s">
        <v>411</v>
      </c>
      <c r="H104" s="388">
        <v>2.0120000000000002E-2</v>
      </c>
      <c r="I104" s="371">
        <v>1.0059999999999999E-3</v>
      </c>
      <c r="J104" s="371">
        <v>3.0179999999999998E-3</v>
      </c>
      <c r="K104" s="371">
        <v>7.0420000000000005E-3</v>
      </c>
      <c r="L104" s="389" t="s">
        <v>411</v>
      </c>
      <c r="M104" s="389" t="s">
        <v>411</v>
      </c>
      <c r="N104" s="389" t="s">
        <v>411</v>
      </c>
      <c r="O104" s="389" t="s">
        <v>411</v>
      </c>
      <c r="P104" s="389" t="s">
        <v>411</v>
      </c>
      <c r="Q104" s="389" t="s">
        <v>411</v>
      </c>
      <c r="R104" s="389" t="s">
        <v>411</v>
      </c>
      <c r="S104" s="389" t="s">
        <v>411</v>
      </c>
      <c r="T104" s="389" t="s">
        <v>411</v>
      </c>
      <c r="U104" s="389" t="s">
        <v>411</v>
      </c>
      <c r="V104" s="389" t="s">
        <v>411</v>
      </c>
      <c r="W104" s="389" t="s">
        <v>411</v>
      </c>
      <c r="X104" s="389" t="s">
        <v>411</v>
      </c>
      <c r="Y104" s="389" t="s">
        <v>411</v>
      </c>
      <c r="Z104" s="389" t="s">
        <v>411</v>
      </c>
      <c r="AA104" s="389" t="s">
        <v>411</v>
      </c>
      <c r="AB104" s="389" t="s">
        <v>411</v>
      </c>
      <c r="AC104" s="389" t="s">
        <v>411</v>
      </c>
      <c r="AD104" s="389" t="s">
        <v>411</v>
      </c>
      <c r="AE104" s="97"/>
      <c r="AF104" s="389" t="s">
        <v>411</v>
      </c>
      <c r="AG104" s="389" t="s">
        <v>411</v>
      </c>
      <c r="AH104" s="389" t="s">
        <v>411</v>
      </c>
      <c r="AI104" s="389" t="s">
        <v>411</v>
      </c>
      <c r="AJ104" s="389" t="s">
        <v>411</v>
      </c>
      <c r="AK104" s="371">
        <v>50.3</v>
      </c>
      <c r="AL104" s="146" t="s">
        <v>414</v>
      </c>
    </row>
    <row r="105" spans="1:40" s="10" customFormat="1" ht="24.75" customHeight="1" thickBot="1" x14ac:dyDescent="0.25">
      <c r="A105" s="104" t="s">
        <v>126</v>
      </c>
      <c r="B105" s="104" t="s">
        <v>363</v>
      </c>
      <c r="C105" s="112" t="s">
        <v>285</v>
      </c>
      <c r="D105" s="144"/>
      <c r="E105" s="388">
        <v>7.3071744622439042E-3</v>
      </c>
      <c r="F105" s="371">
        <v>0.12495268330437077</v>
      </c>
      <c r="G105" s="389" t="s">
        <v>411</v>
      </c>
      <c r="H105" s="388">
        <v>0.2046008849428293</v>
      </c>
      <c r="I105" s="371">
        <v>4.0920176988565871E-3</v>
      </c>
      <c r="J105" s="371">
        <v>6.4303135267746352E-3</v>
      </c>
      <c r="K105" s="371">
        <v>1.4029774967508296E-2</v>
      </c>
      <c r="L105" s="389" t="s">
        <v>411</v>
      </c>
      <c r="M105" s="389" t="s">
        <v>411</v>
      </c>
      <c r="N105" s="389" t="s">
        <v>411</v>
      </c>
      <c r="O105" s="389" t="s">
        <v>411</v>
      </c>
      <c r="P105" s="389" t="s">
        <v>411</v>
      </c>
      <c r="Q105" s="389" t="s">
        <v>411</v>
      </c>
      <c r="R105" s="389" t="s">
        <v>411</v>
      </c>
      <c r="S105" s="389" t="s">
        <v>411</v>
      </c>
      <c r="T105" s="389" t="s">
        <v>411</v>
      </c>
      <c r="U105" s="389" t="s">
        <v>411</v>
      </c>
      <c r="V105" s="389" t="s">
        <v>411</v>
      </c>
      <c r="W105" s="389" t="s">
        <v>411</v>
      </c>
      <c r="X105" s="389" t="s">
        <v>411</v>
      </c>
      <c r="Y105" s="389" t="s">
        <v>411</v>
      </c>
      <c r="Z105" s="389" t="s">
        <v>411</v>
      </c>
      <c r="AA105" s="389" t="s">
        <v>411</v>
      </c>
      <c r="AB105" s="389" t="s">
        <v>411</v>
      </c>
      <c r="AC105" s="389" t="s">
        <v>411</v>
      </c>
      <c r="AD105" s="389" t="s">
        <v>411</v>
      </c>
      <c r="AE105" s="97"/>
      <c r="AF105" s="389" t="s">
        <v>411</v>
      </c>
      <c r="AG105" s="389" t="s">
        <v>411</v>
      </c>
      <c r="AH105" s="389" t="s">
        <v>411</v>
      </c>
      <c r="AI105" s="389" t="s">
        <v>411</v>
      </c>
      <c r="AJ105" s="389" t="s">
        <v>411</v>
      </c>
      <c r="AK105" s="371">
        <v>29.228999999999999</v>
      </c>
      <c r="AL105" s="146" t="s">
        <v>414</v>
      </c>
    </row>
    <row r="106" spans="1:40" s="10" customFormat="1" ht="24.75" customHeight="1" thickBot="1" x14ac:dyDescent="0.25">
      <c r="A106" s="104" t="s">
        <v>126</v>
      </c>
      <c r="B106" s="104" t="s">
        <v>257</v>
      </c>
      <c r="C106" s="112" t="s">
        <v>286</v>
      </c>
      <c r="D106" s="144"/>
      <c r="E106" s="387" t="s">
        <v>425</v>
      </c>
      <c r="F106" s="183" t="s">
        <v>425</v>
      </c>
      <c r="G106" s="389" t="s">
        <v>411</v>
      </c>
      <c r="H106" s="387" t="s">
        <v>425</v>
      </c>
      <c r="I106" s="183" t="s">
        <v>425</v>
      </c>
      <c r="J106" s="183" t="s">
        <v>425</v>
      </c>
      <c r="K106" s="183" t="s">
        <v>425</v>
      </c>
      <c r="L106" s="389" t="s">
        <v>411</v>
      </c>
      <c r="M106" s="389" t="s">
        <v>411</v>
      </c>
      <c r="N106" s="389" t="s">
        <v>411</v>
      </c>
      <c r="O106" s="389" t="s">
        <v>411</v>
      </c>
      <c r="P106" s="389" t="s">
        <v>411</v>
      </c>
      <c r="Q106" s="389" t="s">
        <v>411</v>
      </c>
      <c r="R106" s="389" t="s">
        <v>411</v>
      </c>
      <c r="S106" s="389" t="s">
        <v>411</v>
      </c>
      <c r="T106" s="389" t="s">
        <v>411</v>
      </c>
      <c r="U106" s="389" t="s">
        <v>411</v>
      </c>
      <c r="V106" s="389" t="s">
        <v>411</v>
      </c>
      <c r="W106" s="389" t="s">
        <v>411</v>
      </c>
      <c r="X106" s="389" t="s">
        <v>411</v>
      </c>
      <c r="Y106" s="389" t="s">
        <v>411</v>
      </c>
      <c r="Z106" s="389" t="s">
        <v>411</v>
      </c>
      <c r="AA106" s="389" t="s">
        <v>411</v>
      </c>
      <c r="AB106" s="389" t="s">
        <v>411</v>
      </c>
      <c r="AC106" s="389" t="s">
        <v>411</v>
      </c>
      <c r="AD106" s="389" t="s">
        <v>411</v>
      </c>
      <c r="AE106" s="97"/>
      <c r="AF106" s="389" t="s">
        <v>411</v>
      </c>
      <c r="AG106" s="389" t="s">
        <v>411</v>
      </c>
      <c r="AH106" s="389" t="s">
        <v>411</v>
      </c>
      <c r="AI106" s="389" t="s">
        <v>411</v>
      </c>
      <c r="AJ106" s="389" t="s">
        <v>411</v>
      </c>
      <c r="AK106" s="183" t="s">
        <v>425</v>
      </c>
      <c r="AL106" s="146" t="s">
        <v>414</v>
      </c>
    </row>
    <row r="107" spans="1:40" s="10" customFormat="1" ht="24.75" customHeight="1" thickBot="1" x14ac:dyDescent="0.25">
      <c r="A107" s="99" t="s">
        <v>126</v>
      </c>
      <c r="B107" s="104" t="s">
        <v>364</v>
      </c>
      <c r="C107" s="100" t="s">
        <v>341</v>
      </c>
      <c r="D107" s="144"/>
      <c r="E107" s="224" t="s">
        <v>427</v>
      </c>
      <c r="F107" s="194" t="s">
        <v>427</v>
      </c>
      <c r="G107" s="389" t="s">
        <v>411</v>
      </c>
      <c r="H107" s="225" t="s">
        <v>427</v>
      </c>
      <c r="I107" s="193" t="s">
        <v>427</v>
      </c>
      <c r="J107" s="193" t="s">
        <v>427</v>
      </c>
      <c r="K107" s="194" t="s">
        <v>427</v>
      </c>
      <c r="L107" s="389" t="s">
        <v>411</v>
      </c>
      <c r="M107" s="389" t="s">
        <v>411</v>
      </c>
      <c r="N107" s="389" t="s">
        <v>411</v>
      </c>
      <c r="O107" s="389" t="s">
        <v>411</v>
      </c>
      <c r="P107" s="389" t="s">
        <v>411</v>
      </c>
      <c r="Q107" s="389" t="s">
        <v>411</v>
      </c>
      <c r="R107" s="389" t="s">
        <v>411</v>
      </c>
      <c r="S107" s="389" t="s">
        <v>411</v>
      </c>
      <c r="T107" s="389" t="s">
        <v>411</v>
      </c>
      <c r="U107" s="389" t="s">
        <v>411</v>
      </c>
      <c r="V107" s="389" t="s">
        <v>411</v>
      </c>
      <c r="W107" s="389" t="s">
        <v>411</v>
      </c>
      <c r="X107" s="389" t="s">
        <v>411</v>
      </c>
      <c r="Y107" s="389" t="s">
        <v>411</v>
      </c>
      <c r="Z107" s="389" t="s">
        <v>411</v>
      </c>
      <c r="AA107" s="389" t="s">
        <v>411</v>
      </c>
      <c r="AB107" s="389" t="s">
        <v>411</v>
      </c>
      <c r="AC107" s="389" t="s">
        <v>411</v>
      </c>
      <c r="AD107" s="389" t="s">
        <v>411</v>
      </c>
      <c r="AE107" s="97"/>
      <c r="AF107" s="389" t="s">
        <v>411</v>
      </c>
      <c r="AG107" s="389" t="s">
        <v>411</v>
      </c>
      <c r="AH107" s="389" t="s">
        <v>411</v>
      </c>
      <c r="AI107" s="389" t="s">
        <v>411</v>
      </c>
      <c r="AJ107" s="389" t="s">
        <v>411</v>
      </c>
      <c r="AK107" s="190" t="s">
        <v>427</v>
      </c>
      <c r="AL107" s="146" t="s">
        <v>414</v>
      </c>
    </row>
    <row r="108" spans="1:40" s="10" customFormat="1" ht="24.75" customHeight="1" thickBot="1" x14ac:dyDescent="0.25">
      <c r="A108" s="99" t="s">
        <v>126</v>
      </c>
      <c r="B108" s="104" t="s">
        <v>365</v>
      </c>
      <c r="C108" s="100" t="s">
        <v>342</v>
      </c>
      <c r="D108" s="144"/>
      <c r="E108" s="223">
        <v>0.13522899999999999</v>
      </c>
      <c r="F108" s="371">
        <v>1.3622700000000003</v>
      </c>
      <c r="G108" s="389" t="s">
        <v>411</v>
      </c>
      <c r="H108" s="388">
        <v>2.2454999999999998</v>
      </c>
      <c r="I108" s="371">
        <v>2.495E-2</v>
      </c>
      <c r="J108" s="371">
        <v>0.2994</v>
      </c>
      <c r="K108" s="371">
        <v>1.1476999999999999</v>
      </c>
      <c r="L108" s="389" t="s">
        <v>411</v>
      </c>
      <c r="M108" s="389" t="s">
        <v>411</v>
      </c>
      <c r="N108" s="389" t="s">
        <v>411</v>
      </c>
      <c r="O108" s="389" t="s">
        <v>411</v>
      </c>
      <c r="P108" s="389" t="s">
        <v>411</v>
      </c>
      <c r="Q108" s="389" t="s">
        <v>411</v>
      </c>
      <c r="R108" s="389" t="s">
        <v>411</v>
      </c>
      <c r="S108" s="389" t="s">
        <v>411</v>
      </c>
      <c r="T108" s="389" t="s">
        <v>411</v>
      </c>
      <c r="U108" s="389" t="s">
        <v>411</v>
      </c>
      <c r="V108" s="389" t="s">
        <v>411</v>
      </c>
      <c r="W108" s="389" t="s">
        <v>411</v>
      </c>
      <c r="X108" s="389" t="s">
        <v>411</v>
      </c>
      <c r="Y108" s="389" t="s">
        <v>411</v>
      </c>
      <c r="Z108" s="389" t="s">
        <v>411</v>
      </c>
      <c r="AA108" s="389" t="s">
        <v>411</v>
      </c>
      <c r="AB108" s="389" t="s">
        <v>411</v>
      </c>
      <c r="AC108" s="389" t="s">
        <v>411</v>
      </c>
      <c r="AD108" s="389" t="s">
        <v>411</v>
      </c>
      <c r="AE108" s="97"/>
      <c r="AF108" s="389" t="s">
        <v>411</v>
      </c>
      <c r="AG108" s="389" t="s">
        <v>411</v>
      </c>
      <c r="AH108" s="389" t="s">
        <v>411</v>
      </c>
      <c r="AI108" s="389" t="s">
        <v>411</v>
      </c>
      <c r="AJ108" s="389" t="s">
        <v>411</v>
      </c>
      <c r="AK108" s="371">
        <v>9980</v>
      </c>
      <c r="AL108" s="146" t="s">
        <v>414</v>
      </c>
    </row>
    <row r="109" spans="1:40" s="10" customFormat="1" ht="24.75" customHeight="1" thickBot="1" x14ac:dyDescent="0.25">
      <c r="A109" s="99" t="s">
        <v>126</v>
      </c>
      <c r="B109" s="104" t="s">
        <v>366</v>
      </c>
      <c r="C109" s="100" t="s">
        <v>324</v>
      </c>
      <c r="D109" s="144"/>
      <c r="E109" s="388">
        <v>2.1194999999999999E-3</v>
      </c>
      <c r="F109" s="371">
        <v>3.8386499999999997E-2</v>
      </c>
      <c r="G109" s="389" t="s">
        <v>411</v>
      </c>
      <c r="H109" s="388">
        <v>4.3959999999999999E-2</v>
      </c>
      <c r="I109" s="371">
        <v>1.57E-3</v>
      </c>
      <c r="J109" s="371">
        <v>8.6350000000000003E-3</v>
      </c>
      <c r="K109" s="371">
        <v>8.6350000000000003E-3</v>
      </c>
      <c r="L109" s="389" t="s">
        <v>411</v>
      </c>
      <c r="M109" s="389" t="s">
        <v>411</v>
      </c>
      <c r="N109" s="389" t="s">
        <v>411</v>
      </c>
      <c r="O109" s="389" t="s">
        <v>411</v>
      </c>
      <c r="P109" s="389" t="s">
        <v>411</v>
      </c>
      <c r="Q109" s="389" t="s">
        <v>411</v>
      </c>
      <c r="R109" s="389" t="s">
        <v>411</v>
      </c>
      <c r="S109" s="389" t="s">
        <v>411</v>
      </c>
      <c r="T109" s="389" t="s">
        <v>411</v>
      </c>
      <c r="U109" s="389" t="s">
        <v>411</v>
      </c>
      <c r="V109" s="389" t="s">
        <v>411</v>
      </c>
      <c r="W109" s="389" t="s">
        <v>411</v>
      </c>
      <c r="X109" s="389" t="s">
        <v>411</v>
      </c>
      <c r="Y109" s="389" t="s">
        <v>411</v>
      </c>
      <c r="Z109" s="389" t="s">
        <v>411</v>
      </c>
      <c r="AA109" s="389" t="s">
        <v>411</v>
      </c>
      <c r="AB109" s="389" t="s">
        <v>411</v>
      </c>
      <c r="AC109" s="389" t="s">
        <v>411</v>
      </c>
      <c r="AD109" s="389" t="s">
        <v>411</v>
      </c>
      <c r="AE109" s="97"/>
      <c r="AF109" s="389" t="s">
        <v>411</v>
      </c>
      <c r="AG109" s="389" t="s">
        <v>411</v>
      </c>
      <c r="AH109" s="389" t="s">
        <v>411</v>
      </c>
      <c r="AI109" s="389" t="s">
        <v>411</v>
      </c>
      <c r="AJ109" s="389" t="s">
        <v>411</v>
      </c>
      <c r="AK109" s="371">
        <v>78.5</v>
      </c>
      <c r="AL109" s="146" t="s">
        <v>414</v>
      </c>
    </row>
    <row r="110" spans="1:40" s="10" customFormat="1" ht="24.75" customHeight="1" thickBot="1" x14ac:dyDescent="0.25">
      <c r="A110" s="99" t="s">
        <v>126</v>
      </c>
      <c r="B110" s="104" t="s">
        <v>367</v>
      </c>
      <c r="C110" s="101" t="s">
        <v>325</v>
      </c>
      <c r="D110" s="144"/>
      <c r="E110" s="176">
        <v>1.0395000000000001E-3</v>
      </c>
      <c r="F110" s="371">
        <v>3.7652999999999999E-2</v>
      </c>
      <c r="G110" s="389" t="s">
        <v>411</v>
      </c>
      <c r="H110" s="388">
        <v>2.8875000000000001E-2</v>
      </c>
      <c r="I110" s="371">
        <v>1.9250000000000001E-3</v>
      </c>
      <c r="J110" s="371">
        <v>1.4630000000000001E-2</v>
      </c>
      <c r="K110" s="371">
        <v>1.4630000000000001E-2</v>
      </c>
      <c r="L110" s="389" t="s">
        <v>411</v>
      </c>
      <c r="M110" s="389" t="s">
        <v>411</v>
      </c>
      <c r="N110" s="389" t="s">
        <v>411</v>
      </c>
      <c r="O110" s="389" t="s">
        <v>411</v>
      </c>
      <c r="P110" s="389" t="s">
        <v>411</v>
      </c>
      <c r="Q110" s="389" t="s">
        <v>411</v>
      </c>
      <c r="R110" s="389" t="s">
        <v>411</v>
      </c>
      <c r="S110" s="389" t="s">
        <v>411</v>
      </c>
      <c r="T110" s="389" t="s">
        <v>411</v>
      </c>
      <c r="U110" s="389" t="s">
        <v>411</v>
      </c>
      <c r="V110" s="389" t="s">
        <v>411</v>
      </c>
      <c r="W110" s="389" t="s">
        <v>411</v>
      </c>
      <c r="X110" s="389" t="s">
        <v>411</v>
      </c>
      <c r="Y110" s="389" t="s">
        <v>411</v>
      </c>
      <c r="Z110" s="389" t="s">
        <v>411</v>
      </c>
      <c r="AA110" s="389" t="s">
        <v>411</v>
      </c>
      <c r="AB110" s="389" t="s">
        <v>411</v>
      </c>
      <c r="AC110" s="389" t="s">
        <v>411</v>
      </c>
      <c r="AD110" s="389" t="s">
        <v>411</v>
      </c>
      <c r="AE110" s="97"/>
      <c r="AF110" s="389" t="s">
        <v>411</v>
      </c>
      <c r="AG110" s="389" t="s">
        <v>411</v>
      </c>
      <c r="AH110" s="389" t="s">
        <v>411</v>
      </c>
      <c r="AI110" s="389" t="s">
        <v>411</v>
      </c>
      <c r="AJ110" s="389" t="s">
        <v>411</v>
      </c>
      <c r="AK110" s="371">
        <v>77</v>
      </c>
      <c r="AL110" s="146" t="s">
        <v>414</v>
      </c>
    </row>
    <row r="111" spans="1:40" s="10" customFormat="1" ht="24.75" customHeight="1" thickBot="1" x14ac:dyDescent="0.25">
      <c r="A111" s="104" t="s">
        <v>126</v>
      </c>
      <c r="B111" s="104" t="s">
        <v>368</v>
      </c>
      <c r="C111" s="112" t="s">
        <v>287</v>
      </c>
      <c r="D111" s="144"/>
      <c r="E111" s="220" t="s">
        <v>411</v>
      </c>
      <c r="F111" s="389" t="s">
        <v>411</v>
      </c>
      <c r="G111" s="389" t="s">
        <v>411</v>
      </c>
      <c r="H111" s="220" t="s">
        <v>411</v>
      </c>
      <c r="I111" s="389" t="s">
        <v>411</v>
      </c>
      <c r="J111" s="389" t="s">
        <v>411</v>
      </c>
      <c r="K111" s="389" t="s">
        <v>411</v>
      </c>
      <c r="L111" s="389" t="s">
        <v>411</v>
      </c>
      <c r="M111" s="389" t="s">
        <v>411</v>
      </c>
      <c r="N111" s="389" t="s">
        <v>411</v>
      </c>
      <c r="O111" s="389" t="s">
        <v>411</v>
      </c>
      <c r="P111" s="389" t="s">
        <v>411</v>
      </c>
      <c r="Q111" s="389" t="s">
        <v>411</v>
      </c>
      <c r="R111" s="389" t="s">
        <v>411</v>
      </c>
      <c r="S111" s="389" t="s">
        <v>411</v>
      </c>
      <c r="T111" s="389" t="s">
        <v>411</v>
      </c>
      <c r="U111" s="389" t="s">
        <v>411</v>
      </c>
      <c r="V111" s="389" t="s">
        <v>411</v>
      </c>
      <c r="W111" s="389" t="s">
        <v>411</v>
      </c>
      <c r="X111" s="389" t="s">
        <v>411</v>
      </c>
      <c r="Y111" s="389" t="s">
        <v>411</v>
      </c>
      <c r="Z111" s="389" t="s">
        <v>411</v>
      </c>
      <c r="AA111" s="389" t="s">
        <v>411</v>
      </c>
      <c r="AB111" s="389" t="s">
        <v>411</v>
      </c>
      <c r="AC111" s="389" t="s">
        <v>411</v>
      </c>
      <c r="AD111" s="389" t="s">
        <v>411</v>
      </c>
      <c r="AE111" s="97"/>
      <c r="AF111" s="389" t="s">
        <v>411</v>
      </c>
      <c r="AG111" s="389" t="s">
        <v>411</v>
      </c>
      <c r="AH111" s="389" t="s">
        <v>411</v>
      </c>
      <c r="AI111" s="389" t="s">
        <v>411</v>
      </c>
      <c r="AJ111" s="389" t="s">
        <v>411</v>
      </c>
      <c r="AK111" s="389" t="s">
        <v>411</v>
      </c>
      <c r="AL111" s="146" t="s">
        <v>414</v>
      </c>
    </row>
    <row r="112" spans="1:40" s="10" customFormat="1" ht="24.75" customHeight="1" thickBot="1" x14ac:dyDescent="0.25">
      <c r="A112" s="104" t="s">
        <v>136</v>
      </c>
      <c r="B112" s="104" t="s">
        <v>305</v>
      </c>
      <c r="C112" s="112" t="s">
        <v>306</v>
      </c>
      <c r="D112" s="96"/>
      <c r="E112" s="388">
        <v>2.7109333333333336</v>
      </c>
      <c r="F112" s="389" t="s">
        <v>411</v>
      </c>
      <c r="G112" s="389" t="s">
        <v>411</v>
      </c>
      <c r="H112" s="388">
        <v>3.7570000000000006</v>
      </c>
      <c r="I112" s="183" t="s">
        <v>425</v>
      </c>
      <c r="J112" s="183" t="s">
        <v>425</v>
      </c>
      <c r="K112" s="183" t="s">
        <v>425</v>
      </c>
      <c r="L112" s="389" t="s">
        <v>411</v>
      </c>
      <c r="M112" s="389" t="s">
        <v>411</v>
      </c>
      <c r="N112" s="389" t="s">
        <v>411</v>
      </c>
      <c r="O112" s="389" t="s">
        <v>411</v>
      </c>
      <c r="P112" s="389" t="s">
        <v>411</v>
      </c>
      <c r="Q112" s="389" t="s">
        <v>411</v>
      </c>
      <c r="R112" s="389" t="s">
        <v>411</v>
      </c>
      <c r="S112" s="389" t="s">
        <v>411</v>
      </c>
      <c r="T112" s="389" t="s">
        <v>411</v>
      </c>
      <c r="U112" s="389" t="s">
        <v>411</v>
      </c>
      <c r="V112" s="389" t="s">
        <v>411</v>
      </c>
      <c r="W112" s="389" t="s">
        <v>411</v>
      </c>
      <c r="X112" s="389" t="s">
        <v>411</v>
      </c>
      <c r="Y112" s="389" t="s">
        <v>411</v>
      </c>
      <c r="Z112" s="389" t="s">
        <v>411</v>
      </c>
      <c r="AA112" s="389" t="s">
        <v>411</v>
      </c>
      <c r="AB112" s="389" t="s">
        <v>411</v>
      </c>
      <c r="AC112" s="389" t="s">
        <v>411</v>
      </c>
      <c r="AD112" s="389" t="s">
        <v>411</v>
      </c>
      <c r="AE112" s="97"/>
      <c r="AF112" s="389" t="s">
        <v>411</v>
      </c>
      <c r="AG112" s="389" t="s">
        <v>411</v>
      </c>
      <c r="AH112" s="389" t="s">
        <v>411</v>
      </c>
      <c r="AI112" s="389" t="s">
        <v>411</v>
      </c>
      <c r="AJ112" s="389" t="s">
        <v>411</v>
      </c>
      <c r="AK112" s="167">
        <v>44200000</v>
      </c>
      <c r="AL112" s="146" t="s">
        <v>423</v>
      </c>
      <c r="AN112" s="28"/>
    </row>
    <row r="113" spans="1:40" s="10" customFormat="1" ht="24.75" customHeight="1" thickBot="1" x14ac:dyDescent="0.25">
      <c r="A113" s="104" t="s">
        <v>136</v>
      </c>
      <c r="B113" s="91" t="s">
        <v>254</v>
      </c>
      <c r="C113" s="114" t="s">
        <v>143</v>
      </c>
      <c r="D113" s="96"/>
      <c r="E113" s="371">
        <v>3.6556473000000005</v>
      </c>
      <c r="F113" s="389" t="s">
        <v>411</v>
      </c>
      <c r="G113" s="389" t="s">
        <v>411</v>
      </c>
      <c r="H113" s="388">
        <v>8.1781791508589006</v>
      </c>
      <c r="I113" s="389" t="s">
        <v>411</v>
      </c>
      <c r="J113" s="389" t="s">
        <v>411</v>
      </c>
      <c r="K113" s="389" t="s">
        <v>411</v>
      </c>
      <c r="L113" s="389" t="s">
        <v>411</v>
      </c>
      <c r="M113" s="389" t="s">
        <v>411</v>
      </c>
      <c r="N113" s="389" t="s">
        <v>411</v>
      </c>
      <c r="O113" s="389" t="s">
        <v>411</v>
      </c>
      <c r="P113" s="389" t="s">
        <v>411</v>
      </c>
      <c r="Q113" s="389" t="s">
        <v>411</v>
      </c>
      <c r="R113" s="389" t="s">
        <v>411</v>
      </c>
      <c r="S113" s="389" t="s">
        <v>411</v>
      </c>
      <c r="T113" s="389" t="s">
        <v>411</v>
      </c>
      <c r="U113" s="389" t="s">
        <v>411</v>
      </c>
      <c r="V113" s="389" t="s">
        <v>411</v>
      </c>
      <c r="W113" s="389" t="s">
        <v>411</v>
      </c>
      <c r="X113" s="389" t="s">
        <v>411</v>
      </c>
      <c r="Y113" s="389" t="s">
        <v>411</v>
      </c>
      <c r="Z113" s="389" t="s">
        <v>411</v>
      </c>
      <c r="AA113" s="389" t="s">
        <v>411</v>
      </c>
      <c r="AB113" s="389" t="s">
        <v>411</v>
      </c>
      <c r="AC113" s="389" t="s">
        <v>411</v>
      </c>
      <c r="AD113" s="389" t="s">
        <v>411</v>
      </c>
      <c r="AE113" s="97"/>
      <c r="AF113" s="389" t="s">
        <v>411</v>
      </c>
      <c r="AG113" s="389" t="s">
        <v>411</v>
      </c>
      <c r="AH113" s="389" t="s">
        <v>411</v>
      </c>
      <c r="AI113" s="389" t="s">
        <v>411</v>
      </c>
      <c r="AJ113" s="389" t="s">
        <v>411</v>
      </c>
      <c r="AK113" s="371">
        <v>12202.7</v>
      </c>
      <c r="AL113" s="146" t="s">
        <v>414</v>
      </c>
    </row>
    <row r="114" spans="1:40" s="10" customFormat="1" ht="24.75" customHeight="1" thickBot="1" x14ac:dyDescent="0.25">
      <c r="A114" s="104" t="s">
        <v>136</v>
      </c>
      <c r="B114" s="91" t="s">
        <v>255</v>
      </c>
      <c r="C114" s="114" t="s">
        <v>144</v>
      </c>
      <c r="D114" s="96"/>
      <c r="E114" s="183" t="s">
        <v>425</v>
      </c>
      <c r="F114" s="389" t="s">
        <v>411</v>
      </c>
      <c r="G114" s="389" t="s">
        <v>411</v>
      </c>
      <c r="H114" s="183" t="s">
        <v>425</v>
      </c>
      <c r="I114" s="389" t="s">
        <v>411</v>
      </c>
      <c r="J114" s="389" t="s">
        <v>411</v>
      </c>
      <c r="K114" s="389" t="s">
        <v>411</v>
      </c>
      <c r="L114" s="389" t="s">
        <v>411</v>
      </c>
      <c r="M114" s="389" t="s">
        <v>411</v>
      </c>
      <c r="N114" s="389" t="s">
        <v>411</v>
      </c>
      <c r="O114" s="389" t="s">
        <v>411</v>
      </c>
      <c r="P114" s="389" t="s">
        <v>411</v>
      </c>
      <c r="Q114" s="389" t="s">
        <v>411</v>
      </c>
      <c r="R114" s="389" t="s">
        <v>411</v>
      </c>
      <c r="S114" s="389" t="s">
        <v>411</v>
      </c>
      <c r="T114" s="389" t="s">
        <v>411</v>
      </c>
      <c r="U114" s="389" t="s">
        <v>411</v>
      </c>
      <c r="V114" s="389" t="s">
        <v>411</v>
      </c>
      <c r="W114" s="389" t="s">
        <v>411</v>
      </c>
      <c r="X114" s="389" t="s">
        <v>411</v>
      </c>
      <c r="Y114" s="389" t="s">
        <v>411</v>
      </c>
      <c r="Z114" s="389" t="s">
        <v>411</v>
      </c>
      <c r="AA114" s="389" t="s">
        <v>411</v>
      </c>
      <c r="AB114" s="389" t="s">
        <v>411</v>
      </c>
      <c r="AC114" s="389" t="s">
        <v>411</v>
      </c>
      <c r="AD114" s="389" t="s">
        <v>411</v>
      </c>
      <c r="AE114" s="97"/>
      <c r="AF114" s="389" t="s">
        <v>411</v>
      </c>
      <c r="AG114" s="389" t="s">
        <v>411</v>
      </c>
      <c r="AH114" s="389" t="s">
        <v>411</v>
      </c>
      <c r="AI114" s="389" t="s">
        <v>411</v>
      </c>
      <c r="AJ114" s="389" t="s">
        <v>411</v>
      </c>
      <c r="AK114" s="389" t="s">
        <v>411</v>
      </c>
      <c r="AL114" s="232" t="s">
        <v>435</v>
      </c>
    </row>
    <row r="115" spans="1:40" s="10" customFormat="1" ht="24.75" customHeight="1" thickBot="1" x14ac:dyDescent="0.25">
      <c r="A115" s="104" t="s">
        <v>136</v>
      </c>
      <c r="B115" s="91" t="s">
        <v>256</v>
      </c>
      <c r="C115" s="114" t="s">
        <v>369</v>
      </c>
      <c r="D115" s="96"/>
      <c r="E115" s="183" t="s">
        <v>425</v>
      </c>
      <c r="F115" s="389" t="s">
        <v>411</v>
      </c>
      <c r="G115" s="389" t="s">
        <v>411</v>
      </c>
      <c r="H115" s="183" t="s">
        <v>425</v>
      </c>
      <c r="I115" s="389" t="s">
        <v>411</v>
      </c>
      <c r="J115" s="389" t="s">
        <v>411</v>
      </c>
      <c r="K115" s="389" t="s">
        <v>411</v>
      </c>
      <c r="L115" s="389" t="s">
        <v>411</v>
      </c>
      <c r="M115" s="389" t="s">
        <v>411</v>
      </c>
      <c r="N115" s="389" t="s">
        <v>411</v>
      </c>
      <c r="O115" s="389" t="s">
        <v>411</v>
      </c>
      <c r="P115" s="389" t="s">
        <v>411</v>
      </c>
      <c r="Q115" s="389" t="s">
        <v>411</v>
      </c>
      <c r="R115" s="389" t="s">
        <v>411</v>
      </c>
      <c r="S115" s="389" t="s">
        <v>411</v>
      </c>
      <c r="T115" s="389" t="s">
        <v>411</v>
      </c>
      <c r="U115" s="389" t="s">
        <v>411</v>
      </c>
      <c r="V115" s="389" t="s">
        <v>411</v>
      </c>
      <c r="W115" s="389" t="s">
        <v>411</v>
      </c>
      <c r="X115" s="389" t="s">
        <v>411</v>
      </c>
      <c r="Y115" s="389" t="s">
        <v>411</v>
      </c>
      <c r="Z115" s="389" t="s">
        <v>411</v>
      </c>
      <c r="AA115" s="389" t="s">
        <v>411</v>
      </c>
      <c r="AB115" s="389" t="s">
        <v>411</v>
      </c>
      <c r="AC115" s="389" t="s">
        <v>411</v>
      </c>
      <c r="AD115" s="389" t="s">
        <v>411</v>
      </c>
      <c r="AE115" s="97"/>
      <c r="AF115" s="389" t="s">
        <v>411</v>
      </c>
      <c r="AG115" s="389" t="s">
        <v>411</v>
      </c>
      <c r="AH115" s="389" t="s">
        <v>411</v>
      </c>
      <c r="AI115" s="389" t="s">
        <v>411</v>
      </c>
      <c r="AJ115" s="389" t="s">
        <v>411</v>
      </c>
      <c r="AK115" s="389" t="s">
        <v>411</v>
      </c>
      <c r="AL115" s="232" t="s">
        <v>435</v>
      </c>
    </row>
    <row r="116" spans="1:40" s="10" customFormat="1" ht="24.75" customHeight="1" thickBot="1" x14ac:dyDescent="0.25">
      <c r="A116" s="104" t="s">
        <v>136</v>
      </c>
      <c r="B116" s="104" t="s">
        <v>260</v>
      </c>
      <c r="C116" s="113" t="s">
        <v>304</v>
      </c>
      <c r="D116" s="96"/>
      <c r="E116" s="183" t="s">
        <v>425</v>
      </c>
      <c r="F116" s="389" t="s">
        <v>411</v>
      </c>
      <c r="G116" s="389" t="s">
        <v>411</v>
      </c>
      <c r="H116" s="371">
        <v>3.9632550568787512</v>
      </c>
      <c r="I116" s="389" t="s">
        <v>411</v>
      </c>
      <c r="J116" s="389" t="s">
        <v>411</v>
      </c>
      <c r="K116" s="389" t="s">
        <v>411</v>
      </c>
      <c r="L116" s="389" t="s">
        <v>411</v>
      </c>
      <c r="M116" s="389" t="s">
        <v>411</v>
      </c>
      <c r="N116" s="389" t="s">
        <v>411</v>
      </c>
      <c r="O116" s="389" t="s">
        <v>411</v>
      </c>
      <c r="P116" s="389" t="s">
        <v>411</v>
      </c>
      <c r="Q116" s="389" t="s">
        <v>411</v>
      </c>
      <c r="R116" s="389" t="s">
        <v>411</v>
      </c>
      <c r="S116" s="389" t="s">
        <v>411</v>
      </c>
      <c r="T116" s="389" t="s">
        <v>411</v>
      </c>
      <c r="U116" s="389" t="s">
        <v>411</v>
      </c>
      <c r="V116" s="389" t="s">
        <v>411</v>
      </c>
      <c r="W116" s="389" t="s">
        <v>411</v>
      </c>
      <c r="X116" s="389" t="s">
        <v>411</v>
      </c>
      <c r="Y116" s="389" t="s">
        <v>411</v>
      </c>
      <c r="Z116" s="389" t="s">
        <v>411</v>
      </c>
      <c r="AA116" s="389" t="s">
        <v>411</v>
      </c>
      <c r="AB116" s="389" t="s">
        <v>411</v>
      </c>
      <c r="AC116" s="389" t="s">
        <v>411</v>
      </c>
      <c r="AD116" s="389" t="s">
        <v>411</v>
      </c>
      <c r="AE116" s="97"/>
      <c r="AF116" s="389" t="s">
        <v>411</v>
      </c>
      <c r="AG116" s="389" t="s">
        <v>411</v>
      </c>
      <c r="AH116" s="389" t="s">
        <v>411</v>
      </c>
      <c r="AI116" s="389" t="s">
        <v>411</v>
      </c>
      <c r="AJ116" s="389" t="s">
        <v>411</v>
      </c>
      <c r="AK116" s="371">
        <v>12202.7</v>
      </c>
      <c r="AL116" s="146" t="s">
        <v>414</v>
      </c>
    </row>
    <row r="117" spans="1:40" s="10" customFormat="1" ht="24.75" customHeight="1" thickBot="1" x14ac:dyDescent="0.25">
      <c r="A117" s="104" t="s">
        <v>136</v>
      </c>
      <c r="B117" s="104" t="s">
        <v>308</v>
      </c>
      <c r="C117" s="113" t="s">
        <v>309</v>
      </c>
      <c r="D117" s="96"/>
      <c r="E117" s="183" t="s">
        <v>425</v>
      </c>
      <c r="F117" s="389" t="s">
        <v>411</v>
      </c>
      <c r="G117" s="389" t="s">
        <v>411</v>
      </c>
      <c r="H117" s="183" t="s">
        <v>425</v>
      </c>
      <c r="I117" s="389" t="s">
        <v>411</v>
      </c>
      <c r="J117" s="389" t="s">
        <v>411</v>
      </c>
      <c r="K117" s="389" t="s">
        <v>411</v>
      </c>
      <c r="L117" s="389" t="s">
        <v>411</v>
      </c>
      <c r="M117" s="389" t="s">
        <v>411</v>
      </c>
      <c r="N117" s="389" t="s">
        <v>411</v>
      </c>
      <c r="O117" s="389" t="s">
        <v>411</v>
      </c>
      <c r="P117" s="389" t="s">
        <v>411</v>
      </c>
      <c r="Q117" s="389" t="s">
        <v>411</v>
      </c>
      <c r="R117" s="389" t="s">
        <v>411</v>
      </c>
      <c r="S117" s="389" t="s">
        <v>411</v>
      </c>
      <c r="T117" s="389" t="s">
        <v>411</v>
      </c>
      <c r="U117" s="389" t="s">
        <v>411</v>
      </c>
      <c r="V117" s="389" t="s">
        <v>411</v>
      </c>
      <c r="W117" s="389" t="s">
        <v>411</v>
      </c>
      <c r="X117" s="389" t="s">
        <v>411</v>
      </c>
      <c r="Y117" s="389" t="s">
        <v>411</v>
      </c>
      <c r="Z117" s="389" t="s">
        <v>411</v>
      </c>
      <c r="AA117" s="389" t="s">
        <v>411</v>
      </c>
      <c r="AB117" s="389" t="s">
        <v>411</v>
      </c>
      <c r="AC117" s="389" t="s">
        <v>411</v>
      </c>
      <c r="AD117" s="389" t="s">
        <v>411</v>
      </c>
      <c r="AE117" s="97"/>
      <c r="AF117" s="389" t="s">
        <v>411</v>
      </c>
      <c r="AG117" s="389" t="s">
        <v>411</v>
      </c>
      <c r="AH117" s="389" t="s">
        <v>411</v>
      </c>
      <c r="AI117" s="389" t="s">
        <v>411</v>
      </c>
      <c r="AJ117" s="389" t="s">
        <v>411</v>
      </c>
      <c r="AK117" s="389" t="s">
        <v>411</v>
      </c>
      <c r="AL117" s="232" t="s">
        <v>435</v>
      </c>
    </row>
    <row r="118" spans="1:40" s="10" customFormat="1" ht="24.75" customHeight="1" thickBot="1" x14ac:dyDescent="0.25">
      <c r="A118" s="104" t="s">
        <v>136</v>
      </c>
      <c r="B118" s="104" t="s">
        <v>262</v>
      </c>
      <c r="C118" s="113" t="s">
        <v>307</v>
      </c>
      <c r="D118" s="96"/>
      <c r="E118" s="183" t="s">
        <v>425</v>
      </c>
      <c r="F118" s="389" t="s">
        <v>411</v>
      </c>
      <c r="G118" s="389" t="s">
        <v>411</v>
      </c>
      <c r="H118" s="389" t="s">
        <v>411</v>
      </c>
      <c r="I118" s="389" t="s">
        <v>411</v>
      </c>
      <c r="J118" s="389" t="s">
        <v>411</v>
      </c>
      <c r="K118" s="389" t="s">
        <v>411</v>
      </c>
      <c r="L118" s="389" t="s">
        <v>411</v>
      </c>
      <c r="M118" s="389" t="s">
        <v>411</v>
      </c>
      <c r="N118" s="389" t="s">
        <v>411</v>
      </c>
      <c r="O118" s="389" t="s">
        <v>411</v>
      </c>
      <c r="P118" s="389" t="s">
        <v>411</v>
      </c>
      <c r="Q118" s="389" t="s">
        <v>411</v>
      </c>
      <c r="R118" s="389" t="s">
        <v>411</v>
      </c>
      <c r="S118" s="389" t="s">
        <v>411</v>
      </c>
      <c r="T118" s="389" t="s">
        <v>411</v>
      </c>
      <c r="U118" s="389" t="s">
        <v>411</v>
      </c>
      <c r="V118" s="389" t="s">
        <v>411</v>
      </c>
      <c r="W118" s="389" t="s">
        <v>411</v>
      </c>
      <c r="X118" s="389" t="s">
        <v>411</v>
      </c>
      <c r="Y118" s="389" t="s">
        <v>411</v>
      </c>
      <c r="Z118" s="389" t="s">
        <v>411</v>
      </c>
      <c r="AA118" s="389" t="s">
        <v>411</v>
      </c>
      <c r="AB118" s="389" t="s">
        <v>411</v>
      </c>
      <c r="AC118" s="389" t="s">
        <v>411</v>
      </c>
      <c r="AD118" s="389" t="s">
        <v>411</v>
      </c>
      <c r="AE118" s="97"/>
      <c r="AF118" s="389" t="s">
        <v>411</v>
      </c>
      <c r="AG118" s="389" t="s">
        <v>411</v>
      </c>
      <c r="AH118" s="389" t="s">
        <v>411</v>
      </c>
      <c r="AI118" s="389" t="s">
        <v>411</v>
      </c>
      <c r="AJ118" s="389" t="s">
        <v>411</v>
      </c>
      <c r="AK118" s="389" t="s">
        <v>411</v>
      </c>
      <c r="AL118" s="232" t="s">
        <v>435</v>
      </c>
    </row>
    <row r="119" spans="1:40" s="10" customFormat="1" ht="24.75" customHeight="1" thickBot="1" x14ac:dyDescent="0.25">
      <c r="A119" s="104" t="s">
        <v>136</v>
      </c>
      <c r="B119" s="104" t="s">
        <v>261</v>
      </c>
      <c r="C119" s="112" t="s">
        <v>157</v>
      </c>
      <c r="D119" s="96"/>
      <c r="E119" s="389" t="s">
        <v>411</v>
      </c>
      <c r="F119" s="389" t="s">
        <v>411</v>
      </c>
      <c r="G119" s="389" t="s">
        <v>411</v>
      </c>
      <c r="H119" s="389" t="s">
        <v>411</v>
      </c>
      <c r="I119" s="371">
        <v>1.2593999999999999E-2</v>
      </c>
      <c r="J119" s="371">
        <v>0.32744400000000001</v>
      </c>
      <c r="K119" s="371">
        <v>0.32744400000000001</v>
      </c>
      <c r="L119" s="389" t="s">
        <v>411</v>
      </c>
      <c r="M119" s="389" t="s">
        <v>411</v>
      </c>
      <c r="N119" s="389" t="s">
        <v>411</v>
      </c>
      <c r="O119" s="389" t="s">
        <v>411</v>
      </c>
      <c r="P119" s="389" t="s">
        <v>411</v>
      </c>
      <c r="Q119" s="389" t="s">
        <v>411</v>
      </c>
      <c r="R119" s="389" t="s">
        <v>411</v>
      </c>
      <c r="S119" s="389" t="s">
        <v>411</v>
      </c>
      <c r="T119" s="389" t="s">
        <v>411</v>
      </c>
      <c r="U119" s="389" t="s">
        <v>411</v>
      </c>
      <c r="V119" s="389" t="s">
        <v>411</v>
      </c>
      <c r="W119" s="389" t="s">
        <v>411</v>
      </c>
      <c r="X119" s="389" t="s">
        <v>411</v>
      </c>
      <c r="Y119" s="389" t="s">
        <v>411</v>
      </c>
      <c r="Z119" s="389" t="s">
        <v>411</v>
      </c>
      <c r="AA119" s="389" t="s">
        <v>411</v>
      </c>
      <c r="AB119" s="389" t="s">
        <v>411</v>
      </c>
      <c r="AC119" s="389" t="s">
        <v>411</v>
      </c>
      <c r="AD119" s="389" t="s">
        <v>411</v>
      </c>
      <c r="AE119" s="97"/>
      <c r="AF119" s="389" t="s">
        <v>411</v>
      </c>
      <c r="AG119" s="389" t="s">
        <v>411</v>
      </c>
      <c r="AH119" s="389" t="s">
        <v>411</v>
      </c>
      <c r="AI119" s="389" t="s">
        <v>411</v>
      </c>
      <c r="AJ119" s="389" t="s">
        <v>411</v>
      </c>
      <c r="AK119" s="257">
        <v>209900</v>
      </c>
      <c r="AL119" s="232" t="s">
        <v>477</v>
      </c>
    </row>
    <row r="120" spans="1:40" s="10" customFormat="1" ht="24.75" customHeight="1" thickBot="1" x14ac:dyDescent="0.25">
      <c r="A120" s="104" t="s">
        <v>136</v>
      </c>
      <c r="B120" s="104" t="s">
        <v>269</v>
      </c>
      <c r="C120" s="112" t="s">
        <v>101</v>
      </c>
      <c r="D120" s="96"/>
      <c r="E120" s="389" t="s">
        <v>411</v>
      </c>
      <c r="F120" s="389" t="s">
        <v>411</v>
      </c>
      <c r="G120" s="389" t="s">
        <v>411</v>
      </c>
      <c r="H120" s="389" t="s">
        <v>411</v>
      </c>
      <c r="I120" s="389" t="s">
        <v>411</v>
      </c>
      <c r="J120" s="389" t="s">
        <v>411</v>
      </c>
      <c r="K120" s="389" t="s">
        <v>411</v>
      </c>
      <c r="L120" s="389" t="s">
        <v>411</v>
      </c>
      <c r="M120" s="389" t="s">
        <v>411</v>
      </c>
      <c r="N120" s="389" t="s">
        <v>411</v>
      </c>
      <c r="O120" s="389" t="s">
        <v>411</v>
      </c>
      <c r="P120" s="389" t="s">
        <v>411</v>
      </c>
      <c r="Q120" s="389" t="s">
        <v>411</v>
      </c>
      <c r="R120" s="389" t="s">
        <v>411</v>
      </c>
      <c r="S120" s="389" t="s">
        <v>411</v>
      </c>
      <c r="T120" s="389" t="s">
        <v>411</v>
      </c>
      <c r="U120" s="389" t="s">
        <v>411</v>
      </c>
      <c r="V120" s="389" t="s">
        <v>411</v>
      </c>
      <c r="W120" s="389" t="s">
        <v>411</v>
      </c>
      <c r="X120" s="389" t="s">
        <v>411</v>
      </c>
      <c r="Y120" s="389" t="s">
        <v>411</v>
      </c>
      <c r="Z120" s="389" t="s">
        <v>411</v>
      </c>
      <c r="AA120" s="389" t="s">
        <v>411</v>
      </c>
      <c r="AB120" s="389" t="s">
        <v>411</v>
      </c>
      <c r="AC120" s="389" t="s">
        <v>411</v>
      </c>
      <c r="AD120" s="389" t="s">
        <v>411</v>
      </c>
      <c r="AE120" s="97"/>
      <c r="AF120" s="389" t="s">
        <v>411</v>
      </c>
      <c r="AG120" s="389" t="s">
        <v>411</v>
      </c>
      <c r="AH120" s="389" t="s">
        <v>411</v>
      </c>
      <c r="AI120" s="389" t="s">
        <v>411</v>
      </c>
      <c r="AJ120" s="389" t="s">
        <v>411</v>
      </c>
      <c r="AK120" s="389" t="s">
        <v>411</v>
      </c>
      <c r="AL120" s="232" t="s">
        <v>435</v>
      </c>
    </row>
    <row r="121" spans="1:40" s="10" customFormat="1" ht="24.75" customHeight="1" thickBot="1" x14ac:dyDescent="0.25">
      <c r="A121" s="104" t="s">
        <v>136</v>
      </c>
      <c r="B121" s="104" t="s">
        <v>258</v>
      </c>
      <c r="C121" s="113" t="s">
        <v>311</v>
      </c>
      <c r="D121" s="141"/>
      <c r="E121" s="389" t="s">
        <v>411</v>
      </c>
      <c r="F121" s="371">
        <v>0.18051400000000001</v>
      </c>
      <c r="G121" s="389" t="s">
        <v>411</v>
      </c>
      <c r="H121" s="183" t="s">
        <v>425</v>
      </c>
      <c r="I121" s="389" t="s">
        <v>411</v>
      </c>
      <c r="J121" s="389" t="s">
        <v>411</v>
      </c>
      <c r="K121" s="389" t="s">
        <v>411</v>
      </c>
      <c r="L121" s="389" t="s">
        <v>411</v>
      </c>
      <c r="M121" s="389" t="s">
        <v>411</v>
      </c>
      <c r="N121" s="389" t="s">
        <v>411</v>
      </c>
      <c r="O121" s="389" t="s">
        <v>411</v>
      </c>
      <c r="P121" s="389" t="s">
        <v>411</v>
      </c>
      <c r="Q121" s="389" t="s">
        <v>411</v>
      </c>
      <c r="R121" s="389" t="s">
        <v>411</v>
      </c>
      <c r="S121" s="389" t="s">
        <v>411</v>
      </c>
      <c r="T121" s="389" t="s">
        <v>411</v>
      </c>
      <c r="U121" s="389" t="s">
        <v>411</v>
      </c>
      <c r="V121" s="389" t="s">
        <v>411</v>
      </c>
      <c r="W121" s="389" t="s">
        <v>411</v>
      </c>
      <c r="X121" s="389" t="s">
        <v>411</v>
      </c>
      <c r="Y121" s="389" t="s">
        <v>411</v>
      </c>
      <c r="Z121" s="389" t="s">
        <v>411</v>
      </c>
      <c r="AA121" s="389" t="s">
        <v>411</v>
      </c>
      <c r="AB121" s="389" t="s">
        <v>411</v>
      </c>
      <c r="AC121" s="389" t="s">
        <v>411</v>
      </c>
      <c r="AD121" s="389" t="s">
        <v>411</v>
      </c>
      <c r="AE121" s="97"/>
      <c r="AF121" s="389" t="s">
        <v>411</v>
      </c>
      <c r="AG121" s="389" t="s">
        <v>411</v>
      </c>
      <c r="AH121" s="389" t="s">
        <v>411</v>
      </c>
      <c r="AI121" s="389" t="s">
        <v>411</v>
      </c>
      <c r="AJ121" s="389" t="s">
        <v>411</v>
      </c>
      <c r="AK121" s="257">
        <v>209900</v>
      </c>
      <c r="AL121" s="232" t="s">
        <v>477</v>
      </c>
    </row>
    <row r="122" spans="1:40" s="10" customFormat="1" ht="24.75" customHeight="1" thickBot="1" x14ac:dyDescent="0.25">
      <c r="A122" s="104" t="s">
        <v>136</v>
      </c>
      <c r="B122" s="91" t="s">
        <v>259</v>
      </c>
      <c r="C122" s="114" t="s">
        <v>145</v>
      </c>
      <c r="D122" s="96"/>
      <c r="E122" s="389" t="s">
        <v>411</v>
      </c>
      <c r="F122" s="389" t="s">
        <v>411</v>
      </c>
      <c r="G122" s="389" t="s">
        <v>411</v>
      </c>
      <c r="H122" s="389" t="s">
        <v>411</v>
      </c>
      <c r="I122" s="389" t="s">
        <v>411</v>
      </c>
      <c r="J122" s="389" t="s">
        <v>411</v>
      </c>
      <c r="K122" s="389" t="s">
        <v>411</v>
      </c>
      <c r="L122" s="389" t="s">
        <v>411</v>
      </c>
      <c r="M122" s="389" t="s">
        <v>411</v>
      </c>
      <c r="N122" s="389" t="s">
        <v>411</v>
      </c>
      <c r="O122" s="389" t="s">
        <v>411</v>
      </c>
      <c r="P122" s="389" t="s">
        <v>411</v>
      </c>
      <c r="Q122" s="389" t="s">
        <v>411</v>
      </c>
      <c r="R122" s="389" t="s">
        <v>411</v>
      </c>
      <c r="S122" s="389" t="s">
        <v>411</v>
      </c>
      <c r="T122" s="389" t="s">
        <v>411</v>
      </c>
      <c r="U122" s="389" t="s">
        <v>411</v>
      </c>
      <c r="V122" s="389" t="s">
        <v>411</v>
      </c>
      <c r="W122" s="389" t="s">
        <v>411</v>
      </c>
      <c r="X122" s="389" t="s">
        <v>411</v>
      </c>
      <c r="Y122" s="389" t="s">
        <v>411</v>
      </c>
      <c r="Z122" s="389" t="s">
        <v>411</v>
      </c>
      <c r="AA122" s="389" t="s">
        <v>411</v>
      </c>
      <c r="AB122" s="389" t="s">
        <v>411</v>
      </c>
      <c r="AC122" s="183" t="s">
        <v>425</v>
      </c>
      <c r="AD122" s="389" t="s">
        <v>411</v>
      </c>
      <c r="AE122" s="97"/>
      <c r="AF122" s="389" t="s">
        <v>411</v>
      </c>
      <c r="AG122" s="389" t="s">
        <v>411</v>
      </c>
      <c r="AH122" s="389" t="s">
        <v>411</v>
      </c>
      <c r="AI122" s="389" t="s">
        <v>411</v>
      </c>
      <c r="AJ122" s="389" t="s">
        <v>411</v>
      </c>
      <c r="AK122" s="389" t="s">
        <v>411</v>
      </c>
      <c r="AL122" s="232" t="s">
        <v>435</v>
      </c>
    </row>
    <row r="123" spans="1:40"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97"/>
      <c r="AF123" s="389" t="s">
        <v>411</v>
      </c>
      <c r="AG123" s="389" t="s">
        <v>411</v>
      </c>
      <c r="AH123" s="389" t="s">
        <v>411</v>
      </c>
      <c r="AI123" s="389" t="s">
        <v>411</v>
      </c>
      <c r="AJ123" s="389" t="s">
        <v>411</v>
      </c>
      <c r="AK123" s="183" t="s">
        <v>425</v>
      </c>
      <c r="AL123" s="232" t="s">
        <v>441</v>
      </c>
    </row>
    <row r="124" spans="1:40" s="10" customFormat="1" ht="24.75" customHeight="1" thickBot="1" x14ac:dyDescent="0.25">
      <c r="A124" s="104" t="s">
        <v>136</v>
      </c>
      <c r="B124" s="66" t="s">
        <v>240</v>
      </c>
      <c r="C124" s="112" t="s">
        <v>293</v>
      </c>
      <c r="D124" s="96"/>
      <c r="E124" s="389" t="s">
        <v>411</v>
      </c>
      <c r="F124" s="389" t="s">
        <v>411</v>
      </c>
      <c r="G124" s="389" t="s">
        <v>411</v>
      </c>
      <c r="H124" s="183" t="s">
        <v>425</v>
      </c>
      <c r="I124" s="389" t="s">
        <v>411</v>
      </c>
      <c r="J124" s="389" t="s">
        <v>411</v>
      </c>
      <c r="K124" s="389" t="s">
        <v>411</v>
      </c>
      <c r="L124" s="389" t="s">
        <v>411</v>
      </c>
      <c r="M124" s="389" t="s">
        <v>411</v>
      </c>
      <c r="N124" s="389" t="s">
        <v>411</v>
      </c>
      <c r="O124" s="389" t="s">
        <v>411</v>
      </c>
      <c r="P124" s="389" t="s">
        <v>411</v>
      </c>
      <c r="Q124" s="389" t="s">
        <v>411</v>
      </c>
      <c r="R124" s="389" t="s">
        <v>411</v>
      </c>
      <c r="S124" s="389" t="s">
        <v>411</v>
      </c>
      <c r="T124" s="389" t="s">
        <v>411</v>
      </c>
      <c r="U124" s="389" t="s">
        <v>411</v>
      </c>
      <c r="V124" s="389" t="s">
        <v>411</v>
      </c>
      <c r="W124" s="389" t="s">
        <v>411</v>
      </c>
      <c r="X124" s="389" t="s">
        <v>411</v>
      </c>
      <c r="Y124" s="389" t="s">
        <v>411</v>
      </c>
      <c r="Z124" s="389" t="s">
        <v>411</v>
      </c>
      <c r="AA124" s="389" t="s">
        <v>411</v>
      </c>
      <c r="AB124" s="389" t="s">
        <v>411</v>
      </c>
      <c r="AC124" s="389" t="s">
        <v>411</v>
      </c>
      <c r="AD124" s="389" t="s">
        <v>411</v>
      </c>
      <c r="AE124" s="97"/>
      <c r="AF124" s="389" t="s">
        <v>411</v>
      </c>
      <c r="AG124" s="389" t="s">
        <v>411</v>
      </c>
      <c r="AH124" s="389" t="s">
        <v>411</v>
      </c>
      <c r="AI124" s="389" t="s">
        <v>411</v>
      </c>
      <c r="AJ124" s="389" t="s">
        <v>411</v>
      </c>
      <c r="AK124" s="389" t="s">
        <v>411</v>
      </c>
      <c r="AL124" s="232" t="s">
        <v>435</v>
      </c>
    </row>
    <row r="125" spans="1:40" s="10" customFormat="1" ht="24.75" customHeight="1" thickBot="1" x14ac:dyDescent="0.25">
      <c r="A125" s="104" t="s">
        <v>127</v>
      </c>
      <c r="B125" s="104" t="s">
        <v>241</v>
      </c>
      <c r="C125" s="112" t="s">
        <v>294</v>
      </c>
      <c r="D125" s="96"/>
      <c r="E125" s="220" t="s">
        <v>411</v>
      </c>
      <c r="F125" s="371">
        <v>0.9221677451468393</v>
      </c>
      <c r="G125" s="220" t="s">
        <v>411</v>
      </c>
      <c r="H125" s="183" t="s">
        <v>425</v>
      </c>
      <c r="I125" s="387" t="s">
        <v>425</v>
      </c>
      <c r="J125" s="183" t="s">
        <v>425</v>
      </c>
      <c r="K125" s="387" t="s">
        <v>425</v>
      </c>
      <c r="L125" s="389" t="s">
        <v>411</v>
      </c>
      <c r="M125" s="183" t="s">
        <v>425</v>
      </c>
      <c r="N125" s="389" t="s">
        <v>411</v>
      </c>
      <c r="O125" s="389" t="s">
        <v>411</v>
      </c>
      <c r="P125" s="183" t="s">
        <v>425</v>
      </c>
      <c r="Q125" s="389" t="s">
        <v>411</v>
      </c>
      <c r="R125" s="389" t="s">
        <v>411</v>
      </c>
      <c r="S125" s="389" t="s">
        <v>411</v>
      </c>
      <c r="T125" s="389" t="s">
        <v>411</v>
      </c>
      <c r="U125" s="389" t="s">
        <v>411</v>
      </c>
      <c r="V125" s="389" t="s">
        <v>411</v>
      </c>
      <c r="W125" s="389" t="s">
        <v>411</v>
      </c>
      <c r="X125" s="389" t="s">
        <v>411</v>
      </c>
      <c r="Y125" s="389" t="s">
        <v>411</v>
      </c>
      <c r="Z125" s="389" t="s">
        <v>411</v>
      </c>
      <c r="AA125" s="389" t="s">
        <v>411</v>
      </c>
      <c r="AB125" s="389" t="s">
        <v>411</v>
      </c>
      <c r="AC125" s="389" t="s">
        <v>411</v>
      </c>
      <c r="AD125" s="389" t="s">
        <v>411</v>
      </c>
      <c r="AE125" s="97"/>
      <c r="AF125" s="389" t="s">
        <v>411</v>
      </c>
      <c r="AG125" s="389" t="s">
        <v>411</v>
      </c>
      <c r="AH125" s="389" t="s">
        <v>411</v>
      </c>
      <c r="AI125" s="389" t="s">
        <v>411</v>
      </c>
      <c r="AJ125" s="389" t="s">
        <v>411</v>
      </c>
      <c r="AK125" s="183" t="s">
        <v>425</v>
      </c>
      <c r="AL125" s="232" t="s">
        <v>442</v>
      </c>
      <c r="AN125" s="28"/>
    </row>
    <row r="126" spans="1:40" s="10" customFormat="1" ht="24.75" customHeight="1" thickBot="1" x14ac:dyDescent="0.25">
      <c r="A126" s="104" t="s">
        <v>127</v>
      </c>
      <c r="B126" s="104" t="s">
        <v>111</v>
      </c>
      <c r="C126" s="112" t="s">
        <v>267</v>
      </c>
      <c r="D126" s="96"/>
      <c r="E126" s="387" t="s">
        <v>425</v>
      </c>
      <c r="F126" s="183" t="s">
        <v>425</v>
      </c>
      <c r="G126" s="387" t="s">
        <v>425</v>
      </c>
      <c r="H126" s="183" t="s">
        <v>425</v>
      </c>
      <c r="I126" s="183" t="s">
        <v>425</v>
      </c>
      <c r="J126" s="183" t="s">
        <v>425</v>
      </c>
      <c r="K126" s="183" t="s">
        <v>425</v>
      </c>
      <c r="L126" s="183" t="s">
        <v>425</v>
      </c>
      <c r="M126" s="183" t="s">
        <v>425</v>
      </c>
      <c r="N126" s="389" t="s">
        <v>411</v>
      </c>
      <c r="O126" s="389" t="s">
        <v>411</v>
      </c>
      <c r="P126" s="389" t="s">
        <v>411</v>
      </c>
      <c r="Q126" s="389" t="s">
        <v>411</v>
      </c>
      <c r="R126" s="389" t="s">
        <v>411</v>
      </c>
      <c r="S126" s="389" t="s">
        <v>411</v>
      </c>
      <c r="T126" s="389" t="s">
        <v>411</v>
      </c>
      <c r="U126" s="389" t="s">
        <v>411</v>
      </c>
      <c r="V126" s="389" t="s">
        <v>411</v>
      </c>
      <c r="W126" s="389" t="s">
        <v>411</v>
      </c>
      <c r="X126" s="389" t="s">
        <v>411</v>
      </c>
      <c r="Y126" s="389" t="s">
        <v>411</v>
      </c>
      <c r="Z126" s="389" t="s">
        <v>411</v>
      </c>
      <c r="AA126" s="389" t="s">
        <v>411</v>
      </c>
      <c r="AB126" s="389" t="s">
        <v>411</v>
      </c>
      <c r="AC126" s="389" t="s">
        <v>411</v>
      </c>
      <c r="AD126" s="389" t="s">
        <v>411</v>
      </c>
      <c r="AE126" s="97"/>
      <c r="AF126" s="389" t="s">
        <v>411</v>
      </c>
      <c r="AG126" s="389" t="s">
        <v>411</v>
      </c>
      <c r="AH126" s="389" t="s">
        <v>411</v>
      </c>
      <c r="AI126" s="389" t="s">
        <v>411</v>
      </c>
      <c r="AJ126" s="389" t="s">
        <v>411</v>
      </c>
      <c r="AK126" s="389" t="s">
        <v>411</v>
      </c>
      <c r="AL126" s="232" t="s">
        <v>443</v>
      </c>
    </row>
    <row r="127" spans="1:40"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97"/>
      <c r="AF127" s="182" t="s">
        <v>424</v>
      </c>
      <c r="AG127" s="182" t="s">
        <v>424</v>
      </c>
      <c r="AH127" s="182" t="s">
        <v>424</v>
      </c>
      <c r="AI127" s="182" t="s">
        <v>424</v>
      </c>
      <c r="AJ127" s="182" t="s">
        <v>424</v>
      </c>
      <c r="AK127" s="182" t="s">
        <v>424</v>
      </c>
      <c r="AL127" s="232" t="s">
        <v>444</v>
      </c>
    </row>
    <row r="128" spans="1:40" s="10" customFormat="1" ht="24.75" customHeight="1" thickBot="1" x14ac:dyDescent="0.25">
      <c r="A128" s="104" t="s">
        <v>127</v>
      </c>
      <c r="B128" s="105" t="s">
        <v>242</v>
      </c>
      <c r="C128" s="113" t="s">
        <v>108</v>
      </c>
      <c r="D128" s="96"/>
      <c r="E128" s="387" t="s">
        <v>425</v>
      </c>
      <c r="F128" s="183" t="s">
        <v>425</v>
      </c>
      <c r="G128" s="387"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97"/>
      <c r="AF128" s="389" t="s">
        <v>411</v>
      </c>
      <c r="AG128" s="389" t="s">
        <v>411</v>
      </c>
      <c r="AH128" s="389" t="s">
        <v>411</v>
      </c>
      <c r="AI128" s="389" t="s">
        <v>411</v>
      </c>
      <c r="AJ128" s="389" t="s">
        <v>411</v>
      </c>
      <c r="AK128" s="183" t="s">
        <v>425</v>
      </c>
      <c r="AL128" s="146" t="s">
        <v>415</v>
      </c>
    </row>
    <row r="129" spans="1:67" s="10" customFormat="1" ht="24.75" customHeight="1" thickBot="1" x14ac:dyDescent="0.25">
      <c r="A129" s="104" t="s">
        <v>127</v>
      </c>
      <c r="B129" s="105" t="s">
        <v>343</v>
      </c>
      <c r="C129" s="98" t="s">
        <v>107</v>
      </c>
      <c r="D129" s="96"/>
      <c r="E129" s="388">
        <v>3.7425873333333326E-3</v>
      </c>
      <c r="F129" s="388">
        <v>3.8099999999999999E-4</v>
      </c>
      <c r="G129" s="176">
        <v>2.86812152E-3</v>
      </c>
      <c r="H129" s="183" t="s">
        <v>425</v>
      </c>
      <c r="I129" s="176">
        <v>3.9822297173333334E-4</v>
      </c>
      <c r="J129" s="176">
        <v>6.9689020053333324E-4</v>
      </c>
      <c r="K129" s="176">
        <v>9.955574293333332E-4</v>
      </c>
      <c r="L129" s="176">
        <v>1.3937804010666667E-5</v>
      </c>
      <c r="M129" s="388">
        <v>6.3237325066666673E-3</v>
      </c>
      <c r="N129" s="388">
        <v>4.5876333333333338E-3</v>
      </c>
      <c r="O129" s="183" t="s">
        <v>425</v>
      </c>
      <c r="P129" s="177">
        <v>5.8658133333333324E-3</v>
      </c>
      <c r="Q129" s="176">
        <v>9.1088885999999992E-4</v>
      </c>
      <c r="R129" s="176">
        <v>7.42886E-4</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389" t="s">
        <v>411</v>
      </c>
      <c r="AE129" s="97"/>
      <c r="AF129" s="389" t="s">
        <v>411</v>
      </c>
      <c r="AG129" s="389" t="s">
        <v>411</v>
      </c>
      <c r="AH129" s="389" t="s">
        <v>411</v>
      </c>
      <c r="AI129" s="389" t="s">
        <v>411</v>
      </c>
      <c r="AJ129" s="389" t="s">
        <v>411</v>
      </c>
      <c r="AK129" s="371">
        <v>1.2553999999999998</v>
      </c>
      <c r="AL129" s="146" t="s">
        <v>416</v>
      </c>
    </row>
    <row r="130" spans="1:67" s="10" customFormat="1" ht="24.75" customHeight="1" thickBot="1" x14ac:dyDescent="0.25">
      <c r="A130" s="104" t="s">
        <v>127</v>
      </c>
      <c r="B130" s="105" t="s">
        <v>344</v>
      </c>
      <c r="C130" s="126" t="s">
        <v>345</v>
      </c>
      <c r="D130" s="96"/>
      <c r="E130" s="387" t="s">
        <v>425</v>
      </c>
      <c r="F130" s="183" t="s">
        <v>425</v>
      </c>
      <c r="G130" s="387"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389" t="s">
        <v>411</v>
      </c>
      <c r="AE130" s="97"/>
      <c r="AF130" s="389" t="s">
        <v>411</v>
      </c>
      <c r="AG130" s="389" t="s">
        <v>411</v>
      </c>
      <c r="AH130" s="389" t="s">
        <v>411</v>
      </c>
      <c r="AI130" s="389" t="s">
        <v>411</v>
      </c>
      <c r="AJ130" s="389" t="s">
        <v>411</v>
      </c>
      <c r="AK130" s="183" t="s">
        <v>425</v>
      </c>
      <c r="AL130" s="146" t="s">
        <v>416</v>
      </c>
    </row>
    <row r="131" spans="1:67" s="10" customFormat="1" ht="24.75" customHeight="1" thickBot="1" x14ac:dyDescent="0.25">
      <c r="A131" s="104" t="s">
        <v>127</v>
      </c>
      <c r="B131" s="105" t="s">
        <v>346</v>
      </c>
      <c r="C131" s="98" t="s">
        <v>158</v>
      </c>
      <c r="D131" s="96"/>
      <c r="E131" s="388">
        <v>6.7993419133333321E-3</v>
      </c>
      <c r="F131" s="183" t="s">
        <v>425</v>
      </c>
      <c r="G131" s="388">
        <v>1.3906871733333299E-3</v>
      </c>
      <c r="H131" s="183" t="s">
        <v>425</v>
      </c>
      <c r="I131" s="183" t="s">
        <v>425</v>
      </c>
      <c r="J131" s="183" t="s">
        <v>425</v>
      </c>
      <c r="K131" s="371">
        <v>8.2725337293333336E-3</v>
      </c>
      <c r="L131" s="371">
        <v>1.9026827577466667E-4</v>
      </c>
      <c r="M131" s="371">
        <v>6.8097020436666683E-3</v>
      </c>
      <c r="N131" s="177">
        <v>3.20468535E-2</v>
      </c>
      <c r="O131" s="177">
        <v>2.6705710999999997E-3</v>
      </c>
      <c r="P131" s="177">
        <v>5.4923603000000005E-3</v>
      </c>
      <c r="Q131" s="177">
        <v>8.7016000000000008E-5</v>
      </c>
      <c r="R131" s="177">
        <v>3.5807410000000003E-4</v>
      </c>
      <c r="S131" s="177">
        <v>5.3411421999999993E-3</v>
      </c>
      <c r="T131" s="177">
        <v>2.710581E-4</v>
      </c>
      <c r="U131" s="183" t="s">
        <v>425</v>
      </c>
      <c r="V131" s="183" t="s">
        <v>425</v>
      </c>
      <c r="W131" s="183" t="s">
        <v>425</v>
      </c>
      <c r="X131" s="183" t="s">
        <v>425</v>
      </c>
      <c r="Y131" s="183" t="s">
        <v>425</v>
      </c>
      <c r="Z131" s="183" t="s">
        <v>425</v>
      </c>
      <c r="AA131" s="183" t="s">
        <v>425</v>
      </c>
      <c r="AB131" s="183" t="s">
        <v>425</v>
      </c>
      <c r="AC131" s="183" t="s">
        <v>425</v>
      </c>
      <c r="AD131" s="183" t="s">
        <v>425</v>
      </c>
      <c r="AE131" s="97"/>
      <c r="AF131" s="389" t="s">
        <v>411</v>
      </c>
      <c r="AG131" s="389" t="s">
        <v>411</v>
      </c>
      <c r="AH131" s="389" t="s">
        <v>411</v>
      </c>
      <c r="AI131" s="389" t="s">
        <v>411</v>
      </c>
      <c r="AJ131" s="389" t="s">
        <v>411</v>
      </c>
      <c r="AK131" s="371">
        <v>0.8400200000000001</v>
      </c>
      <c r="AL131" s="146" t="s">
        <v>416</v>
      </c>
    </row>
    <row r="132" spans="1:67" s="10" customFormat="1" ht="24.75" customHeight="1" thickBot="1" x14ac:dyDescent="0.25">
      <c r="A132" s="104" t="s">
        <v>127</v>
      </c>
      <c r="B132" s="105" t="s">
        <v>347</v>
      </c>
      <c r="C132" s="98" t="s">
        <v>113</v>
      </c>
      <c r="D132" s="96"/>
      <c r="E132" s="387" t="s">
        <v>425</v>
      </c>
      <c r="F132" s="183" t="s">
        <v>425</v>
      </c>
      <c r="G132" s="387"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97"/>
      <c r="AF132" s="389" t="s">
        <v>411</v>
      </c>
      <c r="AG132" s="389" t="s">
        <v>411</v>
      </c>
      <c r="AH132" s="389" t="s">
        <v>411</v>
      </c>
      <c r="AI132" s="389" t="s">
        <v>411</v>
      </c>
      <c r="AJ132" s="389" t="s">
        <v>411</v>
      </c>
      <c r="AK132" s="183" t="s">
        <v>425</v>
      </c>
      <c r="AL132" s="232" t="s">
        <v>445</v>
      </c>
    </row>
    <row r="133" spans="1:67" s="10" customFormat="1" ht="24.75" customHeight="1" thickBot="1" x14ac:dyDescent="0.25">
      <c r="A133" s="104" t="s">
        <v>127</v>
      </c>
      <c r="B133" s="105" t="s">
        <v>348</v>
      </c>
      <c r="C133" s="98" t="s">
        <v>102</v>
      </c>
      <c r="D133" s="96"/>
      <c r="E133" s="222" t="s">
        <v>424</v>
      </c>
      <c r="F133" s="182" t="s">
        <v>424</v>
      </c>
      <c r="G133" s="22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97"/>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5" t="s">
        <v>349</v>
      </c>
      <c r="C134" s="112" t="s">
        <v>297</v>
      </c>
      <c r="D134" s="96"/>
      <c r="E134" s="220" t="s">
        <v>411</v>
      </c>
      <c r="F134" s="389" t="s">
        <v>411</v>
      </c>
      <c r="G134" s="220" t="s">
        <v>411</v>
      </c>
      <c r="H134" s="389" t="s">
        <v>411</v>
      </c>
      <c r="I134" s="389" t="s">
        <v>411</v>
      </c>
      <c r="J134" s="389" t="s">
        <v>411</v>
      </c>
      <c r="K134" s="389" t="s">
        <v>411</v>
      </c>
      <c r="L134" s="389" t="s">
        <v>411</v>
      </c>
      <c r="M134" s="389" t="s">
        <v>411</v>
      </c>
      <c r="N134" s="389" t="s">
        <v>411</v>
      </c>
      <c r="O134" s="389" t="s">
        <v>411</v>
      </c>
      <c r="P134" s="389" t="s">
        <v>411</v>
      </c>
      <c r="Q134" s="389" t="s">
        <v>411</v>
      </c>
      <c r="R134" s="389" t="s">
        <v>411</v>
      </c>
      <c r="S134" s="389" t="s">
        <v>411</v>
      </c>
      <c r="T134" s="389" t="s">
        <v>411</v>
      </c>
      <c r="U134" s="389" t="s">
        <v>411</v>
      </c>
      <c r="V134" s="389" t="s">
        <v>411</v>
      </c>
      <c r="W134" s="389" t="s">
        <v>411</v>
      </c>
      <c r="X134" s="389" t="s">
        <v>411</v>
      </c>
      <c r="Y134" s="389" t="s">
        <v>411</v>
      </c>
      <c r="Z134" s="389" t="s">
        <v>411</v>
      </c>
      <c r="AA134" s="389" t="s">
        <v>411</v>
      </c>
      <c r="AB134" s="389" t="s">
        <v>411</v>
      </c>
      <c r="AC134" s="389" t="s">
        <v>411</v>
      </c>
      <c r="AD134" s="389" t="s">
        <v>411</v>
      </c>
      <c r="AE134" s="97"/>
      <c r="AF134" s="389" t="s">
        <v>411</v>
      </c>
      <c r="AG134" s="389" t="s">
        <v>411</v>
      </c>
      <c r="AH134" s="389" t="s">
        <v>411</v>
      </c>
      <c r="AI134" s="389" t="s">
        <v>411</v>
      </c>
      <c r="AJ134" s="389" t="s">
        <v>411</v>
      </c>
      <c r="AK134" s="389" t="s">
        <v>411</v>
      </c>
      <c r="AL134" s="232" t="s">
        <v>435</v>
      </c>
    </row>
    <row r="135" spans="1:67" s="10" customFormat="1" ht="24.75" customHeight="1" thickBot="1" x14ac:dyDescent="0.25">
      <c r="A135" s="104" t="s">
        <v>127</v>
      </c>
      <c r="B135" s="104" t="s">
        <v>243</v>
      </c>
      <c r="C135" s="112" t="s">
        <v>296</v>
      </c>
      <c r="D135" s="96"/>
      <c r="E135" s="387" t="s">
        <v>425</v>
      </c>
      <c r="F135" s="183" t="s">
        <v>425</v>
      </c>
      <c r="G135" s="387"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389" t="s">
        <v>411</v>
      </c>
      <c r="AE135" s="97"/>
      <c r="AF135" s="389" t="s">
        <v>411</v>
      </c>
      <c r="AG135" s="389" t="s">
        <v>411</v>
      </c>
      <c r="AH135" s="389" t="s">
        <v>411</v>
      </c>
      <c r="AI135" s="389" t="s">
        <v>411</v>
      </c>
      <c r="AJ135" s="389" t="s">
        <v>411</v>
      </c>
      <c r="AK135" s="389" t="s">
        <v>411</v>
      </c>
      <c r="AL135" s="232" t="s">
        <v>435</v>
      </c>
    </row>
    <row r="136" spans="1:67" s="10" customFormat="1" ht="24.75" customHeight="1" thickBot="1" x14ac:dyDescent="0.25">
      <c r="A136" s="104" t="s">
        <v>127</v>
      </c>
      <c r="B136" s="104" t="s">
        <v>114</v>
      </c>
      <c r="C136" s="112" t="s">
        <v>116</v>
      </c>
      <c r="D136" s="96"/>
      <c r="E136" s="220" t="s">
        <v>411</v>
      </c>
      <c r="F136" s="388">
        <v>2.7186000000000003E-3</v>
      </c>
      <c r="G136" s="220" t="s">
        <v>411</v>
      </c>
      <c r="H136" s="371">
        <v>2.9675394272000002</v>
      </c>
      <c r="I136" s="183" t="s">
        <v>425</v>
      </c>
      <c r="J136" s="183" t="s">
        <v>425</v>
      </c>
      <c r="K136" s="183" t="s">
        <v>425</v>
      </c>
      <c r="L136" s="183" t="s">
        <v>425</v>
      </c>
      <c r="M136" s="389" t="s">
        <v>411</v>
      </c>
      <c r="N136" s="183" t="s">
        <v>425</v>
      </c>
      <c r="O136" s="183" t="s">
        <v>425</v>
      </c>
      <c r="P136" s="183" t="s">
        <v>425</v>
      </c>
      <c r="Q136" s="183" t="s">
        <v>425</v>
      </c>
      <c r="R136" s="183" t="s">
        <v>425</v>
      </c>
      <c r="S136" s="183" t="s">
        <v>425</v>
      </c>
      <c r="T136" s="183" t="s">
        <v>425</v>
      </c>
      <c r="U136" s="183" t="s">
        <v>425</v>
      </c>
      <c r="V136" s="183" t="s">
        <v>425</v>
      </c>
      <c r="W136" s="389" t="s">
        <v>411</v>
      </c>
      <c r="X136" s="389" t="s">
        <v>411</v>
      </c>
      <c r="Y136" s="389" t="s">
        <v>411</v>
      </c>
      <c r="Z136" s="389" t="s">
        <v>411</v>
      </c>
      <c r="AA136" s="389" t="s">
        <v>411</v>
      </c>
      <c r="AB136" s="389" t="s">
        <v>411</v>
      </c>
      <c r="AC136" s="389" t="s">
        <v>411</v>
      </c>
      <c r="AD136" s="389" t="s">
        <v>411</v>
      </c>
      <c r="AE136" s="97"/>
      <c r="AF136" s="389" t="s">
        <v>411</v>
      </c>
      <c r="AG136" s="389" t="s">
        <v>411</v>
      </c>
      <c r="AH136" s="389" t="s">
        <v>411</v>
      </c>
      <c r="AI136" s="389" t="s">
        <v>411</v>
      </c>
      <c r="AJ136" s="389" t="s">
        <v>411</v>
      </c>
      <c r="AK136" s="371" t="s">
        <v>523</v>
      </c>
      <c r="AL136" s="232" t="s">
        <v>492</v>
      </c>
    </row>
    <row r="137" spans="1:67" s="10" customFormat="1" ht="24.75" customHeight="1" thickBot="1" x14ac:dyDescent="0.25">
      <c r="A137" s="104" t="s">
        <v>127</v>
      </c>
      <c r="B137" s="104" t="s">
        <v>115</v>
      </c>
      <c r="C137" s="112" t="s">
        <v>117</v>
      </c>
      <c r="D137" s="96"/>
      <c r="E137" s="220" t="s">
        <v>411</v>
      </c>
      <c r="F137" s="176">
        <v>2.1570000000000001E-4</v>
      </c>
      <c r="G137" s="220" t="s">
        <v>411</v>
      </c>
      <c r="H137" s="183" t="s">
        <v>425</v>
      </c>
      <c r="I137" s="183" t="s">
        <v>425</v>
      </c>
      <c r="J137" s="183" t="s">
        <v>425</v>
      </c>
      <c r="K137" s="183" t="s">
        <v>425</v>
      </c>
      <c r="L137" s="389" t="s">
        <v>411</v>
      </c>
      <c r="M137" s="389" t="s">
        <v>411</v>
      </c>
      <c r="N137" s="183" t="s">
        <v>425</v>
      </c>
      <c r="O137" s="183" t="s">
        <v>425</v>
      </c>
      <c r="P137" s="183" t="s">
        <v>425</v>
      </c>
      <c r="Q137" s="183" t="s">
        <v>425</v>
      </c>
      <c r="R137" s="183" t="s">
        <v>425</v>
      </c>
      <c r="S137" s="183" t="s">
        <v>425</v>
      </c>
      <c r="T137" s="183" t="s">
        <v>425</v>
      </c>
      <c r="U137" s="183" t="s">
        <v>425</v>
      </c>
      <c r="V137" s="183" t="s">
        <v>425</v>
      </c>
      <c r="W137" s="389" t="s">
        <v>411</v>
      </c>
      <c r="X137" s="389" t="s">
        <v>411</v>
      </c>
      <c r="Y137" s="389" t="s">
        <v>411</v>
      </c>
      <c r="Z137" s="389" t="s">
        <v>411</v>
      </c>
      <c r="AA137" s="389" t="s">
        <v>411</v>
      </c>
      <c r="AB137" s="389" t="s">
        <v>411</v>
      </c>
      <c r="AC137" s="389" t="s">
        <v>411</v>
      </c>
      <c r="AD137" s="389" t="s">
        <v>411</v>
      </c>
      <c r="AE137" s="97"/>
      <c r="AF137" s="389" t="s">
        <v>411</v>
      </c>
      <c r="AG137" s="389" t="s">
        <v>411</v>
      </c>
      <c r="AH137" s="389" t="s">
        <v>411</v>
      </c>
      <c r="AI137" s="389" t="s">
        <v>411</v>
      </c>
      <c r="AJ137" s="389" t="s">
        <v>411</v>
      </c>
      <c r="AK137" s="371">
        <v>14.38</v>
      </c>
      <c r="AL137" s="232" t="s">
        <v>478</v>
      </c>
    </row>
    <row r="138" spans="1:67" s="10" customFormat="1" ht="24.75" customHeight="1" thickBot="1" x14ac:dyDescent="0.25">
      <c r="A138" s="105" t="s">
        <v>127</v>
      </c>
      <c r="B138" s="105" t="s">
        <v>263</v>
      </c>
      <c r="C138" s="113" t="s">
        <v>264</v>
      </c>
      <c r="D138" s="141"/>
      <c r="E138" s="220" t="s">
        <v>411</v>
      </c>
      <c r="F138" s="389" t="s">
        <v>411</v>
      </c>
      <c r="G138" s="220" t="s">
        <v>411</v>
      </c>
      <c r="H138" s="389" t="s">
        <v>411</v>
      </c>
      <c r="I138" s="389" t="s">
        <v>411</v>
      </c>
      <c r="J138" s="389" t="s">
        <v>411</v>
      </c>
      <c r="K138" s="389" t="s">
        <v>411</v>
      </c>
      <c r="L138" s="389" t="s">
        <v>411</v>
      </c>
      <c r="M138" s="389" t="s">
        <v>411</v>
      </c>
      <c r="N138" s="389" t="s">
        <v>411</v>
      </c>
      <c r="O138" s="389" t="s">
        <v>411</v>
      </c>
      <c r="P138" s="389" t="s">
        <v>411</v>
      </c>
      <c r="Q138" s="389" t="s">
        <v>411</v>
      </c>
      <c r="R138" s="389" t="s">
        <v>411</v>
      </c>
      <c r="S138" s="389" t="s">
        <v>411</v>
      </c>
      <c r="T138" s="389" t="s">
        <v>411</v>
      </c>
      <c r="U138" s="389" t="s">
        <v>411</v>
      </c>
      <c r="V138" s="389" t="s">
        <v>411</v>
      </c>
      <c r="W138" s="389" t="s">
        <v>411</v>
      </c>
      <c r="X138" s="389" t="s">
        <v>411</v>
      </c>
      <c r="Y138" s="389" t="s">
        <v>411</v>
      </c>
      <c r="Z138" s="389" t="s">
        <v>411</v>
      </c>
      <c r="AA138" s="389" t="s">
        <v>411</v>
      </c>
      <c r="AB138" s="389" t="s">
        <v>411</v>
      </c>
      <c r="AC138" s="389" t="s">
        <v>411</v>
      </c>
      <c r="AD138" s="389" t="s">
        <v>411</v>
      </c>
      <c r="AE138" s="97"/>
      <c r="AF138" s="389" t="s">
        <v>411</v>
      </c>
      <c r="AG138" s="389" t="s">
        <v>411</v>
      </c>
      <c r="AH138" s="389" t="s">
        <v>411</v>
      </c>
      <c r="AI138" s="389" t="s">
        <v>411</v>
      </c>
      <c r="AJ138" s="389" t="s">
        <v>411</v>
      </c>
      <c r="AK138" s="389" t="s">
        <v>411</v>
      </c>
      <c r="AL138" s="232" t="s">
        <v>447</v>
      </c>
    </row>
    <row r="139" spans="1:67" s="10" customFormat="1" ht="24.75" customHeight="1" thickBot="1" x14ac:dyDescent="0.25">
      <c r="A139" s="105" t="s">
        <v>127</v>
      </c>
      <c r="B139" s="105" t="s">
        <v>244</v>
      </c>
      <c r="C139" s="113" t="s">
        <v>302</v>
      </c>
      <c r="D139" s="141"/>
      <c r="E139" s="387" t="s">
        <v>425</v>
      </c>
      <c r="F139" s="183" t="s">
        <v>425</v>
      </c>
      <c r="G139" s="387"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97"/>
      <c r="AF139" s="389" t="s">
        <v>411</v>
      </c>
      <c r="AG139" s="389" t="s">
        <v>411</v>
      </c>
      <c r="AH139" s="389" t="s">
        <v>411</v>
      </c>
      <c r="AI139" s="389" t="s">
        <v>411</v>
      </c>
      <c r="AJ139" s="389" t="s">
        <v>411</v>
      </c>
      <c r="AK139" s="183" t="s">
        <v>425</v>
      </c>
      <c r="AL139" s="232" t="s">
        <v>435</v>
      </c>
    </row>
    <row r="140" spans="1:67" s="10" customFormat="1" ht="24.75" customHeight="1" thickBot="1" x14ac:dyDescent="0.25">
      <c r="A140" s="104" t="s">
        <v>128</v>
      </c>
      <c r="B140" s="67" t="s">
        <v>245</v>
      </c>
      <c r="C140" s="112" t="s">
        <v>295</v>
      </c>
      <c r="D140" s="96"/>
      <c r="E140" s="389" t="s">
        <v>411</v>
      </c>
      <c r="F140" s="389" t="s">
        <v>411</v>
      </c>
      <c r="G140" s="389" t="s">
        <v>411</v>
      </c>
      <c r="H140" s="389" t="s">
        <v>411</v>
      </c>
      <c r="I140" s="389" t="s">
        <v>411</v>
      </c>
      <c r="J140" s="389" t="s">
        <v>411</v>
      </c>
      <c r="K140" s="389" t="s">
        <v>411</v>
      </c>
      <c r="L140" s="389" t="s">
        <v>411</v>
      </c>
      <c r="M140" s="389" t="s">
        <v>411</v>
      </c>
      <c r="N140" s="389" t="s">
        <v>411</v>
      </c>
      <c r="O140" s="389" t="s">
        <v>411</v>
      </c>
      <c r="P140" s="389" t="s">
        <v>411</v>
      </c>
      <c r="Q140" s="389" t="s">
        <v>411</v>
      </c>
      <c r="R140" s="389" t="s">
        <v>411</v>
      </c>
      <c r="S140" s="389" t="s">
        <v>411</v>
      </c>
      <c r="T140" s="389" t="s">
        <v>411</v>
      </c>
      <c r="U140" s="389" t="s">
        <v>411</v>
      </c>
      <c r="V140" s="389" t="s">
        <v>411</v>
      </c>
      <c r="W140" s="389" t="s">
        <v>411</v>
      </c>
      <c r="X140" s="389" t="s">
        <v>411</v>
      </c>
      <c r="Y140" s="389" t="s">
        <v>411</v>
      </c>
      <c r="Z140" s="389" t="s">
        <v>411</v>
      </c>
      <c r="AA140" s="389" t="s">
        <v>411</v>
      </c>
      <c r="AB140" s="389" t="s">
        <v>411</v>
      </c>
      <c r="AC140" s="389" t="s">
        <v>411</v>
      </c>
      <c r="AD140" s="389" t="s">
        <v>411</v>
      </c>
      <c r="AE140" s="97"/>
      <c r="AF140" s="389" t="s">
        <v>411</v>
      </c>
      <c r="AG140" s="389" t="s">
        <v>411</v>
      </c>
      <c r="AH140" s="389" t="s">
        <v>411</v>
      </c>
      <c r="AI140" s="389" t="s">
        <v>411</v>
      </c>
      <c r="AJ140" s="389" t="s">
        <v>411</v>
      </c>
      <c r="AK140" s="389" t="s">
        <v>411</v>
      </c>
      <c r="AL140" s="201" t="s">
        <v>411</v>
      </c>
    </row>
    <row r="141" spans="1:67" s="17" customFormat="1" ht="23.45" customHeight="1" thickBot="1" x14ac:dyDescent="0.25">
      <c r="A141" s="55"/>
      <c r="B141" s="128" t="s">
        <v>25</v>
      </c>
      <c r="C141" s="233" t="s">
        <v>453</v>
      </c>
      <c r="D141" s="252" t="s">
        <v>314</v>
      </c>
      <c r="E141" s="229">
        <f>SUM(E14:E140)</f>
        <v>31.733782742059166</v>
      </c>
      <c r="F141" s="229">
        <f>SUM(F14:F140)</f>
        <v>38.530774201889017</v>
      </c>
      <c r="G141" s="229">
        <f t="shared" ref="G141:AD141" si="0">SUM(G14:G140)</f>
        <v>4.4962427735467472</v>
      </c>
      <c r="H141" s="229">
        <f t="shared" si="0"/>
        <v>35.040050469319752</v>
      </c>
      <c r="I141" s="161">
        <f t="shared" si="0"/>
        <v>9.0750922521106361</v>
      </c>
      <c r="J141" s="161">
        <f t="shared" si="0"/>
        <v>11.915156332208472</v>
      </c>
      <c r="K141" s="161">
        <f t="shared" si="0"/>
        <v>21.017592363488188</v>
      </c>
      <c r="L141" s="161">
        <f t="shared" si="0"/>
        <v>0.95220774222574245</v>
      </c>
      <c r="M141" s="161">
        <f t="shared" si="0"/>
        <v>80.87386897123163</v>
      </c>
      <c r="N141" s="161">
        <f t="shared" si="0"/>
        <v>3.127484366197125</v>
      </c>
      <c r="O141" s="161">
        <f t="shared" si="0"/>
        <v>0.16973997524999998</v>
      </c>
      <c r="P141" s="161">
        <f t="shared" si="0"/>
        <v>0.19815243111333333</v>
      </c>
      <c r="Q141" s="161">
        <f t="shared" si="0"/>
        <v>0.19732997692999998</v>
      </c>
      <c r="R141" s="161">
        <f t="shared" si="0"/>
        <v>1.7560992053060001</v>
      </c>
      <c r="S141" s="161">
        <f t="shared" si="0"/>
        <v>0.29159703055759995</v>
      </c>
      <c r="T141" s="161">
        <f t="shared" si="0"/>
        <v>0.23356946851600002</v>
      </c>
      <c r="U141" s="161">
        <f t="shared" si="0"/>
        <v>0.10125414349</v>
      </c>
      <c r="V141" s="161">
        <f t="shared" si="0"/>
        <v>9.7168597798999983</v>
      </c>
      <c r="W141" s="161">
        <f t="shared" si="0"/>
        <v>9.5448453194000447</v>
      </c>
      <c r="X141" s="161">
        <f t="shared" si="0"/>
        <v>1.332648240163101</v>
      </c>
      <c r="Y141" s="161">
        <f t="shared" si="0"/>
        <v>1.2994999734612227</v>
      </c>
      <c r="Z141" s="161">
        <f t="shared" si="0"/>
        <v>0.5046242773578179</v>
      </c>
      <c r="AA141" s="161">
        <f t="shared" si="0"/>
        <v>0.75522281064604213</v>
      </c>
      <c r="AB141" s="161">
        <f t="shared" si="0"/>
        <v>4.0395296456281837</v>
      </c>
      <c r="AC141" s="161">
        <f t="shared" si="0"/>
        <v>22.066153622400002</v>
      </c>
      <c r="AD141" s="161">
        <f t="shared" si="0"/>
        <v>373.266098445539</v>
      </c>
      <c r="AE141" s="72"/>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61"/>
      <c r="F142" s="61"/>
      <c r="G142" s="61"/>
      <c r="H142" s="61"/>
      <c r="I142" s="61"/>
      <c r="J142" s="61"/>
      <c r="K142" s="61"/>
      <c r="L142" s="61"/>
      <c r="M142" s="61"/>
      <c r="N142" s="61"/>
      <c r="O142" s="61"/>
      <c r="P142" s="61"/>
      <c r="Q142" s="61"/>
      <c r="R142" s="61"/>
      <c r="S142" s="61"/>
      <c r="T142" s="61"/>
      <c r="U142" s="61"/>
      <c r="V142" s="61"/>
      <c r="W142" s="61"/>
      <c r="X142" s="61"/>
      <c r="Y142" s="61"/>
      <c r="Z142" s="61"/>
      <c r="AA142" s="61"/>
      <c r="AB142" s="61"/>
      <c r="AC142" s="61"/>
      <c r="AD142" s="61"/>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12" customFormat="1" ht="26.25" customHeight="1"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row>
    <row r="144" spans="1:67" s="12" customFormat="1" ht="26.25" customHeight="1" thickBot="1" x14ac:dyDescent="0.25">
      <c r="A144" s="234"/>
      <c r="B144" s="235" t="s">
        <v>456</v>
      </c>
      <c r="C144" s="236" t="s">
        <v>457</v>
      </c>
      <c r="D144" s="237" t="s">
        <v>7</v>
      </c>
      <c r="E144" s="238"/>
      <c r="F144" s="238"/>
      <c r="G144" s="238"/>
      <c r="H144" s="238"/>
      <c r="I144" s="238"/>
      <c r="J144" s="238"/>
      <c r="K144" s="238"/>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26.25"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row>
    <row r="146" spans="1:67" s="12" customFormat="1" ht="26.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row>
    <row r="147" spans="1:67" s="12" customFormat="1" ht="26.2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row>
    <row r="148" spans="1:67" s="12" customFormat="1" ht="26.2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row>
    <row r="149" spans="1:67" s="12" customFormat="1" ht="26.2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row>
    <row r="150" spans="1:67" s="12" customFormat="1" ht="26.2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0" customFormat="1" ht="26.2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row>
    <row r="152" spans="1:67" s="10" customFormat="1" ht="26.25" customHeight="1" thickBot="1" x14ac:dyDescent="0.25">
      <c r="A152" s="244"/>
      <c r="B152" s="245" t="s">
        <v>470</v>
      </c>
      <c r="C152" s="246" t="s">
        <v>471</v>
      </c>
      <c r="D152" s="244" t="s">
        <v>106</v>
      </c>
      <c r="E152" s="164">
        <f>SUM(E$141, E$151, IF(AND(ISNUMBER(SEARCH($B$4,"AT|BE|CH|GB|IE|LT|LU|NL")),SUM(E$143:E$149)&gt;0),SUM(E$143:E$149)-SUM(E$27:E$33),0))</f>
        <v>31.733782742059166</v>
      </c>
      <c r="F152" s="164">
        <f t="shared" ref="F152:AD152" si="1">SUM(F$141, F$151, IF(AND(ISNUMBER(SEARCH($B$4,"AT|BE|CH|GB|IE|LT|LU|NL")),SUM(F$143:F$149)&gt;0),SUM(F$143:F$149)-SUM(F$27:F$33),0))</f>
        <v>38.530774201889017</v>
      </c>
      <c r="G152" s="164">
        <f t="shared" si="1"/>
        <v>4.4962427735467472</v>
      </c>
      <c r="H152" s="164">
        <f t="shared" si="1"/>
        <v>35.040050469319752</v>
      </c>
      <c r="I152" s="164">
        <f>SUM(I$141, I$151, IF(AND(ISNUMBER(SEARCH($B$4,"AT|BE|CH|GB|IE|LT|LU|NL")),SUM(I$143:I$149)&gt;0),SUM(I$143:I$149)-SUM(I$27:I$33),0))</f>
        <v>9.0750922521106361</v>
      </c>
      <c r="J152" s="164">
        <f t="shared" si="1"/>
        <v>11.915156332208472</v>
      </c>
      <c r="K152" s="164">
        <f t="shared" si="1"/>
        <v>21.017592363488188</v>
      </c>
      <c r="L152" s="164">
        <f t="shared" si="1"/>
        <v>0.95220774222574245</v>
      </c>
      <c r="M152" s="164">
        <f t="shared" si="1"/>
        <v>80.87386897123163</v>
      </c>
      <c r="N152" s="164">
        <f t="shared" si="1"/>
        <v>3.127484366197125</v>
      </c>
      <c r="O152" s="164">
        <f t="shared" si="1"/>
        <v>0.16973997524999998</v>
      </c>
      <c r="P152" s="164">
        <f t="shared" si="1"/>
        <v>0.19815243111333333</v>
      </c>
      <c r="Q152" s="164">
        <f t="shared" si="1"/>
        <v>0.19732997692999998</v>
      </c>
      <c r="R152" s="164">
        <f t="shared" si="1"/>
        <v>1.7560992053060001</v>
      </c>
      <c r="S152" s="164">
        <f t="shared" si="1"/>
        <v>0.29159703055759995</v>
      </c>
      <c r="T152" s="164">
        <f t="shared" si="1"/>
        <v>0.23356946851600002</v>
      </c>
      <c r="U152" s="164">
        <f t="shared" si="1"/>
        <v>0.10125414349</v>
      </c>
      <c r="V152" s="164">
        <f t="shared" si="1"/>
        <v>9.7168597798999983</v>
      </c>
      <c r="W152" s="164">
        <f t="shared" si="1"/>
        <v>9.5448453194000447</v>
      </c>
      <c r="X152" s="164">
        <f t="shared" si="1"/>
        <v>1.332648240163101</v>
      </c>
      <c r="Y152" s="164">
        <f t="shared" si="1"/>
        <v>1.2994999734612227</v>
      </c>
      <c r="Z152" s="164">
        <f t="shared" si="1"/>
        <v>0.5046242773578179</v>
      </c>
      <c r="AA152" s="164">
        <f t="shared" si="1"/>
        <v>0.75522281064604213</v>
      </c>
      <c r="AB152" s="164">
        <f t="shared" si="1"/>
        <v>4.0395296456281837</v>
      </c>
      <c r="AC152" s="164">
        <f>SUM(AC$141, AC$151, IF(AND(ISNUMBER(SEARCH($B$4,"AT|BE|CH|GB|IE|LT|LU|NL")),SUM(AC$143:AC$149)&gt;0),SUM(AC$143:AC$149)-SUM(AC$27:AC$33),0))</f>
        <v>22.066153622400002</v>
      </c>
      <c r="AD152" s="164">
        <f t="shared" si="1"/>
        <v>373.266098445539</v>
      </c>
      <c r="AE152" s="239"/>
      <c r="AF152" s="164"/>
      <c r="AG152" s="164"/>
      <c r="AH152" s="164"/>
      <c r="AI152" s="164"/>
      <c r="AJ152" s="164"/>
      <c r="AK152" s="164"/>
      <c r="AL152" s="149" t="s">
        <v>411</v>
      </c>
    </row>
    <row r="153" spans="1:67" s="10" customFormat="1" ht="26.2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row>
    <row r="154" spans="1:67" s="10" customFormat="1" ht="26.25" customHeight="1" thickBot="1" x14ac:dyDescent="0.25">
      <c r="A154" s="244"/>
      <c r="B154" s="245" t="s">
        <v>474</v>
      </c>
      <c r="C154" s="246" t="s">
        <v>475</v>
      </c>
      <c r="D154" s="244" t="s">
        <v>334</v>
      </c>
      <c r="E154" s="164">
        <f>SUM(E$141, E$153, -1 * IF(OR($B$6=2005,$B$6&gt;=2020),SUM(E$99:E$122),0), IF(AND(ISNUMBER(SEARCH($B$4,"AT|BE|CH|GB|IE|LT|LU|NL")),SUM(E$143:E$149)&gt;0),SUM(E$143:E$149)-SUM(E$27:E$33),0))</f>
        <v>24.980035317596922</v>
      </c>
      <c r="F154" s="164">
        <f>SUM(F$141, F$153, -1 * IF(OR($B$6=2005,$B$6&gt;=2020),SUM(F$99:F$122),0), IF(AND(ISNUMBER(SEARCH($B$4,"AT|BE|CH|GB|IE|LT|LU|NL")),SUM(F$143:F$149)&gt;0),SUM(F$143:F$149)-SUM(F$27:F$33),0))</f>
        <v>31.195189718584643</v>
      </c>
      <c r="G154" s="164">
        <f>SUM(G$141, G$153, IF(AND(ISNUMBER(SEARCH($B$4,"AT|BE|CH|GB|IE|LT|LU|NL")),SUM(G$143:G$149)&gt;0),SUM(G$143:G$149)-SUM(G$27:G$33),0))</f>
        <v>4.4962427735467472</v>
      </c>
      <c r="H154" s="164">
        <f>SUM(H$141, H$153, IF(AND(ISNUMBER(SEARCH($B$4,"AT|BE|CH|GB|IE|LT|LU|NL")),SUM(H$143:H$149)&gt;0),SUM(H$143:H$149)-SUM(H$27:H$33),0))</f>
        <v>35.040050469319752</v>
      </c>
      <c r="I154" s="164">
        <f>SUM(I$141, I$153, IF(AND(ISNUMBER(SEARCH($B$4,"AT|BE|CH|GB|IE|LT|LU|NL")),SUM(I$143:I$149)&gt;0),SUM(I$143:I$149)-SUM(I$27:I$33),0))</f>
        <v>9.0750922521106361</v>
      </c>
      <c r="J154" s="164">
        <f t="shared" ref="J154:AD154" si="2">SUM(J$141, J$153, IF(AND(ISNUMBER(SEARCH($B$4,"AT|BE|CH|GB|IE|LT|LU|NL")),SUM(J$143:J$149)&gt;0),SUM(J$143:J$149)-SUM(J$27:J$33),0))</f>
        <v>11.915156332208472</v>
      </c>
      <c r="K154" s="164">
        <f t="shared" si="2"/>
        <v>21.017592363488188</v>
      </c>
      <c r="L154" s="164">
        <f t="shared" si="2"/>
        <v>0.95220774222574245</v>
      </c>
      <c r="M154" s="164">
        <f t="shared" si="2"/>
        <v>80.87386897123163</v>
      </c>
      <c r="N154" s="164">
        <f t="shared" si="2"/>
        <v>3.127484366197125</v>
      </c>
      <c r="O154" s="164">
        <f t="shared" si="2"/>
        <v>0.16973997524999998</v>
      </c>
      <c r="P154" s="164">
        <f t="shared" si="2"/>
        <v>0.19815243111333333</v>
      </c>
      <c r="Q154" s="164">
        <f t="shared" si="2"/>
        <v>0.19732997692999998</v>
      </c>
      <c r="R154" s="164">
        <f t="shared" si="2"/>
        <v>1.7560992053060001</v>
      </c>
      <c r="S154" s="164">
        <f t="shared" si="2"/>
        <v>0.29159703055759995</v>
      </c>
      <c r="T154" s="164">
        <f t="shared" si="2"/>
        <v>0.23356946851600002</v>
      </c>
      <c r="U154" s="164">
        <f t="shared" si="2"/>
        <v>0.10125414349</v>
      </c>
      <c r="V154" s="164">
        <f t="shared" si="2"/>
        <v>9.7168597798999983</v>
      </c>
      <c r="W154" s="164">
        <f t="shared" si="2"/>
        <v>9.5448453194000447</v>
      </c>
      <c r="X154" s="164">
        <f t="shared" si="2"/>
        <v>1.332648240163101</v>
      </c>
      <c r="Y154" s="164">
        <f t="shared" si="2"/>
        <v>1.2994999734612227</v>
      </c>
      <c r="Z154" s="164">
        <f t="shared" si="2"/>
        <v>0.5046242773578179</v>
      </c>
      <c r="AA154" s="164">
        <f t="shared" si="2"/>
        <v>0.75522281064604213</v>
      </c>
      <c r="AB154" s="164">
        <f t="shared" si="2"/>
        <v>4.0395296456281837</v>
      </c>
      <c r="AC154" s="164">
        <f>SUM(AC$141, AC$153, IF(AND(ISNUMBER(SEARCH($B$4,"AT|BE|CH|GB|IE|LT|LU|NL")),SUM(AC$143:AC$149)&gt;0),SUM(AC$143:AC$149)-SUM(AC$27:AC$33),0))</f>
        <v>22.066153622400002</v>
      </c>
      <c r="AD154" s="164">
        <f t="shared" si="2"/>
        <v>373.266098445539</v>
      </c>
      <c r="AE154" s="247"/>
      <c r="AF154" s="164"/>
      <c r="AG154" s="164"/>
      <c r="AH154" s="164"/>
      <c r="AI154" s="164"/>
      <c r="AJ154" s="164"/>
      <c r="AK154" s="164"/>
      <c r="AL154" s="149" t="s">
        <v>411</v>
      </c>
    </row>
    <row r="155" spans="1:67" s="12" customFormat="1" ht="26.25" customHeight="1" thickBot="1" x14ac:dyDescent="0.25">
      <c r="A155" s="59"/>
      <c r="B155" s="60"/>
      <c r="C155" s="115"/>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12" customFormat="1" ht="26.2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12" customFormat="1" ht="26.2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c r="AM157" s="10"/>
      <c r="AN157" s="10"/>
      <c r="AO157" s="10"/>
      <c r="AP157" s="10"/>
      <c r="AQ157" s="10"/>
      <c r="AR157" s="10"/>
      <c r="AS157" s="10"/>
      <c r="AT157" s="10"/>
      <c r="AU157" s="10"/>
      <c r="AV157" s="10"/>
      <c r="AW157" s="10"/>
      <c r="AX157" s="10"/>
      <c r="AY157" s="10"/>
      <c r="AZ157" s="10"/>
      <c r="BA157" s="10"/>
      <c r="BB157" s="10"/>
      <c r="BC157" s="10"/>
      <c r="BD157" s="10"/>
      <c r="BE157" s="10"/>
      <c r="BF157" s="10"/>
      <c r="BG157" s="10"/>
      <c r="BH157" s="10"/>
      <c r="BI157" s="10"/>
      <c r="BJ157" s="10"/>
      <c r="BK157" s="10"/>
      <c r="BL157" s="10"/>
      <c r="BM157" s="10"/>
      <c r="BN157" s="10"/>
      <c r="BO157" s="10"/>
    </row>
    <row r="158" spans="1:67" s="12" customFormat="1" ht="26.25"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c r="AM158" s="10"/>
      <c r="AN158" s="10"/>
      <c r="AO158" s="10"/>
      <c r="AP158" s="10"/>
      <c r="AQ158" s="10"/>
      <c r="AR158" s="10"/>
      <c r="AS158" s="10"/>
      <c r="AT158" s="10"/>
      <c r="AU158" s="10"/>
      <c r="AV158" s="10"/>
      <c r="AW158" s="10"/>
      <c r="AX158" s="10"/>
      <c r="AY158" s="10"/>
      <c r="AZ158" s="10"/>
      <c r="BA158" s="10"/>
      <c r="BB158" s="10"/>
      <c r="BC158" s="10"/>
      <c r="BD158" s="10"/>
      <c r="BE158" s="10"/>
      <c r="BF158" s="10"/>
      <c r="BG158" s="10"/>
      <c r="BH158" s="10"/>
      <c r="BI158" s="10"/>
      <c r="BJ158" s="10"/>
      <c r="BK158" s="10"/>
      <c r="BL158" s="10"/>
      <c r="BM158" s="10"/>
      <c r="BN158" s="10"/>
      <c r="BO158" s="10"/>
    </row>
    <row r="159" spans="1:67" s="12" customFormat="1" ht="26.25"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10"/>
      <c r="AN159" s="10"/>
      <c r="AO159" s="10"/>
      <c r="AP159" s="10"/>
      <c r="AQ159" s="10"/>
      <c r="AR159" s="10"/>
      <c r="AS159" s="10"/>
      <c r="AT159" s="10"/>
      <c r="AU159" s="10"/>
      <c r="AV159" s="10"/>
      <c r="AW159" s="10"/>
      <c r="AX159" s="10"/>
      <c r="AY159" s="10"/>
      <c r="AZ159" s="10"/>
      <c r="BA159" s="10"/>
      <c r="BB159" s="10"/>
      <c r="BC159" s="10"/>
      <c r="BD159" s="10"/>
      <c r="BE159" s="10"/>
      <c r="BF159" s="10"/>
      <c r="BG159" s="10"/>
      <c r="BH159" s="10"/>
      <c r="BI159" s="10"/>
      <c r="BJ159" s="10"/>
      <c r="BK159" s="10"/>
      <c r="BL159" s="10"/>
      <c r="BM159" s="10"/>
      <c r="BN159" s="10"/>
      <c r="BO159" s="10"/>
    </row>
    <row r="160" spans="1:67" s="12" customFormat="1" ht="39"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248" t="s">
        <v>18</v>
      </c>
      <c r="AN160" s="10"/>
      <c r="AO160" s="10"/>
      <c r="AP160" s="10"/>
      <c r="AQ160" s="10"/>
      <c r="AR160" s="10"/>
      <c r="AS160" s="10"/>
      <c r="AT160" s="10"/>
      <c r="AU160" s="10"/>
      <c r="AV160" s="10"/>
      <c r="AW160" s="10"/>
      <c r="AX160" s="10"/>
      <c r="AY160" s="10"/>
      <c r="AZ160" s="10"/>
      <c r="BA160" s="10"/>
      <c r="BB160" s="10"/>
      <c r="BC160" s="10"/>
      <c r="BD160" s="10"/>
      <c r="BE160" s="10"/>
      <c r="BF160" s="10"/>
      <c r="BG160" s="10"/>
      <c r="BH160" s="10"/>
      <c r="BI160" s="10"/>
      <c r="BJ160" s="10"/>
      <c r="BK160" s="10"/>
      <c r="BL160" s="10"/>
      <c r="BM160" s="10"/>
      <c r="BN160" s="10"/>
      <c r="BO160" s="10"/>
    </row>
    <row r="161" spans="1:67" s="49" customFormat="1" ht="24.75"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249" t="s">
        <v>435</v>
      </c>
      <c r="AM161" s="10"/>
      <c r="AN161" s="10"/>
      <c r="AO161" s="10"/>
      <c r="AP161" s="10"/>
      <c r="AQ161" s="10"/>
      <c r="AR161" s="10"/>
      <c r="AS161" s="10"/>
      <c r="AT161" s="10"/>
      <c r="AU161" s="10"/>
      <c r="AV161" s="10"/>
      <c r="AW161" s="10"/>
      <c r="AX161" s="10"/>
      <c r="AY161" s="10"/>
      <c r="AZ161" s="10"/>
      <c r="BA161" s="10"/>
      <c r="BB161" s="10"/>
      <c r="BC161" s="10"/>
      <c r="BD161" s="10"/>
      <c r="BE161" s="10"/>
      <c r="BF161" s="10"/>
      <c r="BG161" s="10"/>
      <c r="BH161" s="10"/>
      <c r="BI161" s="10"/>
      <c r="BJ161" s="10"/>
      <c r="BK161" s="10"/>
      <c r="BL161" s="10"/>
      <c r="BM161" s="10"/>
      <c r="BN161" s="10"/>
      <c r="BO161" s="10"/>
    </row>
    <row r="162" spans="1:67" s="49" customFormat="1" ht="25.1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250" t="s">
        <v>435</v>
      </c>
      <c r="AM162" s="84"/>
      <c r="AN162" s="10"/>
      <c r="AO162" s="10"/>
      <c r="AP162" s="10"/>
      <c r="AQ162" s="10"/>
      <c r="AR162" s="10"/>
      <c r="AS162" s="10"/>
      <c r="AT162" s="10"/>
      <c r="AU162" s="10"/>
      <c r="AV162" s="10"/>
      <c r="AW162" s="10"/>
      <c r="AX162" s="10"/>
      <c r="AY162" s="10"/>
      <c r="AZ162" s="10"/>
      <c r="BA162" s="10"/>
      <c r="BB162" s="10"/>
      <c r="BC162" s="10"/>
      <c r="BD162" s="10"/>
      <c r="BE162" s="10"/>
      <c r="BF162" s="10"/>
      <c r="BG162" s="10"/>
      <c r="BH162" s="10"/>
      <c r="BI162" s="10"/>
      <c r="BJ162" s="10"/>
      <c r="BK162" s="10"/>
      <c r="BL162" s="10"/>
      <c r="BM162" s="10"/>
      <c r="BN162" s="10"/>
      <c r="BO162" s="10"/>
    </row>
    <row r="163" spans="1:67" s="49" customFormat="1" ht="25.15"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c r="AM163" s="84"/>
      <c r="AN163" s="10"/>
      <c r="AO163" s="10"/>
      <c r="AP163" s="10"/>
      <c r="AQ163" s="10"/>
      <c r="AR163" s="10"/>
      <c r="AS163" s="10"/>
      <c r="AT163" s="10"/>
      <c r="AU163" s="10"/>
      <c r="AV163" s="10"/>
      <c r="AW163" s="10"/>
      <c r="AX163" s="10"/>
      <c r="AY163" s="10"/>
      <c r="AZ163" s="10"/>
      <c r="BA163" s="10"/>
      <c r="BB163" s="10"/>
      <c r="BC163" s="10"/>
      <c r="BD163" s="10"/>
      <c r="BE163" s="10"/>
      <c r="BF163" s="10"/>
      <c r="BG163" s="10"/>
      <c r="BH163" s="10"/>
      <c r="BI163" s="10"/>
      <c r="BJ163" s="10"/>
      <c r="BK163" s="10"/>
      <c r="BL163" s="10"/>
      <c r="BM163" s="10"/>
      <c r="BN163" s="10"/>
      <c r="BO163" s="10"/>
    </row>
    <row r="164" spans="1:67" s="49" customFormat="1" ht="25.15" customHeight="1"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250" t="s">
        <v>435</v>
      </c>
      <c r="AM164" s="84"/>
      <c r="AN164" s="10"/>
      <c r="AO164" s="10"/>
      <c r="AP164" s="10"/>
      <c r="AQ164" s="10"/>
      <c r="AR164" s="10"/>
      <c r="AS164" s="10"/>
      <c r="AT164" s="10"/>
      <c r="AU164" s="10"/>
      <c r="AV164" s="10"/>
      <c r="AW164" s="10"/>
      <c r="AX164" s="10"/>
      <c r="AY164" s="10"/>
      <c r="AZ164" s="10"/>
      <c r="BA164" s="10"/>
      <c r="BB164" s="10"/>
      <c r="BC164" s="10"/>
      <c r="BD164" s="10"/>
      <c r="BE164" s="10"/>
      <c r="BF164" s="10"/>
      <c r="BG164" s="10"/>
      <c r="BH164" s="10"/>
      <c r="BI164" s="10"/>
      <c r="BJ164" s="10"/>
      <c r="BK164" s="10"/>
      <c r="BL164" s="10"/>
      <c r="BM164" s="10"/>
      <c r="BN164" s="10"/>
      <c r="BO164" s="10"/>
    </row>
    <row r="165" spans="1:67" s="42" customFormat="1" ht="15" customHeight="1" x14ac:dyDescent="0.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48.75" customHeight="1" x14ac:dyDescent="0.2">
      <c r="A166" s="463" t="s">
        <v>448</v>
      </c>
      <c r="B166" s="463"/>
      <c r="C166" s="463"/>
      <c r="D166" s="463"/>
      <c r="E166" s="463"/>
      <c r="F166" s="463"/>
      <c r="G166" s="463"/>
    </row>
    <row r="167" spans="1:67" s="84" customFormat="1" ht="57.75" customHeight="1" x14ac:dyDescent="0.2">
      <c r="A167" s="463" t="s">
        <v>449</v>
      </c>
      <c r="B167" s="463"/>
      <c r="C167" s="463"/>
      <c r="D167" s="463"/>
      <c r="E167" s="463"/>
      <c r="F167" s="463"/>
      <c r="G167" s="463"/>
    </row>
    <row r="168" spans="1:67" s="84" customFormat="1" ht="24.75" customHeight="1" x14ac:dyDescent="0.2">
      <c r="A168" s="463" t="s">
        <v>450</v>
      </c>
      <c r="B168" s="463"/>
      <c r="C168" s="463"/>
      <c r="D168" s="463"/>
      <c r="E168" s="463"/>
      <c r="F168" s="463"/>
      <c r="G168" s="463"/>
    </row>
    <row r="169" spans="1:67" s="84" customFormat="1" ht="23.25" customHeight="1" x14ac:dyDescent="0.2">
      <c r="A169" s="463" t="s">
        <v>451</v>
      </c>
      <c r="B169" s="463"/>
      <c r="C169" s="463"/>
      <c r="D169" s="463"/>
      <c r="E169" s="463"/>
      <c r="F169" s="463"/>
      <c r="G169" s="463"/>
    </row>
    <row r="170" spans="1:67" s="84" customFormat="1" ht="46.5" customHeight="1" x14ac:dyDescent="0.2">
      <c r="A170" s="463" t="s">
        <v>452</v>
      </c>
      <c r="B170" s="463"/>
      <c r="C170" s="463"/>
      <c r="D170" s="463"/>
      <c r="E170" s="463"/>
      <c r="F170" s="463"/>
      <c r="G170" s="463"/>
    </row>
    <row r="171" spans="1:67" s="84" customFormat="1" ht="12" x14ac:dyDescent="0.2">
      <c r="C171" s="122"/>
    </row>
    <row r="172" spans="1:67" s="84" customFormat="1" ht="12" x14ac:dyDescent="0.2">
      <c r="C172" s="122"/>
    </row>
  </sheetData>
  <mergeCells count="42">
    <mergeCell ref="L11:L12"/>
    <mergeCell ref="AI11:AI12"/>
    <mergeCell ref="Q11:Q12"/>
    <mergeCell ref="R11:R12"/>
    <mergeCell ref="S11:S12"/>
    <mergeCell ref="T11:T12"/>
    <mergeCell ref="U11:U12"/>
    <mergeCell ref="V11:V12"/>
    <mergeCell ref="O11:O12"/>
    <mergeCell ref="P11:P12"/>
    <mergeCell ref="W11:W12"/>
    <mergeCell ref="X11:AB11"/>
    <mergeCell ref="M11:M12"/>
    <mergeCell ref="A170:G170"/>
    <mergeCell ref="A10:A12"/>
    <mergeCell ref="B10:D12"/>
    <mergeCell ref="E10:H10"/>
    <mergeCell ref="I10:L10"/>
    <mergeCell ref="A167:G167"/>
    <mergeCell ref="H11:H12"/>
    <mergeCell ref="A168:G168"/>
    <mergeCell ref="A169:G169"/>
    <mergeCell ref="A166:G166"/>
    <mergeCell ref="E11:E12"/>
    <mergeCell ref="F11:F12"/>
    <mergeCell ref="G11:G12"/>
    <mergeCell ref="J11:J12"/>
    <mergeCell ref="I11:I12"/>
    <mergeCell ref="K11:K12"/>
    <mergeCell ref="AF10:AL10"/>
    <mergeCell ref="AJ11:AJ12"/>
    <mergeCell ref="AK11:AK12"/>
    <mergeCell ref="N10:P10"/>
    <mergeCell ref="AL11:AL12"/>
    <mergeCell ref="AH11:AH12"/>
    <mergeCell ref="W10:AD10"/>
    <mergeCell ref="Q10:V10"/>
    <mergeCell ref="N11:N12"/>
    <mergeCell ref="AC11:AC12"/>
    <mergeCell ref="AD11:AD12"/>
    <mergeCell ref="AF11:AF12"/>
    <mergeCell ref="AG11:AG12"/>
  </mergeCells>
  <conditionalFormatting sqref="N91:O91">
    <cfRule type="uniqueValues" dxfId="14" priority="3" stopIfTrue="1"/>
  </conditionalFormatting>
  <conditionalFormatting sqref="N97:O97">
    <cfRule type="uniqueValues" dxfId="13" priority="2" stopIfTrue="1"/>
  </conditionalFormatting>
  <conditionalFormatting sqref="Q97:V97">
    <cfRule type="uniqueValues" dxfId="12" priority="1" stopIfTrue="1"/>
  </conditionalFormatting>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34145"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34146"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Tabelle33">
    <tabColor rgb="FF7030A0"/>
  </sheetPr>
  <dimension ref="A1:BO193"/>
  <sheetViews>
    <sheetView zoomScaleNormal="100" workbookViewId="0">
      <pane ySplit="13" topLeftCell="A14" activePane="bottomLeft" state="frozen"/>
      <selection pane="bottomLeft"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0.28515625" style="32" customWidth="1"/>
    <col min="6" max="8" width="8.28515625" style="32" customWidth="1"/>
    <col min="9" max="11" width="9.28515625" style="32" customWidth="1"/>
    <col min="12" max="12" width="10.85546875" style="32" customWidth="1"/>
    <col min="13" max="30" width="8.28515625" style="32" customWidth="1"/>
    <col min="31" max="31" width="1.140625" style="32" customWidth="1"/>
    <col min="32" max="36" width="8.28515625" style="32" customWidth="1"/>
    <col min="37" max="37" width="12.7109375" style="32" customWidth="1"/>
    <col min="38" max="38" width="24.7109375" style="32" bestFit="1" customWidth="1"/>
    <col min="39" max="16384" width="8.85546875" style="32"/>
  </cols>
  <sheetData>
    <row r="1" spans="1:67" s="10" customFormat="1" ht="20.25" x14ac:dyDescent="0.3">
      <c r="A1" s="36" t="s">
        <v>52</v>
      </c>
      <c r="B1" s="13"/>
      <c r="C1" s="107"/>
      <c r="D1" s="12"/>
      <c r="E1" s="12"/>
      <c r="F1" s="12"/>
      <c r="G1" s="12"/>
      <c r="H1" s="12"/>
      <c r="I1" s="12"/>
      <c r="J1" s="12"/>
      <c r="K1" s="12"/>
      <c r="L1" s="12"/>
      <c r="M1" s="12"/>
      <c r="N1" s="12"/>
      <c r="O1" s="12"/>
      <c r="P1" s="12"/>
      <c r="Q1" s="12"/>
      <c r="R1" s="12"/>
      <c r="S1" s="12"/>
      <c r="T1" s="12"/>
      <c r="U1" s="12" t="s">
        <v>525</v>
      </c>
      <c r="V1" s="12"/>
      <c r="W1" s="12"/>
      <c r="X1" s="12"/>
      <c r="Y1" s="12"/>
      <c r="Z1" s="12"/>
      <c r="AA1" s="12"/>
      <c r="AB1" s="12"/>
      <c r="AC1" s="12"/>
      <c r="AD1" s="12"/>
      <c r="AE1" s="12"/>
      <c r="AF1" s="12"/>
      <c r="AG1" s="12"/>
      <c r="AH1" s="12"/>
      <c r="AI1" s="12"/>
      <c r="AJ1" s="12"/>
      <c r="AK1" s="11"/>
      <c r="AL1" s="11"/>
    </row>
    <row r="2" spans="1:67" s="10" customFormat="1" x14ac:dyDescent="0.2">
      <c r="A2" s="92" t="s">
        <v>476</v>
      </c>
      <c r="B2" s="13"/>
      <c r="C2" s="107"/>
      <c r="D2" s="12"/>
      <c r="E2" s="12"/>
      <c r="F2" s="12"/>
      <c r="G2" s="12"/>
      <c r="H2" s="12"/>
      <c r="I2" s="12"/>
      <c r="J2" s="12"/>
      <c r="K2" s="12"/>
      <c r="L2" s="12"/>
      <c r="M2" s="12"/>
      <c r="N2" s="12"/>
      <c r="O2" s="12"/>
      <c r="P2" s="12"/>
      <c r="Q2" s="12"/>
      <c r="R2" s="12"/>
      <c r="S2" s="12"/>
      <c r="T2" s="12" t="s">
        <v>526</v>
      </c>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c r="E4" s="12"/>
      <c r="F4" s="12"/>
      <c r="G4" s="12"/>
      <c r="H4" s="12"/>
      <c r="I4" s="12"/>
      <c r="J4" s="12"/>
      <c r="K4" s="12"/>
      <c r="L4" s="12"/>
      <c r="M4" s="12"/>
      <c r="N4" s="12"/>
      <c r="O4" s="12"/>
      <c r="R4" s="20"/>
      <c r="S4" s="20"/>
      <c r="T4" s="20" t="s">
        <v>51</v>
      </c>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c r="M5" s="12"/>
      <c r="N5" s="12"/>
      <c r="O5" s="12" t="s">
        <v>51</v>
      </c>
      <c r="R5" s="20"/>
      <c r="S5" s="20"/>
      <c r="T5" s="20"/>
      <c r="U5" s="20"/>
      <c r="V5" s="20"/>
      <c r="W5" s="12"/>
      <c r="X5" s="12"/>
      <c r="Y5" s="12"/>
      <c r="Z5" s="12"/>
      <c r="AA5" s="12" t="s">
        <v>51</v>
      </c>
      <c r="AB5" s="12"/>
      <c r="AC5" s="12"/>
      <c r="AD5" s="12"/>
      <c r="AE5" s="12"/>
      <c r="AF5" s="12"/>
      <c r="AG5" s="12"/>
      <c r="AH5" s="12"/>
      <c r="AI5" s="12"/>
      <c r="AJ5" s="12"/>
      <c r="AK5" s="11"/>
      <c r="AL5" s="12"/>
    </row>
    <row r="6" spans="1:67" s="10" customFormat="1" x14ac:dyDescent="0.2">
      <c r="A6" s="12" t="s">
        <v>24</v>
      </c>
      <c r="B6" s="138">
        <v>2021</v>
      </c>
      <c r="C6" s="107" t="s">
        <v>272</v>
      </c>
      <c r="D6" s="12"/>
      <c r="E6" s="12"/>
      <c r="F6" s="33"/>
      <c r="G6" s="33"/>
      <c r="H6" s="33"/>
      <c r="I6" s="33"/>
      <c r="J6" s="33"/>
      <c r="K6" s="33"/>
      <c r="L6" s="33" t="s">
        <v>51</v>
      </c>
      <c r="M6" s="33"/>
      <c r="N6" s="33"/>
      <c r="O6" s="33"/>
      <c r="P6" s="33"/>
      <c r="Q6" s="33"/>
      <c r="R6" s="34"/>
      <c r="S6" s="34"/>
      <c r="T6" s="34"/>
      <c r="U6" s="34"/>
      <c r="V6" s="34"/>
      <c r="W6" s="33"/>
      <c r="X6" s="33"/>
      <c r="Y6" s="33"/>
      <c r="Z6" s="33"/>
      <c r="AA6" s="33"/>
      <c r="AB6" s="33"/>
      <c r="AC6" s="33"/>
      <c r="AD6" s="33"/>
      <c r="AE6" s="12"/>
      <c r="AF6" s="33"/>
      <c r="AG6" s="33"/>
      <c r="AH6" s="33"/>
      <c r="AI6" s="33" t="s">
        <v>51</v>
      </c>
      <c r="AJ6" s="33"/>
      <c r="AK6" s="11"/>
      <c r="AL6" s="12"/>
    </row>
    <row r="7" spans="1:67" s="10" customFormat="1" x14ac:dyDescent="0.2">
      <c r="A7" s="12" t="s">
        <v>44</v>
      </c>
      <c r="B7" s="31" t="s">
        <v>587</v>
      </c>
      <c r="C7" s="108" t="s">
        <v>1</v>
      </c>
      <c r="N7" s="10" t="s">
        <v>51</v>
      </c>
      <c r="Q7" s="10" t="s">
        <v>51</v>
      </c>
      <c r="R7" s="20"/>
      <c r="S7" s="20"/>
      <c r="T7" s="20"/>
      <c r="U7" s="20"/>
      <c r="V7" s="20"/>
      <c r="W7" s="12"/>
      <c r="X7" s="12"/>
      <c r="Y7" s="12"/>
      <c r="Z7" s="12"/>
      <c r="AA7" s="12"/>
      <c r="AB7" s="12"/>
      <c r="AC7" s="12"/>
      <c r="AE7" s="12"/>
      <c r="AF7" s="12"/>
      <c r="AK7" s="27"/>
      <c r="AL7" s="27"/>
    </row>
    <row r="8" spans="1:67" s="12" customFormat="1" ht="13.5" thickBot="1" x14ac:dyDescent="0.25">
      <c r="A8" s="38"/>
      <c r="B8" s="30"/>
      <c r="C8" s="109"/>
      <c r="D8" s="29"/>
      <c r="E8" s="29"/>
      <c r="F8" s="29"/>
      <c r="G8" s="29"/>
      <c r="H8" s="29"/>
      <c r="I8" s="29"/>
      <c r="J8" s="29"/>
      <c r="K8" s="29"/>
      <c r="L8" s="29"/>
      <c r="M8" s="29"/>
      <c r="N8" s="29"/>
      <c r="O8" s="29"/>
      <c r="P8" s="29"/>
      <c r="Q8" s="29"/>
      <c r="R8" s="20"/>
      <c r="S8" s="20"/>
      <c r="T8" s="20"/>
      <c r="U8" s="20"/>
      <c r="V8" s="20"/>
      <c r="AF8" s="28"/>
      <c r="AG8" s="10"/>
      <c r="AH8" s="10"/>
      <c r="AI8" s="10"/>
      <c r="AJ8" s="10"/>
      <c r="AK8" s="27"/>
      <c r="AL8" s="27" t="s">
        <v>51</v>
      </c>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2021</v>
      </c>
      <c r="B10" s="448" t="s">
        <v>351</v>
      </c>
      <c r="C10" s="449"/>
      <c r="D10" s="450"/>
      <c r="E10" s="423" t="s">
        <v>54</v>
      </c>
      <c r="F10" s="432"/>
      <c r="G10" s="432"/>
      <c r="H10" s="433"/>
      <c r="I10" s="423" t="s">
        <v>49</v>
      </c>
      <c r="J10" s="434"/>
      <c r="K10" s="434"/>
      <c r="L10" s="435"/>
      <c r="M10" s="22" t="s">
        <v>55</v>
      </c>
      <c r="N10" s="423" t="s">
        <v>50</v>
      </c>
      <c r="O10" s="434"/>
      <c r="P10" s="436"/>
      <c r="Q10" s="423" t="s">
        <v>273</v>
      </c>
      <c r="R10" s="434"/>
      <c r="S10" s="434"/>
      <c r="T10" s="434"/>
      <c r="U10" s="434"/>
      <c r="V10" s="436"/>
      <c r="W10" s="423" t="s">
        <v>151</v>
      </c>
      <c r="X10" s="434"/>
      <c r="Y10" s="434"/>
      <c r="Z10" s="434"/>
      <c r="AA10" s="434"/>
      <c r="AB10" s="434"/>
      <c r="AC10" s="434"/>
      <c r="AD10" s="436"/>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51"/>
      <c r="C11" s="452"/>
      <c r="D11" s="453"/>
      <c r="E11" s="426" t="s">
        <v>146</v>
      </c>
      <c r="F11" s="426" t="s">
        <v>27</v>
      </c>
      <c r="G11" s="426" t="s">
        <v>147</v>
      </c>
      <c r="H11" s="426" t="s">
        <v>148</v>
      </c>
      <c r="I11" s="426" t="s">
        <v>149</v>
      </c>
      <c r="J11" s="428" t="s">
        <v>150</v>
      </c>
      <c r="K11" s="428" t="s">
        <v>274</v>
      </c>
      <c r="L11" s="430" t="s">
        <v>374</v>
      </c>
      <c r="M11" s="437" t="s">
        <v>26</v>
      </c>
      <c r="N11" s="428" t="s">
        <v>28</v>
      </c>
      <c r="O11" s="428" t="s">
        <v>29</v>
      </c>
      <c r="P11" s="428" t="s">
        <v>30</v>
      </c>
      <c r="Q11" s="428" t="s">
        <v>32</v>
      </c>
      <c r="R11" s="428" t="s">
        <v>33</v>
      </c>
      <c r="S11" s="428" t="s">
        <v>34</v>
      </c>
      <c r="T11" s="428" t="s">
        <v>35</v>
      </c>
      <c r="U11" s="428" t="s">
        <v>36</v>
      </c>
      <c r="V11" s="428" t="s">
        <v>37</v>
      </c>
      <c r="W11" s="437" t="s">
        <v>298</v>
      </c>
      <c r="X11" s="442" t="s">
        <v>46</v>
      </c>
      <c r="Y11" s="443"/>
      <c r="Z11" s="443"/>
      <c r="AA11" s="443"/>
      <c r="AB11" s="444"/>
      <c r="AC11" s="428" t="s">
        <v>31</v>
      </c>
      <c r="AD11" s="428"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51"/>
      <c r="C12" s="452"/>
      <c r="D12" s="453"/>
      <c r="E12" s="427"/>
      <c r="F12" s="427"/>
      <c r="G12" s="427"/>
      <c r="H12" s="427"/>
      <c r="I12" s="427"/>
      <c r="J12" s="429"/>
      <c r="K12" s="429"/>
      <c r="L12" s="431"/>
      <c r="M12" s="429"/>
      <c r="N12" s="429"/>
      <c r="O12" s="429"/>
      <c r="P12" s="429"/>
      <c r="Q12" s="429"/>
      <c r="R12" s="429"/>
      <c r="S12" s="429"/>
      <c r="T12" s="429"/>
      <c r="U12" s="429"/>
      <c r="V12" s="429"/>
      <c r="W12" s="429"/>
      <c r="X12" s="43" t="s">
        <v>10</v>
      </c>
      <c r="Y12" s="43" t="s">
        <v>8</v>
      </c>
      <c r="Z12" s="43" t="s">
        <v>9</v>
      </c>
      <c r="AA12" s="43" t="s">
        <v>48</v>
      </c>
      <c r="AB12" s="43" t="s">
        <v>38</v>
      </c>
      <c r="AC12" s="429"/>
      <c r="AD12" s="445"/>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103" t="s">
        <v>41</v>
      </c>
      <c r="B13" s="103" t="s">
        <v>42</v>
      </c>
      <c r="C13" s="111" t="s">
        <v>43</v>
      </c>
      <c r="D13" s="103" t="s">
        <v>315</v>
      </c>
      <c r="E13" s="103" t="s">
        <v>330</v>
      </c>
      <c r="F13" s="103" t="s">
        <v>137</v>
      </c>
      <c r="G13" s="103" t="s">
        <v>330</v>
      </c>
      <c r="H13" s="103" t="s">
        <v>137</v>
      </c>
      <c r="I13" s="103" t="s">
        <v>137</v>
      </c>
      <c r="J13" s="103" t="s">
        <v>137</v>
      </c>
      <c r="K13" s="103" t="s">
        <v>137</v>
      </c>
      <c r="L13" s="103" t="s">
        <v>137</v>
      </c>
      <c r="M13" s="103" t="s">
        <v>137</v>
      </c>
      <c r="N13" s="103" t="s">
        <v>138</v>
      </c>
      <c r="O13" s="103" t="s">
        <v>138</v>
      </c>
      <c r="P13" s="103" t="s">
        <v>138</v>
      </c>
      <c r="Q13" s="103" t="s">
        <v>138</v>
      </c>
      <c r="R13" s="103" t="s">
        <v>138</v>
      </c>
      <c r="S13" s="103" t="s">
        <v>138</v>
      </c>
      <c r="T13" s="103" t="s">
        <v>138</v>
      </c>
      <c r="U13" s="103" t="s">
        <v>138</v>
      </c>
      <c r="V13" s="103" t="s">
        <v>138</v>
      </c>
      <c r="W13" s="103" t="s">
        <v>275</v>
      </c>
      <c r="X13" s="103" t="s">
        <v>138</v>
      </c>
      <c r="Y13" s="103" t="s">
        <v>138</v>
      </c>
      <c r="Z13" s="103" t="s">
        <v>138</v>
      </c>
      <c r="AA13" s="103" t="s">
        <v>138</v>
      </c>
      <c r="AB13" s="103" t="s">
        <v>138</v>
      </c>
      <c r="AC13" s="103" t="s">
        <v>39</v>
      </c>
      <c r="AD13" s="103"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388">
        <v>0.84256799999999998</v>
      </c>
      <c r="F14" s="388">
        <v>2.8085600000000002E-2</v>
      </c>
      <c r="G14" s="215">
        <v>4.2830539999999997E-3</v>
      </c>
      <c r="H14" s="387" t="s">
        <v>425</v>
      </c>
      <c r="I14" s="371">
        <v>3.5107000000000003E-3</v>
      </c>
      <c r="J14" s="371">
        <v>3.5107000000000003E-3</v>
      </c>
      <c r="K14" s="371">
        <v>3.5107000000000003E-3</v>
      </c>
      <c r="L14" s="371">
        <v>8.776750000000001E-5</v>
      </c>
      <c r="M14" s="388">
        <v>8.4256799999999993E-2</v>
      </c>
      <c r="N14" s="176">
        <v>2.6330250000000001E-5</v>
      </c>
      <c r="O14" s="176">
        <v>4.3883750000000001E-6</v>
      </c>
      <c r="P14" s="176">
        <v>1.7553500000000001E-3</v>
      </c>
      <c r="Q14" s="176">
        <v>2.1064199999999999E-3</v>
      </c>
      <c r="R14" s="176">
        <v>1.3340660000000001E-5</v>
      </c>
      <c r="S14" s="176">
        <v>1.334066E-6</v>
      </c>
      <c r="T14" s="176">
        <v>8.9522849999999996E-6</v>
      </c>
      <c r="U14" s="176">
        <v>1.9659920000000001E-4</v>
      </c>
      <c r="V14" s="176">
        <v>2.6330250000000001E-5</v>
      </c>
      <c r="W14" s="183" t="s">
        <v>425</v>
      </c>
      <c r="X14" s="177">
        <v>9.8299600000000013E-6</v>
      </c>
      <c r="Y14" s="177">
        <v>2.7734530000000002E-5</v>
      </c>
      <c r="Z14" s="177">
        <v>1.9484385000000002E-5</v>
      </c>
      <c r="AA14" s="177">
        <v>1.4674725999999999E-4</v>
      </c>
      <c r="AB14" s="176">
        <v>2.0379613499999999E-4</v>
      </c>
      <c r="AC14" s="183" t="s">
        <v>425</v>
      </c>
      <c r="AD14" s="183" t="s">
        <v>425</v>
      </c>
      <c r="AE14" s="97"/>
      <c r="AF14" s="181" t="s">
        <v>424</v>
      </c>
      <c r="AG14" s="180" t="s">
        <v>424</v>
      </c>
      <c r="AH14" s="167">
        <v>17553.5</v>
      </c>
      <c r="AI14" s="372" t="s">
        <v>411</v>
      </c>
      <c r="AJ14" s="372" t="s">
        <v>411</v>
      </c>
      <c r="AK14" s="372"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217" t="s">
        <v>424</v>
      </c>
      <c r="F15" s="217" t="s">
        <v>424</v>
      </c>
      <c r="G15" s="217" t="s">
        <v>424</v>
      </c>
      <c r="H15" s="217"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97"/>
      <c r="AF15" s="181" t="s">
        <v>424</v>
      </c>
      <c r="AG15" s="181" t="s">
        <v>424</v>
      </c>
      <c r="AH15" s="181" t="s">
        <v>424</v>
      </c>
      <c r="AI15" s="181" t="s">
        <v>424</v>
      </c>
      <c r="AJ15" s="181" t="s">
        <v>424</v>
      </c>
      <c r="AK15" s="372"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217" t="s">
        <v>424</v>
      </c>
      <c r="F16" s="217" t="s">
        <v>424</v>
      </c>
      <c r="G16" s="217" t="s">
        <v>424</v>
      </c>
      <c r="H16" s="217"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97"/>
      <c r="AF16" s="181" t="s">
        <v>424</v>
      </c>
      <c r="AG16" s="181" t="s">
        <v>424</v>
      </c>
      <c r="AH16" s="181" t="s">
        <v>424</v>
      </c>
      <c r="AI16" s="181" t="s">
        <v>424</v>
      </c>
      <c r="AJ16" s="181" t="s">
        <v>424</v>
      </c>
      <c r="AK16" s="372"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388">
        <v>0.99367909999999993</v>
      </c>
      <c r="F17" s="388">
        <v>0.49360665999999997</v>
      </c>
      <c r="G17" s="388">
        <v>4.7797996369999991</v>
      </c>
      <c r="H17" s="387" t="s">
        <v>425</v>
      </c>
      <c r="I17" s="371">
        <v>0.57437345799999995</v>
      </c>
      <c r="J17" s="371">
        <v>0.62216075800000004</v>
      </c>
      <c r="K17" s="371">
        <v>0.65932865799999996</v>
      </c>
      <c r="L17" s="371">
        <v>3.6833360719999993E-2</v>
      </c>
      <c r="M17" s="388">
        <v>4.9715198000000012</v>
      </c>
      <c r="N17" s="177">
        <v>0.71151099809999985</v>
      </c>
      <c r="O17" s="177">
        <v>9.5583711899999979E-3</v>
      </c>
      <c r="P17" s="177">
        <v>4.2461328E-2</v>
      </c>
      <c r="Q17" s="177">
        <v>2.1334185999999998E-2</v>
      </c>
      <c r="R17" s="177">
        <v>7.1695154299999994E-2</v>
      </c>
      <c r="S17" s="177">
        <v>9.2924246860000004E-2</v>
      </c>
      <c r="T17" s="177">
        <v>6.9038537899999988E-2</v>
      </c>
      <c r="U17" s="177">
        <v>9.6136357999999991E-3</v>
      </c>
      <c r="V17" s="177">
        <v>1.062901103</v>
      </c>
      <c r="W17" s="177">
        <v>1.0783765519999997</v>
      </c>
      <c r="X17" s="177">
        <v>0.24229362199999999</v>
      </c>
      <c r="Y17" s="177">
        <v>0.31563752</v>
      </c>
      <c r="Z17" s="177">
        <v>0.12690173999999999</v>
      </c>
      <c r="AA17" s="177">
        <v>9.9270437999999989E-2</v>
      </c>
      <c r="AB17" s="176">
        <v>0.78410331999999994</v>
      </c>
      <c r="AC17" s="176">
        <v>3.2920139999999994E-3</v>
      </c>
      <c r="AD17" s="176">
        <v>0.90264900000000003</v>
      </c>
      <c r="AE17" s="97"/>
      <c r="AF17" s="167">
        <v>9.1999999999999993</v>
      </c>
      <c r="AG17" s="167">
        <v>5309.7</v>
      </c>
      <c r="AH17" s="395">
        <v>951.1</v>
      </c>
      <c r="AI17" s="372" t="s">
        <v>411</v>
      </c>
      <c r="AJ17" s="372" t="s">
        <v>411</v>
      </c>
      <c r="AK17" s="372" t="s">
        <v>411</v>
      </c>
      <c r="AL17" s="146" t="s">
        <v>18</v>
      </c>
    </row>
    <row r="18" spans="1:39" s="10" customFormat="1" ht="24.75" customHeight="1" thickBot="1" x14ac:dyDescent="0.25">
      <c r="A18" s="104" t="s">
        <v>122</v>
      </c>
      <c r="B18" s="104" t="s">
        <v>164</v>
      </c>
      <c r="C18" s="112" t="s">
        <v>277</v>
      </c>
      <c r="D18" s="96"/>
      <c r="E18" s="388">
        <v>3.1329484600000003E-3</v>
      </c>
      <c r="F18" s="387" t="s">
        <v>425</v>
      </c>
      <c r="G18" s="388">
        <v>1.0433362800000002E-2</v>
      </c>
      <c r="H18" s="387" t="s">
        <v>425</v>
      </c>
      <c r="I18" s="387" t="s">
        <v>425</v>
      </c>
      <c r="J18" s="387" t="s">
        <v>425</v>
      </c>
      <c r="K18" s="387" t="s">
        <v>425</v>
      </c>
      <c r="L18" s="387" t="s">
        <v>425</v>
      </c>
      <c r="M18" s="387" t="s">
        <v>425</v>
      </c>
      <c r="N18" s="387" t="s">
        <v>425</v>
      </c>
      <c r="O18" s="387" t="s">
        <v>425</v>
      </c>
      <c r="P18" s="387" t="s">
        <v>425</v>
      </c>
      <c r="Q18" s="387" t="s">
        <v>425</v>
      </c>
      <c r="R18" s="387" t="s">
        <v>425</v>
      </c>
      <c r="S18" s="387" t="s">
        <v>425</v>
      </c>
      <c r="T18" s="387" t="s">
        <v>425</v>
      </c>
      <c r="U18" s="387" t="s">
        <v>425</v>
      </c>
      <c r="V18" s="387" t="s">
        <v>425</v>
      </c>
      <c r="W18" s="387" t="s">
        <v>425</v>
      </c>
      <c r="X18" s="387" t="s">
        <v>425</v>
      </c>
      <c r="Y18" s="387" t="s">
        <v>425</v>
      </c>
      <c r="Z18" s="387" t="s">
        <v>425</v>
      </c>
      <c r="AA18" s="387" t="s">
        <v>425</v>
      </c>
      <c r="AB18" s="387" t="s">
        <v>425</v>
      </c>
      <c r="AC18" s="387" t="s">
        <v>425</v>
      </c>
      <c r="AD18" s="387" t="s">
        <v>425</v>
      </c>
      <c r="AE18" s="97"/>
      <c r="AF18" s="184" t="s">
        <v>425</v>
      </c>
      <c r="AG18" s="372" t="s">
        <v>411</v>
      </c>
      <c r="AH18" s="184" t="s">
        <v>425</v>
      </c>
      <c r="AI18" s="372" t="s">
        <v>411</v>
      </c>
      <c r="AJ18" s="372" t="s">
        <v>411</v>
      </c>
      <c r="AK18" s="371" t="s">
        <v>532</v>
      </c>
      <c r="AL18" s="146" t="s">
        <v>530</v>
      </c>
    </row>
    <row r="19" spans="1:39" s="10" customFormat="1" ht="24.75" customHeight="1" thickBot="1" x14ac:dyDescent="0.25">
      <c r="A19" s="104" t="s">
        <v>122</v>
      </c>
      <c r="B19" s="104" t="s">
        <v>165</v>
      </c>
      <c r="C19" s="112" t="s">
        <v>58</v>
      </c>
      <c r="D19" s="96"/>
      <c r="E19" s="183" t="s">
        <v>425</v>
      </c>
      <c r="F19" s="387" t="s">
        <v>425</v>
      </c>
      <c r="G19" s="183" t="s">
        <v>425</v>
      </c>
      <c r="H19" s="183" t="s">
        <v>425</v>
      </c>
      <c r="I19" s="183" t="s">
        <v>425</v>
      </c>
      <c r="J19" s="183" t="s">
        <v>425</v>
      </c>
      <c r="K19" s="183" t="s">
        <v>425</v>
      </c>
      <c r="L19" s="183" t="s">
        <v>425</v>
      </c>
      <c r="M19" s="183" t="s">
        <v>425</v>
      </c>
      <c r="N19" s="183" t="s">
        <v>425</v>
      </c>
      <c r="O19" s="183" t="s">
        <v>425</v>
      </c>
      <c r="P19" s="183" t="s">
        <v>425</v>
      </c>
      <c r="Q19" s="183" t="s">
        <v>425</v>
      </c>
      <c r="R19" s="183" t="s">
        <v>425</v>
      </c>
      <c r="S19" s="183" t="s">
        <v>425</v>
      </c>
      <c r="T19" s="183" t="s">
        <v>425</v>
      </c>
      <c r="U19" s="183" t="s">
        <v>425</v>
      </c>
      <c r="V19" s="183" t="s">
        <v>425</v>
      </c>
      <c r="W19" s="183" t="s">
        <v>425</v>
      </c>
      <c r="X19" s="183" t="s">
        <v>425</v>
      </c>
      <c r="Y19" s="183" t="s">
        <v>425</v>
      </c>
      <c r="Z19" s="183" t="s">
        <v>425</v>
      </c>
      <c r="AA19" s="183" t="s">
        <v>425</v>
      </c>
      <c r="AB19" s="183" t="s">
        <v>425</v>
      </c>
      <c r="AC19" s="183" t="s">
        <v>425</v>
      </c>
      <c r="AD19" s="183" t="s">
        <v>425</v>
      </c>
      <c r="AE19" s="97"/>
      <c r="AF19" s="372" t="s">
        <v>411</v>
      </c>
      <c r="AG19" s="372" t="s">
        <v>411</v>
      </c>
      <c r="AH19" s="184" t="s">
        <v>425</v>
      </c>
      <c r="AI19" s="372" t="s">
        <v>411</v>
      </c>
      <c r="AJ19" s="372" t="s">
        <v>411</v>
      </c>
      <c r="AK19" s="372" t="s">
        <v>411</v>
      </c>
      <c r="AL19" s="146" t="s">
        <v>18</v>
      </c>
    </row>
    <row r="20" spans="1:39" s="10" customFormat="1" ht="24.75" customHeight="1" thickBot="1" x14ac:dyDescent="0.25">
      <c r="A20" s="104" t="s">
        <v>122</v>
      </c>
      <c r="B20" s="104" t="s">
        <v>166</v>
      </c>
      <c r="C20" s="112" t="s">
        <v>59</v>
      </c>
      <c r="D20" s="96"/>
      <c r="E20" s="388">
        <v>8.0227000000000007E-3</v>
      </c>
      <c r="F20" s="388">
        <v>3.9564000000000003E-5</v>
      </c>
      <c r="G20" s="388">
        <v>1.5385999999999999E-4</v>
      </c>
      <c r="H20" s="387" t="s">
        <v>425</v>
      </c>
      <c r="I20" s="371">
        <v>4.9455000000000007E-5</v>
      </c>
      <c r="J20" s="371">
        <v>4.9455000000000007E-5</v>
      </c>
      <c r="K20" s="371">
        <v>4.9455000000000007E-5</v>
      </c>
      <c r="L20" s="371">
        <v>2.6705700000000008E-6</v>
      </c>
      <c r="M20" s="388">
        <v>2.6376000000000004E-3</v>
      </c>
      <c r="N20" s="179">
        <v>1.6485000000000002E-7</v>
      </c>
      <c r="O20" s="179">
        <v>2.7475000000000003E-8</v>
      </c>
      <c r="P20" s="179">
        <v>1.0990000000000002E-5</v>
      </c>
      <c r="Q20" s="179">
        <v>1.3188E-5</v>
      </c>
      <c r="R20" s="179">
        <v>8.3524000000000014E-8</v>
      </c>
      <c r="S20" s="179">
        <v>8.3524000000000011E-9</v>
      </c>
      <c r="T20" s="179">
        <v>5.6049000000000008E-8</v>
      </c>
      <c r="U20" s="179">
        <v>1.2089000000000002E-6</v>
      </c>
      <c r="V20" s="179">
        <v>1.6485000000000002E-7</v>
      </c>
      <c r="W20" s="179">
        <v>5.4950000000000001E-5</v>
      </c>
      <c r="X20" s="179">
        <v>6.1544000000000012E-8</v>
      </c>
      <c r="Y20" s="179">
        <v>9.2316000000000004E-8</v>
      </c>
      <c r="Z20" s="179">
        <v>9.2316000000000004E-8</v>
      </c>
      <c r="AA20" s="179">
        <v>9.2316000000000004E-8</v>
      </c>
      <c r="AB20" s="176">
        <v>3.3849200000000006E-7</v>
      </c>
      <c r="AC20" s="372" t="s">
        <v>411</v>
      </c>
      <c r="AD20" s="372" t="s">
        <v>411</v>
      </c>
      <c r="AE20" s="97"/>
      <c r="AF20" s="372" t="s">
        <v>411</v>
      </c>
      <c r="AG20" s="372" t="s">
        <v>411</v>
      </c>
      <c r="AH20" s="167">
        <v>109.9</v>
      </c>
      <c r="AI20" s="372" t="s">
        <v>411</v>
      </c>
      <c r="AJ20" s="372" t="s">
        <v>411</v>
      </c>
      <c r="AK20" s="372" t="s">
        <v>411</v>
      </c>
      <c r="AL20" s="146" t="s">
        <v>18</v>
      </c>
    </row>
    <row r="21" spans="1:39" s="10" customFormat="1" ht="24.75" customHeight="1" thickBot="1" x14ac:dyDescent="0.25">
      <c r="A21" s="104" t="s">
        <v>122</v>
      </c>
      <c r="B21" s="104" t="s">
        <v>167</v>
      </c>
      <c r="C21" s="112" t="s">
        <v>60</v>
      </c>
      <c r="D21" s="96"/>
      <c r="E21" s="388">
        <v>8.3662099999999989E-2</v>
      </c>
      <c r="F21" s="388">
        <v>3.5561799999999998E-2</v>
      </c>
      <c r="G21" s="388">
        <v>7.8609719999999994E-2</v>
      </c>
      <c r="H21" s="371">
        <v>5.1100000000000002E-5</v>
      </c>
      <c r="I21" s="371">
        <v>2.3235629999999997E-2</v>
      </c>
      <c r="J21" s="371">
        <v>2.5070929999999998E-2</v>
      </c>
      <c r="K21" s="371">
        <v>2.6229430000000001E-2</v>
      </c>
      <c r="L21" s="371">
        <v>3.2432992199999998E-3</v>
      </c>
      <c r="M21" s="388">
        <v>0.24602499999999997</v>
      </c>
      <c r="N21" s="176">
        <v>1.8470108100000004E-2</v>
      </c>
      <c r="O21" s="176">
        <v>9.2102135000000007E-4</v>
      </c>
      <c r="P21" s="176">
        <v>7.791959999999999E-4</v>
      </c>
      <c r="Q21" s="176">
        <v>6.3625699999999999E-4</v>
      </c>
      <c r="R21" s="176">
        <v>2.706020104E-3</v>
      </c>
      <c r="S21" s="176">
        <v>2.9637220104000001E-3</v>
      </c>
      <c r="T21" s="176">
        <v>5.8050187539999999E-3</v>
      </c>
      <c r="U21" s="176">
        <v>2.114094E-4</v>
      </c>
      <c r="V21" s="176">
        <v>5.1529608100000006E-2</v>
      </c>
      <c r="W21" s="371">
        <v>3.9686699999999998E-2</v>
      </c>
      <c r="X21" s="388">
        <v>9.0290990240000004E-3</v>
      </c>
      <c r="Y21" s="388">
        <v>1.1872548536E-2</v>
      </c>
      <c r="Z21" s="388">
        <v>4.5422485360000001E-3</v>
      </c>
      <c r="AA21" s="388">
        <v>3.6099485359999996E-3</v>
      </c>
      <c r="AB21" s="176">
        <v>2.9053844632E-2</v>
      </c>
      <c r="AC21" s="176">
        <v>3.0764199999999995E-4</v>
      </c>
      <c r="AD21" s="176">
        <v>1.4300065999999998E-2</v>
      </c>
      <c r="AE21" s="97"/>
      <c r="AF21" s="167">
        <v>13.4</v>
      </c>
      <c r="AG21" s="167">
        <v>84.1</v>
      </c>
      <c r="AH21" s="167">
        <v>1605.4</v>
      </c>
      <c r="AI21" s="167">
        <v>51.1</v>
      </c>
      <c r="AJ21" s="372" t="s">
        <v>411</v>
      </c>
      <c r="AK21" s="372" t="s">
        <v>411</v>
      </c>
      <c r="AL21" s="146" t="s">
        <v>18</v>
      </c>
    </row>
    <row r="22" spans="1:39" s="10" customFormat="1" ht="24.75" customHeight="1" thickBot="1" x14ac:dyDescent="0.25">
      <c r="A22" s="104" t="s">
        <v>122</v>
      </c>
      <c r="B22" s="104" t="s">
        <v>168</v>
      </c>
      <c r="C22" s="112" t="s">
        <v>299</v>
      </c>
      <c r="D22" s="96"/>
      <c r="E22" s="388">
        <v>2.1666708960259999</v>
      </c>
      <c r="F22" s="388">
        <v>2.6172773999999999E-2</v>
      </c>
      <c r="G22" s="388">
        <v>0.71317273440200002</v>
      </c>
      <c r="H22" s="387" t="s">
        <v>425</v>
      </c>
      <c r="I22" s="190" t="s">
        <v>427</v>
      </c>
      <c r="J22" s="190" t="s">
        <v>427</v>
      </c>
      <c r="K22" s="190" t="s">
        <v>427</v>
      </c>
      <c r="L22" s="190" t="s">
        <v>427</v>
      </c>
      <c r="M22" s="388">
        <v>2.5326701860929997</v>
      </c>
      <c r="N22" s="388">
        <v>0.14249621400000001</v>
      </c>
      <c r="O22" s="388">
        <v>1.1632344000000001E-2</v>
      </c>
      <c r="P22" s="388">
        <v>7.1248107000000005E-2</v>
      </c>
      <c r="Q22" s="388">
        <v>3.85321395E-2</v>
      </c>
      <c r="R22" s="388">
        <v>5.9615763000000002E-2</v>
      </c>
      <c r="S22" s="388">
        <v>9.4076582099999986E-2</v>
      </c>
      <c r="T22" s="388">
        <v>7.1248107000000005E-2</v>
      </c>
      <c r="U22" s="388">
        <v>3.67872879E-2</v>
      </c>
      <c r="V22" s="388">
        <v>0.616514232</v>
      </c>
      <c r="W22" s="388">
        <v>5.9615762999999993E-3</v>
      </c>
      <c r="X22" s="388">
        <v>9.4512795E-5</v>
      </c>
      <c r="Y22" s="388">
        <v>4.0713203999999994E-4</v>
      </c>
      <c r="Z22" s="388">
        <v>1.11961311E-4</v>
      </c>
      <c r="AA22" s="388">
        <v>6.2523849000000007E-5</v>
      </c>
      <c r="AB22" s="388">
        <v>6.7612999499999985E-4</v>
      </c>
      <c r="AC22" s="388">
        <v>6.6885977999999995E-3</v>
      </c>
      <c r="AD22" s="388">
        <v>0.14976642900000001</v>
      </c>
      <c r="AE22" s="97"/>
      <c r="AF22" s="372" t="s">
        <v>411</v>
      </c>
      <c r="AG22" s="372" t="s">
        <v>411</v>
      </c>
      <c r="AH22" s="372" t="s">
        <v>411</v>
      </c>
      <c r="AI22" s="372" t="s">
        <v>411</v>
      </c>
      <c r="AJ22" s="372" t="s">
        <v>411</v>
      </c>
      <c r="AK22" s="167" t="s">
        <v>531</v>
      </c>
      <c r="AL22" s="146" t="s">
        <v>498</v>
      </c>
    </row>
    <row r="23" spans="1:39" s="10" customFormat="1" ht="24.75" customHeight="1" thickBot="1" x14ac:dyDescent="0.25">
      <c r="A23" s="104" t="s">
        <v>129</v>
      </c>
      <c r="B23" s="105"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97"/>
      <c r="AF23" s="199" t="s">
        <v>411</v>
      </c>
      <c r="AG23" s="199" t="s">
        <v>411</v>
      </c>
      <c r="AH23" s="199" t="s">
        <v>411</v>
      </c>
      <c r="AI23" s="199" t="s">
        <v>411</v>
      </c>
      <c r="AJ23" s="372" t="s">
        <v>411</v>
      </c>
      <c r="AK23" s="372" t="s">
        <v>411</v>
      </c>
      <c r="AL23" s="146" t="s">
        <v>18</v>
      </c>
    </row>
    <row r="24" spans="1:39" s="10" customFormat="1" ht="24.75" customHeight="1" thickBot="1" x14ac:dyDescent="0.25">
      <c r="A24" s="94" t="s">
        <v>122</v>
      </c>
      <c r="B24" s="105"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97"/>
      <c r="AF24" s="199" t="s">
        <v>411</v>
      </c>
      <c r="AG24" s="199" t="s">
        <v>411</v>
      </c>
      <c r="AH24" s="199" t="s">
        <v>411</v>
      </c>
      <c r="AI24" s="199" t="s">
        <v>411</v>
      </c>
      <c r="AJ24" s="372" t="s">
        <v>411</v>
      </c>
      <c r="AK24" s="372" t="s">
        <v>411</v>
      </c>
      <c r="AL24" s="146" t="s">
        <v>18</v>
      </c>
    </row>
    <row r="25" spans="1:39" s="10" customFormat="1" ht="24.75" customHeight="1" thickBot="1" x14ac:dyDescent="0.25">
      <c r="A25" s="104" t="s">
        <v>130</v>
      </c>
      <c r="B25" s="105" t="s">
        <v>170</v>
      </c>
      <c r="C25" s="113" t="s">
        <v>312</v>
      </c>
      <c r="D25" s="96"/>
      <c r="E25" s="183" t="s">
        <v>425</v>
      </c>
      <c r="F25" s="183" t="s">
        <v>425</v>
      </c>
      <c r="G25" s="183" t="s">
        <v>425</v>
      </c>
      <c r="H25" s="199" t="s">
        <v>411</v>
      </c>
      <c r="I25" s="183" t="s">
        <v>425</v>
      </c>
      <c r="J25" s="183" t="s">
        <v>425</v>
      </c>
      <c r="K25" s="183" t="s">
        <v>425</v>
      </c>
      <c r="L25" s="183" t="s">
        <v>425</v>
      </c>
      <c r="M25" s="183" t="s">
        <v>425</v>
      </c>
      <c r="N25" s="199" t="s">
        <v>411</v>
      </c>
      <c r="O25" s="199" t="s">
        <v>411</v>
      </c>
      <c r="P25" s="199" t="s">
        <v>411</v>
      </c>
      <c r="Q25" s="199" t="s">
        <v>411</v>
      </c>
      <c r="R25" s="199" t="s">
        <v>411</v>
      </c>
      <c r="S25" s="199" t="s">
        <v>411</v>
      </c>
      <c r="T25" s="199" t="s">
        <v>411</v>
      </c>
      <c r="U25" s="199" t="s">
        <v>411</v>
      </c>
      <c r="V25" s="199" t="s">
        <v>411</v>
      </c>
      <c r="W25" s="199" t="s">
        <v>411</v>
      </c>
      <c r="X25" s="199" t="s">
        <v>411</v>
      </c>
      <c r="Y25" s="199" t="s">
        <v>411</v>
      </c>
      <c r="Z25" s="199" t="s">
        <v>411</v>
      </c>
      <c r="AA25" s="199" t="s">
        <v>411</v>
      </c>
      <c r="AB25" s="199" t="s">
        <v>411</v>
      </c>
      <c r="AC25" s="199" t="s">
        <v>411</v>
      </c>
      <c r="AD25" s="199" t="s">
        <v>411</v>
      </c>
      <c r="AE25" s="97"/>
      <c r="AF25" s="183" t="s">
        <v>425</v>
      </c>
      <c r="AG25" s="180" t="s">
        <v>411</v>
      </c>
      <c r="AH25" s="180" t="s">
        <v>411</v>
      </c>
      <c r="AI25" s="180" t="s">
        <v>411</v>
      </c>
      <c r="AJ25" s="180" t="s">
        <v>411</v>
      </c>
      <c r="AK25" s="372"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99" t="s">
        <v>411</v>
      </c>
      <c r="I26" s="183" t="s">
        <v>425</v>
      </c>
      <c r="J26" s="183" t="s">
        <v>425</v>
      </c>
      <c r="K26" s="183" t="s">
        <v>425</v>
      </c>
      <c r="L26" s="183" t="s">
        <v>425</v>
      </c>
      <c r="M26" s="183" t="s">
        <v>425</v>
      </c>
      <c r="N26" s="199" t="s">
        <v>411</v>
      </c>
      <c r="O26" s="199" t="s">
        <v>411</v>
      </c>
      <c r="P26" s="199" t="s">
        <v>411</v>
      </c>
      <c r="Q26" s="199" t="s">
        <v>411</v>
      </c>
      <c r="R26" s="199" t="s">
        <v>411</v>
      </c>
      <c r="S26" s="199" t="s">
        <v>411</v>
      </c>
      <c r="T26" s="199" t="s">
        <v>411</v>
      </c>
      <c r="U26" s="199" t="s">
        <v>411</v>
      </c>
      <c r="V26" s="199" t="s">
        <v>411</v>
      </c>
      <c r="W26" s="199" t="s">
        <v>411</v>
      </c>
      <c r="X26" s="199" t="s">
        <v>411</v>
      </c>
      <c r="Y26" s="199" t="s">
        <v>411</v>
      </c>
      <c r="Z26" s="199" t="s">
        <v>411</v>
      </c>
      <c r="AA26" s="199" t="s">
        <v>411</v>
      </c>
      <c r="AB26" s="199" t="s">
        <v>411</v>
      </c>
      <c r="AC26" s="199" t="s">
        <v>411</v>
      </c>
      <c r="AD26" s="199" t="s">
        <v>411</v>
      </c>
      <c r="AE26" s="97"/>
      <c r="AF26" s="183" t="s">
        <v>425</v>
      </c>
      <c r="AG26" s="180" t="s">
        <v>411</v>
      </c>
      <c r="AH26" s="180" t="s">
        <v>411</v>
      </c>
      <c r="AI26" s="180" t="s">
        <v>411</v>
      </c>
      <c r="AJ26" s="180" t="s">
        <v>411</v>
      </c>
      <c r="AK26" s="372" t="s">
        <v>411</v>
      </c>
      <c r="AL26" s="146" t="s">
        <v>18</v>
      </c>
    </row>
    <row r="27" spans="1:39" s="10" customFormat="1" ht="24.75" customHeight="1" thickBot="1" x14ac:dyDescent="0.25">
      <c r="A27" s="104" t="s">
        <v>131</v>
      </c>
      <c r="B27" s="104" t="s">
        <v>171</v>
      </c>
      <c r="C27" s="112" t="s">
        <v>61</v>
      </c>
      <c r="D27" s="96"/>
      <c r="E27" s="388">
        <v>2.89866812</v>
      </c>
      <c r="F27" s="388">
        <v>5.5242531700000006</v>
      </c>
      <c r="G27" s="388">
        <v>1.1900000000000001E-2</v>
      </c>
      <c r="H27" s="388">
        <v>0.59855537999999997</v>
      </c>
      <c r="I27" s="388">
        <v>1.3952570000000001E-2</v>
      </c>
      <c r="J27" s="388">
        <v>1.3952570000000001E-2</v>
      </c>
      <c r="K27" s="388">
        <v>1.3952570000000001E-2</v>
      </c>
      <c r="L27" s="388">
        <v>1.428E-3</v>
      </c>
      <c r="M27" s="388">
        <v>34.411002179999997</v>
      </c>
      <c r="N27" s="388">
        <v>0.15050255000000004</v>
      </c>
      <c r="O27" s="388">
        <v>7.4522814E-3</v>
      </c>
      <c r="P27" s="185" t="s">
        <v>425</v>
      </c>
      <c r="Q27" s="185" t="s">
        <v>425</v>
      </c>
      <c r="R27" s="388">
        <v>1.03609167E-2</v>
      </c>
      <c r="S27" s="388">
        <v>2.84823487E-2</v>
      </c>
      <c r="T27" s="388">
        <v>8.7709633000000002E-3</v>
      </c>
      <c r="U27" s="388">
        <v>1.1900000000000001E-4</v>
      </c>
      <c r="V27" s="388">
        <v>1.4938044700000004</v>
      </c>
      <c r="W27" s="185" t="s">
        <v>425</v>
      </c>
      <c r="X27" s="388">
        <v>3.4761201620000003E-3</v>
      </c>
      <c r="Y27" s="388">
        <v>4.2542500000000002E-3</v>
      </c>
      <c r="Z27" s="388">
        <v>2.7323701619999998E-3</v>
      </c>
      <c r="AA27" s="388">
        <v>4.7077701620000002E-3</v>
      </c>
      <c r="AB27" s="388">
        <v>1.5170510486000001E-2</v>
      </c>
      <c r="AC27" s="187" t="s">
        <v>425</v>
      </c>
      <c r="AD27" s="187" t="s">
        <v>425</v>
      </c>
      <c r="AE27" s="97"/>
      <c r="AF27" s="167">
        <v>26181.8</v>
      </c>
      <c r="AG27" s="204" t="s">
        <v>411</v>
      </c>
      <c r="AH27" s="167">
        <v>5756.5999999999995</v>
      </c>
      <c r="AI27" s="171">
        <v>0</v>
      </c>
      <c r="AJ27" s="197" t="s">
        <v>411</v>
      </c>
      <c r="AK27" s="198" t="s">
        <v>411</v>
      </c>
      <c r="AL27" s="146" t="s">
        <v>18</v>
      </c>
    </row>
    <row r="28" spans="1:39" s="10" customFormat="1" ht="24.75" customHeight="1" thickBot="1" x14ac:dyDescent="0.25">
      <c r="A28" s="104" t="s">
        <v>131</v>
      </c>
      <c r="B28" s="104" t="s">
        <v>172</v>
      </c>
      <c r="C28" s="112" t="s">
        <v>154</v>
      </c>
      <c r="D28" s="96"/>
      <c r="E28" s="388">
        <v>1.4604275870551384</v>
      </c>
      <c r="F28" s="388">
        <v>0.13325860030250891</v>
      </c>
      <c r="G28" s="388">
        <v>1.0834032544919424E-2</v>
      </c>
      <c r="H28" s="388">
        <v>1.0834032544919424E-3</v>
      </c>
      <c r="I28" s="403">
        <v>0.13217519704801697</v>
      </c>
      <c r="J28" s="403">
        <v>0.13217519704801697</v>
      </c>
      <c r="K28" s="388">
        <v>0.13217519704801697</v>
      </c>
      <c r="L28" s="388">
        <v>7.2696358376409337E-2</v>
      </c>
      <c r="M28" s="388">
        <v>0.73779761630901275</v>
      </c>
      <c r="N28" s="388">
        <v>0.16901090770074301</v>
      </c>
      <c r="O28" s="388">
        <v>9.4256083140798982E-4</v>
      </c>
      <c r="P28" s="185" t="s">
        <v>425</v>
      </c>
      <c r="Q28" s="185" t="s">
        <v>425</v>
      </c>
      <c r="R28" s="388">
        <v>3.2502097634758268E-3</v>
      </c>
      <c r="S28" s="388">
        <v>2.2968148995229178E-3</v>
      </c>
      <c r="T28" s="388">
        <v>9.5339486395290942E-4</v>
      </c>
      <c r="U28" s="388">
        <v>1.0834032544919425E-5</v>
      </c>
      <c r="V28" s="388">
        <v>0.18829548563069959</v>
      </c>
      <c r="W28" s="185" t="s">
        <v>425</v>
      </c>
      <c r="X28" s="388">
        <v>2.6110018433255812E-3</v>
      </c>
      <c r="Y28" s="388">
        <v>2.9251887871282445E-3</v>
      </c>
      <c r="Z28" s="388">
        <v>2.2968148995229178E-3</v>
      </c>
      <c r="AA28" s="388">
        <v>2.4376573226068707E-3</v>
      </c>
      <c r="AB28" s="388">
        <v>1.0270662852583615E-2</v>
      </c>
      <c r="AC28" s="185" t="s">
        <v>425</v>
      </c>
      <c r="AD28" s="185" t="s">
        <v>425</v>
      </c>
      <c r="AE28" s="97"/>
      <c r="AF28" s="171">
        <v>4610.2266148593289</v>
      </c>
      <c r="AG28" s="204" t="s">
        <v>411</v>
      </c>
      <c r="AH28" s="171">
        <v>0</v>
      </c>
      <c r="AI28" s="171">
        <v>0</v>
      </c>
      <c r="AJ28" s="197" t="s">
        <v>411</v>
      </c>
      <c r="AK28" s="198" t="s">
        <v>411</v>
      </c>
      <c r="AL28" s="146" t="s">
        <v>18</v>
      </c>
    </row>
    <row r="29" spans="1:39" s="10" customFormat="1" ht="24.75" customHeight="1" thickBot="1" x14ac:dyDescent="0.25">
      <c r="A29" s="104" t="s">
        <v>131</v>
      </c>
      <c r="B29" s="104" t="s">
        <v>173</v>
      </c>
      <c r="C29" s="112" t="s">
        <v>155</v>
      </c>
      <c r="D29" s="96"/>
      <c r="E29" s="388">
        <v>9.39285355459341</v>
      </c>
      <c r="F29" s="388">
        <v>0.32576370709572522</v>
      </c>
      <c r="G29" s="388">
        <v>3.619596745508058E-2</v>
      </c>
      <c r="H29" s="388">
        <v>7.2391934910161163E-3</v>
      </c>
      <c r="I29" s="403">
        <v>0.19907782100294322</v>
      </c>
      <c r="J29" s="403">
        <v>0.19907782100294322</v>
      </c>
      <c r="K29" s="388">
        <v>0.19907782100294322</v>
      </c>
      <c r="L29" s="388">
        <v>0.10551124513155991</v>
      </c>
      <c r="M29" s="388">
        <v>2.2079540147599155</v>
      </c>
      <c r="N29" s="388">
        <v>0.34965304561607841</v>
      </c>
      <c r="O29" s="388">
        <v>3.1490491685920103E-3</v>
      </c>
      <c r="P29" s="185" t="s">
        <v>425</v>
      </c>
      <c r="Q29" s="185" t="s">
        <v>425</v>
      </c>
      <c r="R29" s="388">
        <v>1.0858790236524174E-2</v>
      </c>
      <c r="S29" s="388">
        <v>7.6735451004770827E-3</v>
      </c>
      <c r="T29" s="388">
        <v>3.1852451360470909E-3</v>
      </c>
      <c r="U29" s="388">
        <v>3.6195967455080581E-5</v>
      </c>
      <c r="V29" s="388">
        <v>0.6290859143693005</v>
      </c>
      <c r="W29" s="185" t="s">
        <v>425</v>
      </c>
      <c r="X29" s="388">
        <v>1.2668588609278202E-3</v>
      </c>
      <c r="Y29" s="388">
        <v>7.6735451004770827E-3</v>
      </c>
      <c r="Z29" s="388">
        <v>8.5784442868540971E-3</v>
      </c>
      <c r="AA29" s="388">
        <v>1.9726802263018918E-3</v>
      </c>
      <c r="AB29" s="388">
        <v>1.9491528474560892E-2</v>
      </c>
      <c r="AC29" s="185" t="s">
        <v>425</v>
      </c>
      <c r="AD29" s="185" t="s">
        <v>425</v>
      </c>
      <c r="AE29" s="97"/>
      <c r="AF29" s="171">
        <v>15402.539342587481</v>
      </c>
      <c r="AG29" s="204" t="s">
        <v>411</v>
      </c>
      <c r="AH29" s="171">
        <v>0</v>
      </c>
      <c r="AI29" s="171">
        <v>0</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3" t="s">
        <v>425</v>
      </c>
      <c r="AD30" s="187" t="s">
        <v>425</v>
      </c>
      <c r="AE30" s="97"/>
      <c r="AF30" s="183" t="s">
        <v>425</v>
      </c>
      <c r="AG30" s="204" t="s">
        <v>411</v>
      </c>
      <c r="AH30" s="183" t="s">
        <v>425</v>
      </c>
      <c r="AI30" s="183" t="s">
        <v>425</v>
      </c>
      <c r="AJ30" s="197" t="s">
        <v>411</v>
      </c>
      <c r="AK30" s="198" t="s">
        <v>411</v>
      </c>
      <c r="AL30" s="146" t="s">
        <v>18</v>
      </c>
      <c r="AM30" s="44"/>
    </row>
    <row r="31" spans="1:39" s="10" customFormat="1" ht="24.75" customHeight="1" thickBot="1" x14ac:dyDescent="0.25">
      <c r="A31" s="104" t="s">
        <v>131</v>
      </c>
      <c r="B31" s="104" t="s">
        <v>175</v>
      </c>
      <c r="C31" s="112" t="s">
        <v>63</v>
      </c>
      <c r="D31" s="96"/>
      <c r="E31" s="206" t="s">
        <v>411</v>
      </c>
      <c r="F31" s="388">
        <v>2.8927559999999999</v>
      </c>
      <c r="G31" s="206" t="s">
        <v>411</v>
      </c>
      <c r="H31" s="206" t="s">
        <v>411</v>
      </c>
      <c r="I31" s="206" t="s">
        <v>411</v>
      </c>
      <c r="J31" s="206" t="s">
        <v>411</v>
      </c>
      <c r="K31" s="206" t="s">
        <v>411</v>
      </c>
      <c r="L31" s="206" t="s">
        <v>411</v>
      </c>
      <c r="M31" s="206" t="s">
        <v>411</v>
      </c>
      <c r="N31" s="206" t="s">
        <v>411</v>
      </c>
      <c r="O31" s="206" t="s">
        <v>411</v>
      </c>
      <c r="P31" s="206" t="s">
        <v>411</v>
      </c>
      <c r="Q31" s="206" t="s">
        <v>411</v>
      </c>
      <c r="R31" s="206" t="s">
        <v>411</v>
      </c>
      <c r="S31" s="206" t="s">
        <v>411</v>
      </c>
      <c r="T31" s="206" t="s">
        <v>411</v>
      </c>
      <c r="U31" s="206" t="s">
        <v>411</v>
      </c>
      <c r="V31" s="206" t="s">
        <v>411</v>
      </c>
      <c r="W31" s="187" t="s">
        <v>425</v>
      </c>
      <c r="X31" s="187" t="s">
        <v>425</v>
      </c>
      <c r="Y31" s="187" t="s">
        <v>425</v>
      </c>
      <c r="Z31" s="187" t="s">
        <v>425</v>
      </c>
      <c r="AA31" s="187" t="s">
        <v>425</v>
      </c>
      <c r="AB31" s="206" t="s">
        <v>411</v>
      </c>
      <c r="AC31" s="187" t="s">
        <v>425</v>
      </c>
      <c r="AD31" s="187" t="s">
        <v>425</v>
      </c>
      <c r="AE31" s="97"/>
      <c r="AF31" s="195" t="s">
        <v>427</v>
      </c>
      <c r="AG31" s="204" t="s">
        <v>411</v>
      </c>
      <c r="AH31" s="204" t="s">
        <v>411</v>
      </c>
      <c r="AI31" s="204" t="s">
        <v>411</v>
      </c>
      <c r="AJ31" s="197" t="s">
        <v>411</v>
      </c>
      <c r="AK31" s="198" t="s">
        <v>411</v>
      </c>
      <c r="AL31" s="146" t="s">
        <v>18</v>
      </c>
    </row>
    <row r="32" spans="1:39" s="10" customFormat="1" ht="24.75" customHeight="1" thickBot="1" x14ac:dyDescent="0.25">
      <c r="A32" s="104" t="s">
        <v>131</v>
      </c>
      <c r="B32" s="104" t="s">
        <v>176</v>
      </c>
      <c r="C32" s="112" t="s">
        <v>64</v>
      </c>
      <c r="D32" s="96"/>
      <c r="E32" s="206" t="s">
        <v>411</v>
      </c>
      <c r="F32" s="206" t="s">
        <v>411</v>
      </c>
      <c r="G32" s="206" t="s">
        <v>411</v>
      </c>
      <c r="H32" s="206" t="s">
        <v>411</v>
      </c>
      <c r="I32" s="394">
        <v>0.19597532000000004</v>
      </c>
      <c r="J32" s="388">
        <v>0.38247150000000002</v>
      </c>
      <c r="K32" s="388">
        <v>0.48243754600000011</v>
      </c>
      <c r="L32" s="394">
        <v>1.9597532000000004E-2</v>
      </c>
      <c r="M32" s="206" t="s">
        <v>411</v>
      </c>
      <c r="N32" s="183" t="s">
        <v>425</v>
      </c>
      <c r="O32" s="183" t="s">
        <v>425</v>
      </c>
      <c r="P32" s="183" t="s">
        <v>425</v>
      </c>
      <c r="Q32" s="183" t="s">
        <v>425</v>
      </c>
      <c r="R32" s="183" t="s">
        <v>425</v>
      </c>
      <c r="S32" s="183" t="s">
        <v>425</v>
      </c>
      <c r="T32" s="183" t="s">
        <v>425</v>
      </c>
      <c r="U32" s="183" t="s">
        <v>425</v>
      </c>
      <c r="V32" s="183" t="s">
        <v>425</v>
      </c>
      <c r="W32" s="206" t="s">
        <v>411</v>
      </c>
      <c r="X32" s="187" t="s">
        <v>425</v>
      </c>
      <c r="Y32" s="187" t="s">
        <v>425</v>
      </c>
      <c r="Z32" s="187" t="s">
        <v>425</v>
      </c>
      <c r="AA32" s="187" t="s">
        <v>425</v>
      </c>
      <c r="AB32" s="187" t="s">
        <v>425</v>
      </c>
      <c r="AC32" s="187" t="s">
        <v>425</v>
      </c>
      <c r="AD32" s="187" t="s">
        <v>425</v>
      </c>
      <c r="AE32" s="97"/>
      <c r="AF32" s="204" t="s">
        <v>411</v>
      </c>
      <c r="AG32" s="204" t="s">
        <v>411</v>
      </c>
      <c r="AH32" s="204" t="s">
        <v>411</v>
      </c>
      <c r="AI32" s="204"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394">
        <v>9.5370790000000025E-2</v>
      </c>
      <c r="J33" s="394">
        <v>0.17521820000000002</v>
      </c>
      <c r="K33" s="394">
        <v>0.25363905000000003</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97"/>
      <c r="AF33" s="204" t="s">
        <v>411</v>
      </c>
      <c r="AG33" s="204" t="s">
        <v>411</v>
      </c>
      <c r="AH33" s="204" t="s">
        <v>411</v>
      </c>
      <c r="AI33" s="204" t="s">
        <v>411</v>
      </c>
      <c r="AJ33" s="197" t="s">
        <v>411</v>
      </c>
      <c r="AK33" s="186" t="s">
        <v>425</v>
      </c>
      <c r="AL33" s="232" t="s">
        <v>434</v>
      </c>
    </row>
    <row r="34" spans="1:38" s="10" customFormat="1" ht="24.75" customHeight="1" thickBot="1" x14ac:dyDescent="0.25">
      <c r="A34" s="104" t="s">
        <v>129</v>
      </c>
      <c r="B34" s="104" t="s">
        <v>178</v>
      </c>
      <c r="C34" s="112" t="s">
        <v>66</v>
      </c>
      <c r="D34" s="96"/>
      <c r="E34" s="176">
        <v>9.9559999999999996E-2</v>
      </c>
      <c r="F34" s="176">
        <v>8.8350000000000008E-3</v>
      </c>
      <c r="G34" s="388">
        <v>1.9000000000000001E-4</v>
      </c>
      <c r="H34" s="176">
        <v>1.3300000000000001E-5</v>
      </c>
      <c r="I34" s="176">
        <v>2.6030000000000003E-3</v>
      </c>
      <c r="J34" s="176">
        <v>2.7360000000000002E-3</v>
      </c>
      <c r="K34" s="176">
        <v>2.8880000000000004E-3</v>
      </c>
      <c r="L34" s="187" t="s">
        <v>425</v>
      </c>
      <c r="M34" s="176">
        <v>2.0330000000000001E-2</v>
      </c>
      <c r="N34" s="187" t="s">
        <v>425</v>
      </c>
      <c r="O34" s="176">
        <v>1.9000000000000001E-5</v>
      </c>
      <c r="P34" s="187" t="s">
        <v>425</v>
      </c>
      <c r="Q34" s="187" t="s">
        <v>425</v>
      </c>
      <c r="R34" s="176">
        <v>9.5000000000000005E-5</v>
      </c>
      <c r="S34" s="176">
        <v>3.2299999999999998E-3</v>
      </c>
      <c r="T34" s="176">
        <v>1.3300000000000001E-4</v>
      </c>
      <c r="U34" s="176">
        <v>1.9000000000000001E-5</v>
      </c>
      <c r="V34" s="176">
        <v>1.9E-3</v>
      </c>
      <c r="W34" s="187" t="s">
        <v>425</v>
      </c>
      <c r="X34" s="176">
        <v>5.7000000000000003E-5</v>
      </c>
      <c r="Y34" s="176">
        <v>9.5000000000000005E-5</v>
      </c>
      <c r="Z34" s="187" t="s">
        <v>425</v>
      </c>
      <c r="AA34" s="187" t="s">
        <v>425</v>
      </c>
      <c r="AB34" s="187" t="s">
        <v>425</v>
      </c>
      <c r="AC34" s="206" t="s">
        <v>411</v>
      </c>
      <c r="AD34" s="206" t="s">
        <v>411</v>
      </c>
      <c r="AE34" s="97"/>
      <c r="AF34" s="390">
        <v>78.899999999999991</v>
      </c>
      <c r="AG34" s="197" t="s">
        <v>411</v>
      </c>
      <c r="AH34" s="197" t="s">
        <v>411</v>
      </c>
      <c r="AI34" s="197" t="s">
        <v>411</v>
      </c>
      <c r="AJ34" s="197" t="s">
        <v>411</v>
      </c>
      <c r="AK34" s="372"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97"/>
      <c r="AF35" s="180" t="s">
        <v>424</v>
      </c>
      <c r="AG35" s="180" t="s">
        <v>424</v>
      </c>
      <c r="AH35" s="180" t="s">
        <v>424</v>
      </c>
      <c r="AI35" s="180" t="s">
        <v>424</v>
      </c>
      <c r="AJ35" s="180" t="s">
        <v>424</v>
      </c>
      <c r="AK35" s="372" t="s">
        <v>411</v>
      </c>
      <c r="AL35" s="146" t="s">
        <v>18</v>
      </c>
    </row>
    <row r="36" spans="1:38" s="10" customFormat="1" ht="24.75" customHeight="1" thickBot="1" x14ac:dyDescent="0.25">
      <c r="A36" s="104" t="s">
        <v>132</v>
      </c>
      <c r="B36" s="104" t="s">
        <v>180</v>
      </c>
      <c r="C36" s="112" t="s">
        <v>354</v>
      </c>
      <c r="D36" s="96"/>
      <c r="E36" s="176">
        <v>1.4440000000000001E-2</v>
      </c>
      <c r="F36" s="176">
        <v>3.5000000000000005E-4</v>
      </c>
      <c r="G36" s="400">
        <v>2.0000000000000001E-4</v>
      </c>
      <c r="H36" s="183" t="s">
        <v>425</v>
      </c>
      <c r="I36" s="176">
        <v>2.1400000000000002E-4</v>
      </c>
      <c r="J36" s="176">
        <v>2.1400000000000002E-4</v>
      </c>
      <c r="K36" s="176">
        <v>2.1400000000000002E-4</v>
      </c>
      <c r="L36" s="176">
        <v>6.6340000000000005E-5</v>
      </c>
      <c r="M36" s="176">
        <v>7.6800000000000002E-4</v>
      </c>
      <c r="N36" s="176">
        <v>2.5999999999999998E-5</v>
      </c>
      <c r="O36" s="176">
        <v>1.9999999999999999E-6</v>
      </c>
      <c r="P36" s="176">
        <v>6.0000000000000002E-6</v>
      </c>
      <c r="Q36" s="176">
        <v>7.9999999999999996E-6</v>
      </c>
      <c r="R36" s="176">
        <v>1.0000000000000001E-5</v>
      </c>
      <c r="S36" s="176">
        <v>1.7600000000000002E-4</v>
      </c>
      <c r="T36" s="176">
        <v>2.0000000000000001E-4</v>
      </c>
      <c r="U36" s="176">
        <v>2.0000000000000005E-5</v>
      </c>
      <c r="V36" s="176">
        <v>2.4000000000000001E-4</v>
      </c>
      <c r="W36" s="176">
        <v>2.5999999999999998E-5</v>
      </c>
      <c r="X36" s="176">
        <v>3.9999999999999998E-7</v>
      </c>
      <c r="Y36" s="176">
        <v>1.9999999999999999E-6</v>
      </c>
      <c r="Z36" s="176">
        <v>1.9999999999999999E-6</v>
      </c>
      <c r="AA36" s="176">
        <v>1.9999999999999999E-7</v>
      </c>
      <c r="AB36" s="176">
        <v>4.6E-6</v>
      </c>
      <c r="AC36" s="176">
        <v>1.5999999999999999E-5</v>
      </c>
      <c r="AD36" s="176">
        <v>7.6000000000000001E-6</v>
      </c>
      <c r="AE36" s="97"/>
      <c r="AF36" s="390">
        <v>9.8000000000000007</v>
      </c>
      <c r="AG36" s="183" t="s">
        <v>425</v>
      </c>
      <c r="AH36" s="183" t="s">
        <v>425</v>
      </c>
      <c r="AI36" s="183" t="s">
        <v>425</v>
      </c>
      <c r="AJ36" s="183" t="s">
        <v>425</v>
      </c>
      <c r="AK36" s="372"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97"/>
      <c r="AF37" s="183" t="s">
        <v>425</v>
      </c>
      <c r="AG37" s="183" t="s">
        <v>425</v>
      </c>
      <c r="AH37" s="183" t="s">
        <v>425</v>
      </c>
      <c r="AI37" s="183" t="s">
        <v>425</v>
      </c>
      <c r="AJ37" s="183" t="s">
        <v>425</v>
      </c>
      <c r="AK37" s="372"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97"/>
      <c r="AF38" s="180" t="s">
        <v>424</v>
      </c>
      <c r="AG38" s="180" t="s">
        <v>424</v>
      </c>
      <c r="AH38" s="180" t="s">
        <v>424</v>
      </c>
      <c r="AI38" s="180" t="s">
        <v>424</v>
      </c>
      <c r="AJ38" s="180" t="s">
        <v>424</v>
      </c>
      <c r="AK38" s="372" t="s">
        <v>411</v>
      </c>
      <c r="AL38" s="146" t="s">
        <v>18</v>
      </c>
    </row>
    <row r="39" spans="1:38" s="10" customFormat="1" ht="24.75" customHeight="1" thickBot="1" x14ac:dyDescent="0.25">
      <c r="A39" s="104" t="s">
        <v>123</v>
      </c>
      <c r="B39" s="104" t="s">
        <v>183</v>
      </c>
      <c r="C39" s="112" t="s">
        <v>356</v>
      </c>
      <c r="D39" s="96"/>
      <c r="E39" s="388">
        <v>0.68310079999999995</v>
      </c>
      <c r="F39" s="388">
        <v>0.21242380000000002</v>
      </c>
      <c r="G39" s="388">
        <v>6.1889020000000005E-3</v>
      </c>
      <c r="H39" s="215">
        <v>4.0000000000000003E-7</v>
      </c>
      <c r="I39" s="371">
        <v>7.2638680000000006E-3</v>
      </c>
      <c r="J39" s="371">
        <v>7.2650680000000004E-3</v>
      </c>
      <c r="K39" s="371">
        <v>7.2678680000000002E-3</v>
      </c>
      <c r="L39" s="371">
        <v>3.0591472000000001E-4</v>
      </c>
      <c r="M39" s="388">
        <v>0.26791540000000003</v>
      </c>
      <c r="N39" s="388">
        <v>1.123366E-4</v>
      </c>
      <c r="O39" s="388">
        <v>1.3507539999999998E-5</v>
      </c>
      <c r="P39" s="388">
        <v>9.2328400000000002E-4</v>
      </c>
      <c r="Q39" s="388">
        <v>9.2313600000000007E-4</v>
      </c>
      <c r="R39" s="388">
        <v>1.291978E-4</v>
      </c>
      <c r="S39" s="388">
        <v>2.6399560000000001E-5</v>
      </c>
      <c r="T39" s="388">
        <v>1.207978E-4</v>
      </c>
      <c r="U39" s="388">
        <v>5.3557480000000009E-4</v>
      </c>
      <c r="V39" s="388">
        <v>6.9431379999999997E-3</v>
      </c>
      <c r="W39" s="388">
        <v>4.839912E-3</v>
      </c>
      <c r="X39" s="388">
        <v>1.0646032E-5</v>
      </c>
      <c r="Y39" s="388">
        <v>3.3168740000000003E-5</v>
      </c>
      <c r="Z39" s="388">
        <v>1.2153660000000001E-5</v>
      </c>
      <c r="AA39" s="388">
        <v>1.1569048E-5</v>
      </c>
      <c r="AB39" s="388">
        <v>6.7537480000000007E-5</v>
      </c>
      <c r="AC39" s="176">
        <v>2.0000000000000003E-6</v>
      </c>
      <c r="AD39" s="176">
        <v>2.4E-8</v>
      </c>
      <c r="AE39" s="97"/>
      <c r="AF39" s="180" t="s">
        <v>424</v>
      </c>
      <c r="AG39" s="180" t="s">
        <v>424</v>
      </c>
      <c r="AH39" s="390">
        <v>9230.6</v>
      </c>
      <c r="AI39" s="390">
        <v>0.4</v>
      </c>
      <c r="AJ39" s="389" t="s">
        <v>411</v>
      </c>
      <c r="AK39" s="372" t="s">
        <v>411</v>
      </c>
      <c r="AL39" s="146" t="s">
        <v>18</v>
      </c>
    </row>
    <row r="40" spans="1:38" s="10" customFormat="1" ht="24.75" customHeight="1" thickBot="1" x14ac:dyDescent="0.25">
      <c r="A40" s="104" t="s">
        <v>129</v>
      </c>
      <c r="B40" s="104" t="s">
        <v>184</v>
      </c>
      <c r="C40" s="112" t="s">
        <v>355</v>
      </c>
      <c r="D40" s="96"/>
      <c r="E40" s="387" t="s">
        <v>425</v>
      </c>
      <c r="F40" s="387" t="s">
        <v>425</v>
      </c>
      <c r="G40" s="387" t="s">
        <v>425</v>
      </c>
      <c r="H40" s="387" t="s">
        <v>425</v>
      </c>
      <c r="I40" s="183" t="s">
        <v>425</v>
      </c>
      <c r="J40" s="183" t="s">
        <v>425</v>
      </c>
      <c r="K40" s="183" t="s">
        <v>425</v>
      </c>
      <c r="L40" s="183" t="s">
        <v>425</v>
      </c>
      <c r="M40" s="387"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97"/>
      <c r="AF40" s="183" t="s">
        <v>425</v>
      </c>
      <c r="AG40" s="183" t="s">
        <v>425</v>
      </c>
      <c r="AH40" s="183" t="s">
        <v>425</v>
      </c>
      <c r="AI40" s="183" t="s">
        <v>425</v>
      </c>
      <c r="AJ40" s="389" t="s">
        <v>411</v>
      </c>
      <c r="AK40" s="372" t="s">
        <v>411</v>
      </c>
      <c r="AL40" s="146" t="s">
        <v>18</v>
      </c>
    </row>
    <row r="41" spans="1:38" s="10" customFormat="1" ht="24.75" customHeight="1" thickBot="1" x14ac:dyDescent="0.25">
      <c r="A41" s="104" t="s">
        <v>123</v>
      </c>
      <c r="B41" s="104" t="s">
        <v>185</v>
      </c>
      <c r="C41" s="112" t="s">
        <v>316</v>
      </c>
      <c r="D41" s="96"/>
      <c r="E41" s="388">
        <v>2.7322795000000002</v>
      </c>
      <c r="F41" s="388">
        <v>5.9610562700000003</v>
      </c>
      <c r="G41" s="388">
        <v>0.15008915</v>
      </c>
      <c r="H41" s="388">
        <v>7.8373600000000002E-2</v>
      </c>
      <c r="I41" s="388">
        <v>7.302614000000001</v>
      </c>
      <c r="J41" s="388">
        <v>7.4985480000000004</v>
      </c>
      <c r="K41" s="388">
        <v>7.890416000000001</v>
      </c>
      <c r="L41" s="388">
        <v>0.72784544420000019</v>
      </c>
      <c r="M41" s="388">
        <v>40.342965</v>
      </c>
      <c r="N41" s="399">
        <v>0.26458124324999999</v>
      </c>
      <c r="O41" s="399">
        <v>0.12736840587500003</v>
      </c>
      <c r="P41" s="399">
        <v>9.8914620000000019E-3</v>
      </c>
      <c r="Q41" s="399">
        <v>3.2994084999999999E-3</v>
      </c>
      <c r="R41" s="399">
        <v>0.22544079914000001</v>
      </c>
      <c r="S41" s="388">
        <v>5.8837849914000005E-2</v>
      </c>
      <c r="T41" s="388">
        <v>1.9617701264999999E-2</v>
      </c>
      <c r="U41" s="388">
        <v>5.3782524999999998E-3</v>
      </c>
      <c r="V41" s="388">
        <v>5.0161512872500005</v>
      </c>
      <c r="W41" s="388">
        <v>7.905153450000002</v>
      </c>
      <c r="X41" s="388">
        <v>1.1854585288400001</v>
      </c>
      <c r="Y41" s="388">
        <v>1.0874870032600001</v>
      </c>
      <c r="Z41" s="388">
        <v>0.41152724326000006</v>
      </c>
      <c r="AA41" s="388">
        <v>0.69566916326000017</v>
      </c>
      <c r="AB41" s="388">
        <v>3.3801419386200009</v>
      </c>
      <c r="AC41" s="388">
        <v>4.8983500000000006E-2</v>
      </c>
      <c r="AD41" s="388">
        <v>5.8780200000000001E-4</v>
      </c>
      <c r="AE41" s="97"/>
      <c r="AF41" s="390">
        <v>417.980319098118</v>
      </c>
      <c r="AG41" s="390">
        <v>0</v>
      </c>
      <c r="AH41" s="390">
        <v>43551.5</v>
      </c>
      <c r="AI41" s="390">
        <v>9796.7000000000007</v>
      </c>
      <c r="AJ41" s="389" t="s">
        <v>411</v>
      </c>
      <c r="AK41" s="372" t="s">
        <v>411</v>
      </c>
      <c r="AL41" s="146" t="s">
        <v>18</v>
      </c>
    </row>
    <row r="42" spans="1:38" s="10" customFormat="1" ht="24.75" customHeight="1" thickBot="1" x14ac:dyDescent="0.25">
      <c r="A42" s="104" t="s">
        <v>129</v>
      </c>
      <c r="B42" s="104" t="s">
        <v>186</v>
      </c>
      <c r="C42" s="112" t="s">
        <v>68</v>
      </c>
      <c r="D42" s="96"/>
      <c r="E42" s="387" t="s">
        <v>425</v>
      </c>
      <c r="F42" s="387" t="s">
        <v>425</v>
      </c>
      <c r="G42" s="387" t="s">
        <v>425</v>
      </c>
      <c r="H42" s="387" t="s">
        <v>425</v>
      </c>
      <c r="I42" s="183" t="s">
        <v>425</v>
      </c>
      <c r="J42" s="183" t="s">
        <v>425</v>
      </c>
      <c r="K42" s="183" t="s">
        <v>425</v>
      </c>
      <c r="L42" s="183" t="s">
        <v>425</v>
      </c>
      <c r="M42" s="387"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97"/>
      <c r="AF42" s="183" t="s">
        <v>425</v>
      </c>
      <c r="AG42" s="183" t="s">
        <v>425</v>
      </c>
      <c r="AH42" s="183" t="s">
        <v>425</v>
      </c>
      <c r="AI42" s="183" t="s">
        <v>425</v>
      </c>
      <c r="AJ42" s="389" t="s">
        <v>411</v>
      </c>
      <c r="AK42" s="372" t="s">
        <v>411</v>
      </c>
      <c r="AL42" s="146" t="s">
        <v>18</v>
      </c>
    </row>
    <row r="43" spans="1:38" s="10" customFormat="1" ht="24.75" customHeight="1" thickBot="1" x14ac:dyDescent="0.25">
      <c r="A43" s="104" t="s">
        <v>123</v>
      </c>
      <c r="B43" s="104" t="s">
        <v>187</v>
      </c>
      <c r="C43" s="112" t="s">
        <v>69</v>
      </c>
      <c r="D43" s="96"/>
      <c r="E43" s="388">
        <v>3.0804699999999997E-2</v>
      </c>
      <c r="F43" s="388">
        <v>8.4202000000000009E-3</v>
      </c>
      <c r="G43" s="388">
        <v>4.9743260000000003E-3</v>
      </c>
      <c r="H43" s="387" t="s">
        <v>425</v>
      </c>
      <c r="I43" s="388">
        <v>9.4748400000000006E-4</v>
      </c>
      <c r="J43" s="388">
        <v>1.0299840000000001E-3</v>
      </c>
      <c r="K43" s="388">
        <v>1.0544840000000001E-3</v>
      </c>
      <c r="L43" s="388">
        <v>2.0609136000000001E-4</v>
      </c>
      <c r="M43" s="388">
        <v>1.46357E-2</v>
      </c>
      <c r="N43" s="388">
        <v>6.0871579999999996E-4</v>
      </c>
      <c r="O43" s="388">
        <v>9.1540199999999988E-6</v>
      </c>
      <c r="P43" s="388">
        <v>6.313E-5</v>
      </c>
      <c r="Q43" s="388">
        <v>5.6279999999999996E-5</v>
      </c>
      <c r="R43" s="388">
        <v>2.2164140000000002E-4</v>
      </c>
      <c r="S43" s="388">
        <v>1.1312828E-4</v>
      </c>
      <c r="T43" s="388">
        <v>2.1748914000000001E-3</v>
      </c>
      <c r="U43" s="388">
        <v>2.7592400000000004E-5</v>
      </c>
      <c r="V43" s="388">
        <v>1.2525940000000001E-3</v>
      </c>
      <c r="W43" s="388">
        <v>9.8815600000000002E-4</v>
      </c>
      <c r="X43" s="388">
        <v>1.5952551599999999E-4</v>
      </c>
      <c r="Y43" s="388">
        <v>2.0738462000000001E-4</v>
      </c>
      <c r="Z43" s="388">
        <v>8.335048E-5</v>
      </c>
      <c r="AA43" s="388">
        <v>6.5140323999999996E-5</v>
      </c>
      <c r="AB43" s="388">
        <v>5.1540093999999999E-4</v>
      </c>
      <c r="AC43" s="388">
        <v>5.9099999999999993E-6</v>
      </c>
      <c r="AD43" s="388">
        <v>5.9500220999999999E-4</v>
      </c>
      <c r="AE43" s="97"/>
      <c r="AF43" s="371">
        <v>17</v>
      </c>
      <c r="AG43" s="371">
        <v>3.5</v>
      </c>
      <c r="AH43" s="371">
        <v>337.8</v>
      </c>
      <c r="AI43" s="180" t="s">
        <v>424</v>
      </c>
      <c r="AJ43" s="389" t="s">
        <v>411</v>
      </c>
      <c r="AK43" s="372" t="s">
        <v>411</v>
      </c>
      <c r="AL43" s="146" t="s">
        <v>18</v>
      </c>
    </row>
    <row r="44" spans="1:38" s="10" customFormat="1" ht="24.75" customHeight="1" thickBot="1" x14ac:dyDescent="0.25">
      <c r="A44" s="104" t="s">
        <v>129</v>
      </c>
      <c r="B44" s="104" t="s">
        <v>188</v>
      </c>
      <c r="C44" s="112" t="s">
        <v>70</v>
      </c>
      <c r="D44" s="96"/>
      <c r="E44" s="388">
        <v>0.2465802</v>
      </c>
      <c r="F44" s="388">
        <v>0.18425049999999998</v>
      </c>
      <c r="G44" s="388">
        <v>7.2399999999999993E-4</v>
      </c>
      <c r="H44" s="388">
        <v>5.8899999999999995E-5</v>
      </c>
      <c r="I44" s="388">
        <v>1.62157E-2</v>
      </c>
      <c r="J44" s="388">
        <v>1.62157E-2</v>
      </c>
      <c r="K44" s="388">
        <v>1.62157E-2</v>
      </c>
      <c r="L44" s="388">
        <v>8.0197000000000011E-3</v>
      </c>
      <c r="M44" s="388">
        <v>0.51598500000000003</v>
      </c>
      <c r="N44" s="388">
        <v>9.1304347826087016E-3</v>
      </c>
      <c r="O44" s="388">
        <v>7.7999999999999984E-8</v>
      </c>
      <c r="P44" s="387" t="s">
        <v>425</v>
      </c>
      <c r="Q44" s="387" t="s">
        <v>425</v>
      </c>
      <c r="R44" s="388">
        <v>3.8999999999999997E-7</v>
      </c>
      <c r="S44" s="388">
        <v>1.3259999999999998E-5</v>
      </c>
      <c r="T44" s="388">
        <v>5.4599999999999994E-7</v>
      </c>
      <c r="U44" s="388">
        <v>7.7999999999999984E-8</v>
      </c>
      <c r="V44" s="388">
        <v>7.7999999999999999E-6</v>
      </c>
      <c r="W44" s="387" t="s">
        <v>425</v>
      </c>
      <c r="X44" s="388">
        <v>2.41E-7</v>
      </c>
      <c r="Y44" s="388">
        <v>3.8299999999999998E-7</v>
      </c>
      <c r="Z44" s="387" t="s">
        <v>425</v>
      </c>
      <c r="AA44" s="387" t="s">
        <v>425</v>
      </c>
      <c r="AB44" s="387" t="s">
        <v>425</v>
      </c>
      <c r="AC44" s="387" t="s">
        <v>425</v>
      </c>
      <c r="AD44" s="387" t="s">
        <v>425</v>
      </c>
      <c r="AE44" s="97"/>
      <c r="AF44" s="390">
        <v>333.09999999999997</v>
      </c>
      <c r="AG44" s="389" t="s">
        <v>411</v>
      </c>
      <c r="AH44" s="389" t="s">
        <v>411</v>
      </c>
      <c r="AI44" s="389" t="s">
        <v>411</v>
      </c>
      <c r="AJ44" s="389" t="s">
        <v>411</v>
      </c>
      <c r="AK44" s="372" t="s">
        <v>411</v>
      </c>
      <c r="AL44" s="146" t="s">
        <v>18</v>
      </c>
    </row>
    <row r="45" spans="1:38" s="10" customFormat="1" ht="24.75" customHeight="1" thickBot="1" x14ac:dyDescent="0.25">
      <c r="A45" s="104" t="s">
        <v>129</v>
      </c>
      <c r="B45" s="104" t="s">
        <v>189</v>
      </c>
      <c r="C45" s="112" t="s">
        <v>139</v>
      </c>
      <c r="D45" s="96"/>
      <c r="E45" s="387" t="s">
        <v>425</v>
      </c>
      <c r="F45" s="387" t="s">
        <v>425</v>
      </c>
      <c r="G45" s="387" t="s">
        <v>425</v>
      </c>
      <c r="H45" s="387" t="s">
        <v>425</v>
      </c>
      <c r="I45" s="183" t="s">
        <v>425</v>
      </c>
      <c r="J45" s="183" t="s">
        <v>425</v>
      </c>
      <c r="K45" s="183" t="s">
        <v>425</v>
      </c>
      <c r="L45" s="183" t="s">
        <v>425</v>
      </c>
      <c r="M45" s="387"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97"/>
      <c r="AF45" s="183" t="s">
        <v>425</v>
      </c>
      <c r="AG45" s="183" t="s">
        <v>425</v>
      </c>
      <c r="AH45" s="183" t="s">
        <v>425</v>
      </c>
      <c r="AI45" s="183" t="s">
        <v>425</v>
      </c>
      <c r="AJ45" s="183" t="s">
        <v>425</v>
      </c>
      <c r="AK45" s="372" t="s">
        <v>411</v>
      </c>
      <c r="AL45" s="146" t="s">
        <v>18</v>
      </c>
    </row>
    <row r="46" spans="1:38" s="10" customFormat="1" ht="24.75" customHeight="1" thickBot="1" x14ac:dyDescent="0.25">
      <c r="A46" s="104" t="s">
        <v>123</v>
      </c>
      <c r="B46" s="104" t="s">
        <v>190</v>
      </c>
      <c r="C46" s="112" t="s">
        <v>71</v>
      </c>
      <c r="D46" s="96"/>
      <c r="E46" s="220" t="s">
        <v>411</v>
      </c>
      <c r="F46" s="220" t="s">
        <v>411</v>
      </c>
      <c r="G46" s="220" t="s">
        <v>411</v>
      </c>
      <c r="H46" s="220" t="s">
        <v>411</v>
      </c>
      <c r="I46" s="389" t="s">
        <v>411</v>
      </c>
      <c r="J46" s="389" t="s">
        <v>411</v>
      </c>
      <c r="K46" s="389" t="s">
        <v>411</v>
      </c>
      <c r="L46" s="389" t="s">
        <v>411</v>
      </c>
      <c r="M46" s="220" t="s">
        <v>411</v>
      </c>
      <c r="N46" s="389" t="s">
        <v>411</v>
      </c>
      <c r="O46" s="389" t="s">
        <v>411</v>
      </c>
      <c r="P46" s="389" t="s">
        <v>411</v>
      </c>
      <c r="Q46" s="389" t="s">
        <v>411</v>
      </c>
      <c r="R46" s="389" t="s">
        <v>411</v>
      </c>
      <c r="S46" s="389" t="s">
        <v>411</v>
      </c>
      <c r="T46" s="389" t="s">
        <v>411</v>
      </c>
      <c r="U46" s="389" t="s">
        <v>411</v>
      </c>
      <c r="V46" s="389" t="s">
        <v>411</v>
      </c>
      <c r="W46" s="389" t="s">
        <v>411</v>
      </c>
      <c r="X46" s="389" t="s">
        <v>411</v>
      </c>
      <c r="Y46" s="389" t="s">
        <v>411</v>
      </c>
      <c r="Z46" s="389" t="s">
        <v>411</v>
      </c>
      <c r="AA46" s="389" t="s">
        <v>411</v>
      </c>
      <c r="AB46" s="389" t="s">
        <v>411</v>
      </c>
      <c r="AC46" s="389" t="s">
        <v>411</v>
      </c>
      <c r="AD46" s="389" t="s">
        <v>411</v>
      </c>
      <c r="AE46" s="97"/>
      <c r="AF46" s="389" t="s">
        <v>411</v>
      </c>
      <c r="AG46" s="389" t="s">
        <v>411</v>
      </c>
      <c r="AH46" s="389" t="s">
        <v>411</v>
      </c>
      <c r="AI46" s="389" t="s">
        <v>411</v>
      </c>
      <c r="AJ46" s="389" t="s">
        <v>411</v>
      </c>
      <c r="AK46" s="372" t="s">
        <v>411</v>
      </c>
      <c r="AL46" s="146" t="s">
        <v>18</v>
      </c>
    </row>
    <row r="47" spans="1:38" s="10" customFormat="1" ht="24.75" customHeight="1" thickBot="1" x14ac:dyDescent="0.25">
      <c r="A47" s="104" t="s">
        <v>129</v>
      </c>
      <c r="B47" s="104" t="s">
        <v>191</v>
      </c>
      <c r="C47" s="112" t="s">
        <v>72</v>
      </c>
      <c r="D47" s="96"/>
      <c r="E47" s="220" t="s">
        <v>411</v>
      </c>
      <c r="F47" s="220" t="s">
        <v>411</v>
      </c>
      <c r="G47" s="220" t="s">
        <v>411</v>
      </c>
      <c r="H47" s="220" t="s">
        <v>411</v>
      </c>
      <c r="I47" s="389" t="s">
        <v>411</v>
      </c>
      <c r="J47" s="389" t="s">
        <v>411</v>
      </c>
      <c r="K47" s="389" t="s">
        <v>411</v>
      </c>
      <c r="L47" s="389" t="s">
        <v>411</v>
      </c>
      <c r="M47" s="220" t="s">
        <v>411</v>
      </c>
      <c r="N47" s="389" t="s">
        <v>411</v>
      </c>
      <c r="O47" s="389" t="s">
        <v>411</v>
      </c>
      <c r="P47" s="389" t="s">
        <v>411</v>
      </c>
      <c r="Q47" s="389" t="s">
        <v>411</v>
      </c>
      <c r="R47" s="389" t="s">
        <v>411</v>
      </c>
      <c r="S47" s="389" t="s">
        <v>411</v>
      </c>
      <c r="T47" s="389" t="s">
        <v>411</v>
      </c>
      <c r="U47" s="389" t="s">
        <v>411</v>
      </c>
      <c r="V47" s="389" t="s">
        <v>411</v>
      </c>
      <c r="W47" s="389" t="s">
        <v>411</v>
      </c>
      <c r="X47" s="389" t="s">
        <v>411</v>
      </c>
      <c r="Y47" s="389" t="s">
        <v>411</v>
      </c>
      <c r="Z47" s="389" t="s">
        <v>411</v>
      </c>
      <c r="AA47" s="389" t="s">
        <v>411</v>
      </c>
      <c r="AB47" s="389" t="s">
        <v>411</v>
      </c>
      <c r="AC47" s="389" t="s">
        <v>411</v>
      </c>
      <c r="AD47" s="389" t="s">
        <v>411</v>
      </c>
      <c r="AE47" s="97"/>
      <c r="AF47" s="389" t="s">
        <v>411</v>
      </c>
      <c r="AG47" s="389" t="s">
        <v>411</v>
      </c>
      <c r="AH47" s="389" t="s">
        <v>411</v>
      </c>
      <c r="AI47" s="389" t="s">
        <v>411</v>
      </c>
      <c r="AJ47" s="389" t="s">
        <v>411</v>
      </c>
      <c r="AK47" s="372" t="s">
        <v>411</v>
      </c>
      <c r="AL47" s="146" t="s">
        <v>18</v>
      </c>
    </row>
    <row r="48" spans="1:38" s="10" customFormat="1" ht="24.75" customHeight="1" thickBot="1" x14ac:dyDescent="0.25">
      <c r="A48" s="104" t="s">
        <v>124</v>
      </c>
      <c r="B48" s="104" t="s">
        <v>192</v>
      </c>
      <c r="C48" s="112" t="s">
        <v>73</v>
      </c>
      <c r="D48" s="96"/>
      <c r="E48" s="220" t="s">
        <v>411</v>
      </c>
      <c r="F48" s="216">
        <v>0.18384000000000003</v>
      </c>
      <c r="G48" s="221" t="s">
        <v>411</v>
      </c>
      <c r="H48" s="220" t="s">
        <v>411</v>
      </c>
      <c r="I48" s="388">
        <v>1.1490000000000001E-3</v>
      </c>
      <c r="J48" s="388">
        <v>9.6516000000000015E-3</v>
      </c>
      <c r="K48" s="215">
        <v>2.04522E-2</v>
      </c>
      <c r="L48" s="189" t="s">
        <v>411</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97"/>
      <c r="AF48" s="183" t="s">
        <v>425</v>
      </c>
      <c r="AG48" s="183" t="s">
        <v>425</v>
      </c>
      <c r="AH48" s="183" t="s">
        <v>425</v>
      </c>
      <c r="AI48" s="183" t="s">
        <v>425</v>
      </c>
      <c r="AJ48" s="389" t="s">
        <v>411</v>
      </c>
      <c r="AK48" s="371">
        <v>0.2298</v>
      </c>
      <c r="AL48" s="146" t="s">
        <v>386</v>
      </c>
    </row>
    <row r="49" spans="1:38" s="10" customFormat="1" ht="24.75" customHeight="1" thickBot="1" x14ac:dyDescent="0.25">
      <c r="A49" s="104" t="s">
        <v>124</v>
      </c>
      <c r="B49" s="104" t="s">
        <v>193</v>
      </c>
      <c r="C49" s="112" t="s">
        <v>74</v>
      </c>
      <c r="D49" s="96"/>
      <c r="E49" s="182" t="s">
        <v>424</v>
      </c>
      <c r="F49" s="182" t="s">
        <v>424</v>
      </c>
      <c r="G49" s="182" t="s">
        <v>424</v>
      </c>
      <c r="H49" s="182" t="s">
        <v>424</v>
      </c>
      <c r="I49" s="182" t="s">
        <v>424</v>
      </c>
      <c r="J49" s="182" t="s">
        <v>424</v>
      </c>
      <c r="K49" s="182" t="s">
        <v>424</v>
      </c>
      <c r="L49" s="182" t="s">
        <v>424</v>
      </c>
      <c r="M49" s="182" t="s">
        <v>424</v>
      </c>
      <c r="N49" s="182" t="s">
        <v>424</v>
      </c>
      <c r="O49" s="182" t="s">
        <v>424</v>
      </c>
      <c r="P49" s="182" t="s">
        <v>424</v>
      </c>
      <c r="Q49" s="182" t="s">
        <v>424</v>
      </c>
      <c r="R49" s="182" t="s">
        <v>424</v>
      </c>
      <c r="S49" s="182" t="s">
        <v>424</v>
      </c>
      <c r="T49" s="182" t="s">
        <v>424</v>
      </c>
      <c r="U49" s="182" t="s">
        <v>424</v>
      </c>
      <c r="V49" s="182" t="s">
        <v>424</v>
      </c>
      <c r="W49" s="182" t="s">
        <v>424</v>
      </c>
      <c r="X49" s="182" t="s">
        <v>424</v>
      </c>
      <c r="Y49" s="182" t="s">
        <v>424</v>
      </c>
      <c r="Z49" s="182" t="s">
        <v>424</v>
      </c>
      <c r="AA49" s="182" t="s">
        <v>424</v>
      </c>
      <c r="AB49" s="182" t="s">
        <v>424</v>
      </c>
      <c r="AC49" s="182" t="s">
        <v>424</v>
      </c>
      <c r="AD49" s="182" t="s">
        <v>424</v>
      </c>
      <c r="AE49" s="97"/>
      <c r="AF49" s="389" t="s">
        <v>411</v>
      </c>
      <c r="AG49" s="389" t="s">
        <v>411</v>
      </c>
      <c r="AH49" s="389" t="s">
        <v>411</v>
      </c>
      <c r="AI49" s="389" t="s">
        <v>411</v>
      </c>
      <c r="AJ49" s="389" t="s">
        <v>411</v>
      </c>
      <c r="AK49" s="182" t="s">
        <v>424</v>
      </c>
      <c r="AL49" s="146" t="s">
        <v>387</v>
      </c>
    </row>
    <row r="50" spans="1:38" s="10" customFormat="1" ht="24.75" customHeight="1" thickBot="1" x14ac:dyDescent="0.25">
      <c r="A50" s="104" t="s">
        <v>124</v>
      </c>
      <c r="B50" s="104" t="s">
        <v>194</v>
      </c>
      <c r="C50" s="112" t="s">
        <v>75</v>
      </c>
      <c r="D50" s="96"/>
      <c r="E50" s="217" t="s">
        <v>424</v>
      </c>
      <c r="F50" s="217" t="s">
        <v>424</v>
      </c>
      <c r="G50" s="217" t="s">
        <v>424</v>
      </c>
      <c r="H50" s="217" t="s">
        <v>424</v>
      </c>
      <c r="I50" s="180" t="s">
        <v>424</v>
      </c>
      <c r="J50" s="180" t="s">
        <v>424</v>
      </c>
      <c r="K50" s="180" t="s">
        <v>424</v>
      </c>
      <c r="L50" s="180" t="s">
        <v>424</v>
      </c>
      <c r="M50" s="217"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97"/>
      <c r="AF50" s="389" t="s">
        <v>411</v>
      </c>
      <c r="AG50" s="389" t="s">
        <v>411</v>
      </c>
      <c r="AH50" s="389" t="s">
        <v>411</v>
      </c>
      <c r="AI50" s="389" t="s">
        <v>411</v>
      </c>
      <c r="AJ50" s="389" t="s">
        <v>411</v>
      </c>
      <c r="AK50" s="180" t="s">
        <v>424</v>
      </c>
      <c r="AL50" s="232" t="s">
        <v>435</v>
      </c>
    </row>
    <row r="51" spans="1:38" s="10" customFormat="1" ht="24.75" customHeight="1" thickBot="1" x14ac:dyDescent="0.25">
      <c r="A51" s="104" t="s">
        <v>124</v>
      </c>
      <c r="B51" s="104" t="s">
        <v>195</v>
      </c>
      <c r="C51" s="112" t="s">
        <v>140</v>
      </c>
      <c r="D51" s="96"/>
      <c r="E51" s="389" t="s">
        <v>411</v>
      </c>
      <c r="F51" s="215">
        <v>7.4549999999999991E-2</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97"/>
      <c r="AF51" s="389" t="s">
        <v>411</v>
      </c>
      <c r="AG51" s="389" t="s">
        <v>411</v>
      </c>
      <c r="AH51" s="389" t="s">
        <v>411</v>
      </c>
      <c r="AI51" s="389" t="s">
        <v>411</v>
      </c>
      <c r="AJ51" s="389" t="s">
        <v>411</v>
      </c>
      <c r="AK51" s="390">
        <v>3.5499999999999997E-2</v>
      </c>
      <c r="AL51" s="146" t="s">
        <v>388</v>
      </c>
    </row>
    <row r="52" spans="1:38" s="10" customFormat="1" ht="24.75" customHeight="1" thickBot="1" x14ac:dyDescent="0.25">
      <c r="A52" s="104" t="s">
        <v>124</v>
      </c>
      <c r="B52" s="104" t="s">
        <v>327</v>
      </c>
      <c r="C52" s="113" t="s">
        <v>141</v>
      </c>
      <c r="D52" s="141"/>
      <c r="E52" s="388">
        <v>1.7605000000000001E-3</v>
      </c>
      <c r="F52" s="388">
        <v>1.0060000000000001E-2</v>
      </c>
      <c r="G52" s="388">
        <v>1.2323499999999999E-2</v>
      </c>
      <c r="H52" s="388">
        <v>5.533E-5</v>
      </c>
      <c r="I52" s="388">
        <v>1.0059999999999999E-4</v>
      </c>
      <c r="J52" s="388">
        <v>2.5149999999999999E-4</v>
      </c>
      <c r="K52" s="388">
        <v>3.0180000000000002E-4</v>
      </c>
      <c r="L52" s="389" t="s">
        <v>411</v>
      </c>
      <c r="M52" s="388">
        <v>2.0623E-3</v>
      </c>
      <c r="N52" s="388">
        <v>1.5090000000000001E-7</v>
      </c>
      <c r="O52" s="388">
        <v>2.515E-8</v>
      </c>
      <c r="P52" s="388">
        <v>3.0179999999999996E-8</v>
      </c>
      <c r="Q52" s="388">
        <v>5.0299999999999994E-9</v>
      </c>
      <c r="R52" s="388">
        <v>5.0299999999999994E-9</v>
      </c>
      <c r="S52" s="388">
        <v>6.0359999999999993E-8</v>
      </c>
      <c r="T52" s="388">
        <v>2.6659000000000001E-7</v>
      </c>
      <c r="U52" s="388">
        <v>5.0299999999999994E-9</v>
      </c>
      <c r="V52" s="388">
        <v>5.03E-8</v>
      </c>
      <c r="W52" s="388">
        <v>6.0359999999999995E-14</v>
      </c>
      <c r="X52" s="389" t="s">
        <v>411</v>
      </c>
      <c r="Y52" s="389" t="s">
        <v>411</v>
      </c>
      <c r="Z52" s="389" t="s">
        <v>411</v>
      </c>
      <c r="AA52" s="389" t="s">
        <v>411</v>
      </c>
      <c r="AB52" s="389" t="s">
        <v>411</v>
      </c>
      <c r="AC52" s="389" t="s">
        <v>411</v>
      </c>
      <c r="AD52" s="389" t="s">
        <v>411</v>
      </c>
      <c r="AE52" s="97"/>
      <c r="AF52" s="389" t="s">
        <v>411</v>
      </c>
      <c r="AG52" s="389" t="s">
        <v>411</v>
      </c>
      <c r="AH52" s="389" t="s">
        <v>411</v>
      </c>
      <c r="AI52" s="389" t="s">
        <v>411</v>
      </c>
      <c r="AJ52" s="389" t="s">
        <v>411</v>
      </c>
      <c r="AK52" s="390">
        <v>5.0299999999999997E-2</v>
      </c>
      <c r="AL52" s="146" t="s">
        <v>389</v>
      </c>
    </row>
    <row r="53" spans="1:38" s="10" customFormat="1" ht="24.75" customHeight="1" thickBot="1" x14ac:dyDescent="0.25">
      <c r="A53" s="104" t="s">
        <v>124</v>
      </c>
      <c r="B53" s="104" t="s">
        <v>328</v>
      </c>
      <c r="C53" s="113" t="s">
        <v>76</v>
      </c>
      <c r="D53" s="141"/>
      <c r="E53" s="389" t="s">
        <v>411</v>
      </c>
      <c r="F53" s="388">
        <v>2.6775000000000002</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97"/>
      <c r="AF53" s="371">
        <v>0.59499999999999997</v>
      </c>
      <c r="AG53" s="389" t="s">
        <v>411</v>
      </c>
      <c r="AH53" s="389" t="s">
        <v>411</v>
      </c>
      <c r="AI53" s="389" t="s">
        <v>411</v>
      </c>
      <c r="AJ53" s="389" t="s">
        <v>411</v>
      </c>
      <c r="AK53" s="389" t="s">
        <v>411</v>
      </c>
      <c r="AL53" s="146" t="s">
        <v>385</v>
      </c>
    </row>
    <row r="54" spans="1:38" s="10" customFormat="1" ht="36.75" thickBot="1" x14ac:dyDescent="0.25">
      <c r="A54" s="104" t="s">
        <v>124</v>
      </c>
      <c r="B54" s="104" t="s">
        <v>196</v>
      </c>
      <c r="C54" s="113" t="s">
        <v>300</v>
      </c>
      <c r="D54" s="141"/>
      <c r="E54" s="389" t="s">
        <v>411</v>
      </c>
      <c r="F54" s="388">
        <v>0.274955</v>
      </c>
      <c r="G54" s="183" t="s">
        <v>425</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3" t="s">
        <v>425</v>
      </c>
      <c r="X54" s="389" t="s">
        <v>411</v>
      </c>
      <c r="Y54" s="389" t="s">
        <v>411</v>
      </c>
      <c r="Z54" s="389" t="s">
        <v>411</v>
      </c>
      <c r="AA54" s="389" t="s">
        <v>411</v>
      </c>
      <c r="AB54" s="389" t="s">
        <v>411</v>
      </c>
      <c r="AC54" s="389" t="s">
        <v>411</v>
      </c>
      <c r="AD54" s="389" t="s">
        <v>411</v>
      </c>
      <c r="AE54" s="97"/>
      <c r="AF54" s="389" t="s">
        <v>411</v>
      </c>
      <c r="AG54" s="389" t="s">
        <v>411</v>
      </c>
      <c r="AH54" s="389" t="s">
        <v>411</v>
      </c>
      <c r="AI54" s="389" t="s">
        <v>411</v>
      </c>
      <c r="AJ54" s="389" t="s">
        <v>411</v>
      </c>
      <c r="AK54" s="371">
        <v>576.79999999999995</v>
      </c>
      <c r="AL54" s="232" t="s">
        <v>436</v>
      </c>
    </row>
    <row r="55" spans="1:38" s="10" customFormat="1" ht="24.75" customHeight="1" thickBot="1" x14ac:dyDescent="0.25">
      <c r="A55" s="104" t="s">
        <v>124</v>
      </c>
      <c r="B55" s="104" t="s">
        <v>197</v>
      </c>
      <c r="C55" s="113" t="s">
        <v>270</v>
      </c>
      <c r="D55" s="141"/>
      <c r="E55" s="371">
        <v>2.3315021459227462E-3</v>
      </c>
      <c r="F55" s="388">
        <v>8.6351931330472107E-5</v>
      </c>
      <c r="G55" s="371">
        <v>3.324549356223176E-3</v>
      </c>
      <c r="H55" s="183" t="s">
        <v>425</v>
      </c>
      <c r="I55" s="183" t="s">
        <v>425</v>
      </c>
      <c r="J55" s="183" t="s">
        <v>425</v>
      </c>
      <c r="K55" s="183" t="s">
        <v>425</v>
      </c>
      <c r="L55" s="183" t="s">
        <v>425</v>
      </c>
      <c r="M55" s="371">
        <v>5.1811158798283259E-4</v>
      </c>
      <c r="N55" s="183" t="s">
        <v>425</v>
      </c>
      <c r="O55" s="183" t="s">
        <v>425</v>
      </c>
      <c r="P55" s="183" t="s">
        <v>425</v>
      </c>
      <c r="Q55" s="183" t="s">
        <v>425</v>
      </c>
      <c r="R55" s="183" t="s">
        <v>425</v>
      </c>
      <c r="S55" s="183" t="s">
        <v>425</v>
      </c>
      <c r="T55" s="183" t="s">
        <v>425</v>
      </c>
      <c r="U55" s="183" t="s">
        <v>425</v>
      </c>
      <c r="V55" s="183" t="s">
        <v>425</v>
      </c>
      <c r="W55" s="183" t="s">
        <v>425</v>
      </c>
      <c r="X55" s="183" t="s">
        <v>425</v>
      </c>
      <c r="Y55" s="183" t="s">
        <v>425</v>
      </c>
      <c r="Z55" s="183" t="s">
        <v>425</v>
      </c>
      <c r="AA55" s="183" t="s">
        <v>425</v>
      </c>
      <c r="AB55" s="183" t="s">
        <v>425</v>
      </c>
      <c r="AC55" s="389" t="s">
        <v>411</v>
      </c>
      <c r="AD55" s="389" t="s">
        <v>411</v>
      </c>
      <c r="AE55" s="97"/>
      <c r="AF55" s="389" t="s">
        <v>411</v>
      </c>
      <c r="AG55" s="389" t="s">
        <v>411</v>
      </c>
      <c r="AH55" s="389" t="s">
        <v>411</v>
      </c>
      <c r="AI55" s="389" t="s">
        <v>411</v>
      </c>
      <c r="AJ55" s="389" t="s">
        <v>411</v>
      </c>
      <c r="AK55" s="371">
        <v>50.3</v>
      </c>
      <c r="AL55" s="146" t="s">
        <v>390</v>
      </c>
    </row>
    <row r="56" spans="1:38" s="10" customFormat="1" ht="24.75" customHeight="1" thickBot="1" x14ac:dyDescent="0.25">
      <c r="A56" s="105" t="s">
        <v>124</v>
      </c>
      <c r="B56" s="105" t="s">
        <v>326</v>
      </c>
      <c r="C56" s="113" t="s">
        <v>156</v>
      </c>
      <c r="D56" s="141" t="s">
        <v>314</v>
      </c>
      <c r="E56" s="222" t="s">
        <v>424</v>
      </c>
      <c r="F56" s="222" t="s">
        <v>424</v>
      </c>
      <c r="G56" s="222" t="s">
        <v>424</v>
      </c>
      <c r="H56" s="222" t="s">
        <v>424</v>
      </c>
      <c r="I56" s="182" t="s">
        <v>424</v>
      </c>
      <c r="J56" s="182" t="s">
        <v>424</v>
      </c>
      <c r="K56" s="182" t="s">
        <v>424</v>
      </c>
      <c r="L56" s="182" t="s">
        <v>424</v>
      </c>
      <c r="M56" s="22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97"/>
      <c r="AF56" s="389" t="s">
        <v>411</v>
      </c>
      <c r="AG56" s="389" t="s">
        <v>411</v>
      </c>
      <c r="AH56" s="389" t="s">
        <v>411</v>
      </c>
      <c r="AI56" s="389" t="s">
        <v>411</v>
      </c>
      <c r="AJ56" s="389" t="s">
        <v>411</v>
      </c>
      <c r="AK56" s="182" t="s">
        <v>424</v>
      </c>
      <c r="AL56" s="232" t="s">
        <v>435</v>
      </c>
    </row>
    <row r="57" spans="1:38" s="10" customFormat="1" ht="24.75" customHeight="1" thickBot="1" x14ac:dyDescent="0.25">
      <c r="A57" s="104" t="s">
        <v>122</v>
      </c>
      <c r="B57" s="104" t="s">
        <v>198</v>
      </c>
      <c r="C57" s="112" t="s">
        <v>77</v>
      </c>
      <c r="D57" s="96"/>
      <c r="E57" s="183" t="s">
        <v>425</v>
      </c>
      <c r="F57" s="183" t="s">
        <v>425</v>
      </c>
      <c r="G57" s="183" t="s">
        <v>425</v>
      </c>
      <c r="H57" s="183" t="s">
        <v>425</v>
      </c>
      <c r="I57" s="388">
        <v>0.18902558999999999</v>
      </c>
      <c r="J57" s="388">
        <v>0.34024606200000002</v>
      </c>
      <c r="K57" s="388">
        <v>0.37805117999999999</v>
      </c>
      <c r="L57" s="388">
        <v>6.0186125999999998E-3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97"/>
      <c r="AF57" s="389" t="s">
        <v>411</v>
      </c>
      <c r="AG57" s="389" t="s">
        <v>411</v>
      </c>
      <c r="AH57" s="389" t="s">
        <v>411</v>
      </c>
      <c r="AI57" s="389" t="s">
        <v>411</v>
      </c>
      <c r="AJ57" s="389" t="s">
        <v>411</v>
      </c>
      <c r="AK57" s="371" t="s">
        <v>433</v>
      </c>
      <c r="AL57" s="146" t="s">
        <v>391</v>
      </c>
    </row>
    <row r="58" spans="1:38" s="10" customFormat="1" ht="24.75" customHeight="1" thickBot="1" x14ac:dyDescent="0.25">
      <c r="A58" s="104" t="s">
        <v>122</v>
      </c>
      <c r="B58" s="104" t="s">
        <v>199</v>
      </c>
      <c r="C58" s="112" t="s">
        <v>78</v>
      </c>
      <c r="D58" s="96"/>
      <c r="E58" s="183" t="s">
        <v>425</v>
      </c>
      <c r="F58" s="183" t="s">
        <v>425</v>
      </c>
      <c r="G58" s="183" t="s">
        <v>425</v>
      </c>
      <c r="H58" s="389" t="s">
        <v>411</v>
      </c>
      <c r="I58" s="388">
        <v>9.8689539999999992E-2</v>
      </c>
      <c r="J58" s="388">
        <v>0.44410292999999995</v>
      </c>
      <c r="K58" s="388">
        <v>1.0855849399999999</v>
      </c>
      <c r="L58" s="388">
        <v>9.0794376799999989E-4</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97"/>
      <c r="AF58" s="389" t="s">
        <v>411</v>
      </c>
      <c r="AG58" s="389" t="s">
        <v>411</v>
      </c>
      <c r="AH58" s="389" t="s">
        <v>411</v>
      </c>
      <c r="AI58" s="389" t="s">
        <v>411</v>
      </c>
      <c r="AJ58" s="389" t="s">
        <v>411</v>
      </c>
      <c r="AK58" s="167">
        <v>49.344769999999997</v>
      </c>
      <c r="AL58" s="146" t="s">
        <v>392</v>
      </c>
    </row>
    <row r="59" spans="1:38" s="10" customFormat="1" ht="24.75" customHeight="1" thickBot="1" x14ac:dyDescent="0.25">
      <c r="A59" s="104" t="s">
        <v>122</v>
      </c>
      <c r="B59" s="211" t="s">
        <v>200</v>
      </c>
      <c r="C59" s="112" t="s">
        <v>110</v>
      </c>
      <c r="D59" s="96"/>
      <c r="E59" s="183" t="s">
        <v>425</v>
      </c>
      <c r="F59" s="183" t="s">
        <v>425</v>
      </c>
      <c r="G59" s="183" t="s">
        <v>425</v>
      </c>
      <c r="H59" s="183" t="s">
        <v>425</v>
      </c>
      <c r="I59" s="371">
        <v>1.5248664E-2</v>
      </c>
      <c r="J59" s="371">
        <v>1.7154747000000001E-2</v>
      </c>
      <c r="K59" s="371">
        <v>1.9060830000000001E-2</v>
      </c>
      <c r="L59" s="371">
        <v>9.4541716800000007E-6</v>
      </c>
      <c r="M59" s="183" t="s">
        <v>425</v>
      </c>
      <c r="N59" s="388">
        <v>0.10801137</v>
      </c>
      <c r="O59" s="388">
        <v>8.2596929999999985E-3</v>
      </c>
      <c r="P59" s="371">
        <v>1.9060829999999998E-4</v>
      </c>
      <c r="Q59" s="388">
        <v>1.2071859000000001E-2</v>
      </c>
      <c r="R59" s="371">
        <v>1.4613302999999999E-2</v>
      </c>
      <c r="S59" s="371">
        <v>4.4475269999999999E-4</v>
      </c>
      <c r="T59" s="388">
        <v>3.1132688999999998E-2</v>
      </c>
      <c r="U59" s="388">
        <v>5.0828880000000007E-2</v>
      </c>
      <c r="V59" s="388">
        <v>2.3508357000000001E-2</v>
      </c>
      <c r="W59" s="183" t="s">
        <v>425</v>
      </c>
      <c r="X59" s="183" t="s">
        <v>425</v>
      </c>
      <c r="Y59" s="183" t="s">
        <v>425</v>
      </c>
      <c r="Z59" s="183" t="s">
        <v>425</v>
      </c>
      <c r="AA59" s="183" t="s">
        <v>425</v>
      </c>
      <c r="AB59" s="183" t="s">
        <v>425</v>
      </c>
      <c r="AC59" s="183" t="s">
        <v>425</v>
      </c>
      <c r="AD59" s="389" t="s">
        <v>411</v>
      </c>
      <c r="AE59" s="97"/>
      <c r="AF59" s="389" t="s">
        <v>411</v>
      </c>
      <c r="AG59" s="389" t="s">
        <v>411</v>
      </c>
      <c r="AH59" s="389" t="s">
        <v>411</v>
      </c>
      <c r="AI59" s="389" t="s">
        <v>411</v>
      </c>
      <c r="AJ59" s="389" t="s">
        <v>411</v>
      </c>
      <c r="AK59" s="371" t="s">
        <v>433</v>
      </c>
      <c r="AL59" s="146" t="s">
        <v>393</v>
      </c>
    </row>
    <row r="60" spans="1:38" s="10" customFormat="1" ht="24.75" customHeight="1" thickBot="1" x14ac:dyDescent="0.25">
      <c r="A60" s="104" t="s">
        <v>122</v>
      </c>
      <c r="B60" s="211" t="s">
        <v>337</v>
      </c>
      <c r="C60" s="112" t="s">
        <v>81</v>
      </c>
      <c r="D60" s="139"/>
      <c r="E60" s="389" t="s">
        <v>411</v>
      </c>
      <c r="F60" s="389" t="s">
        <v>411</v>
      </c>
      <c r="G60" s="389" t="s">
        <v>411</v>
      </c>
      <c r="H60" s="389" t="s">
        <v>411</v>
      </c>
      <c r="I60" s="371">
        <v>9.9925470449999998E-2</v>
      </c>
      <c r="J60" s="371">
        <v>0.99925470449999998</v>
      </c>
      <c r="K60" s="371">
        <v>2.0384795971799998</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97"/>
      <c r="AF60" s="389" t="s">
        <v>411</v>
      </c>
      <c r="AG60" s="389" t="s">
        <v>411</v>
      </c>
      <c r="AH60" s="389" t="s">
        <v>411</v>
      </c>
      <c r="AI60" s="389" t="s">
        <v>411</v>
      </c>
      <c r="AJ60" s="389" t="s">
        <v>411</v>
      </c>
      <c r="AK60" s="371">
        <v>19985.094089999999</v>
      </c>
      <c r="AL60" s="232" t="s">
        <v>438</v>
      </c>
    </row>
    <row r="61" spans="1:38" s="10" customFormat="1" ht="24.75" customHeight="1" thickBot="1" x14ac:dyDescent="0.25">
      <c r="A61" s="104" t="s">
        <v>122</v>
      </c>
      <c r="B61" s="211" t="s">
        <v>338</v>
      </c>
      <c r="C61" s="112" t="s">
        <v>82</v>
      </c>
      <c r="D61" s="96"/>
      <c r="E61" s="220" t="s">
        <v>411</v>
      </c>
      <c r="F61" s="389" t="s">
        <v>411</v>
      </c>
      <c r="G61" s="220" t="s">
        <v>411</v>
      </c>
      <c r="H61" s="389" t="s">
        <v>411</v>
      </c>
      <c r="I61" s="183" t="s">
        <v>425</v>
      </c>
      <c r="J61" s="183" t="s">
        <v>425</v>
      </c>
      <c r="K61" s="183" t="s">
        <v>425</v>
      </c>
      <c r="L61" s="389" t="s">
        <v>411</v>
      </c>
      <c r="M61" s="389" t="s">
        <v>411</v>
      </c>
      <c r="N61" s="389" t="s">
        <v>411</v>
      </c>
      <c r="O61" s="389" t="s">
        <v>411</v>
      </c>
      <c r="P61" s="389" t="s">
        <v>411</v>
      </c>
      <c r="Q61" s="389" t="s">
        <v>411</v>
      </c>
      <c r="R61" s="389" t="s">
        <v>411</v>
      </c>
      <c r="S61" s="389" t="s">
        <v>411</v>
      </c>
      <c r="T61" s="389" t="s">
        <v>411</v>
      </c>
      <c r="U61" s="389" t="s">
        <v>411</v>
      </c>
      <c r="V61" s="389" t="s">
        <v>411</v>
      </c>
      <c r="W61" s="389" t="s">
        <v>411</v>
      </c>
      <c r="X61" s="389" t="s">
        <v>411</v>
      </c>
      <c r="Y61" s="389" t="s">
        <v>411</v>
      </c>
      <c r="Z61" s="389" t="s">
        <v>411</v>
      </c>
      <c r="AA61" s="389" t="s">
        <v>411</v>
      </c>
      <c r="AB61" s="389" t="s">
        <v>411</v>
      </c>
      <c r="AC61" s="389" t="s">
        <v>411</v>
      </c>
      <c r="AD61" s="389" t="s">
        <v>411</v>
      </c>
      <c r="AE61" s="97"/>
      <c r="AF61" s="389" t="s">
        <v>411</v>
      </c>
      <c r="AG61" s="389" t="s">
        <v>411</v>
      </c>
      <c r="AH61" s="389" t="s">
        <v>411</v>
      </c>
      <c r="AI61" s="389" t="s">
        <v>411</v>
      </c>
      <c r="AJ61" s="389" t="s">
        <v>411</v>
      </c>
      <c r="AK61" s="183" t="s">
        <v>425</v>
      </c>
      <c r="AL61" s="232" t="s">
        <v>439</v>
      </c>
    </row>
    <row r="62" spans="1:38" s="10" customFormat="1" ht="24.75" customHeight="1" thickBot="1" x14ac:dyDescent="0.25">
      <c r="A62" s="104" t="s">
        <v>122</v>
      </c>
      <c r="B62" s="106" t="s">
        <v>339</v>
      </c>
      <c r="C62" s="112" t="s">
        <v>83</v>
      </c>
      <c r="D62" s="96"/>
      <c r="E62" s="220" t="s">
        <v>411</v>
      </c>
      <c r="F62" s="389" t="s">
        <v>411</v>
      </c>
      <c r="G62" s="220" t="s">
        <v>411</v>
      </c>
      <c r="H62" s="389" t="s">
        <v>411</v>
      </c>
      <c r="I62" s="183" t="s">
        <v>425</v>
      </c>
      <c r="J62" s="183" t="s">
        <v>425</v>
      </c>
      <c r="K62" s="183" t="s">
        <v>425</v>
      </c>
      <c r="L62" s="389" t="s">
        <v>411</v>
      </c>
      <c r="M62" s="389" t="s">
        <v>411</v>
      </c>
      <c r="N62" s="389" t="s">
        <v>411</v>
      </c>
      <c r="O62" s="389" t="s">
        <v>411</v>
      </c>
      <c r="P62" s="389" t="s">
        <v>411</v>
      </c>
      <c r="Q62" s="389" t="s">
        <v>411</v>
      </c>
      <c r="R62" s="389" t="s">
        <v>411</v>
      </c>
      <c r="S62" s="389" t="s">
        <v>411</v>
      </c>
      <c r="T62" s="389" t="s">
        <v>411</v>
      </c>
      <c r="U62" s="389" t="s">
        <v>411</v>
      </c>
      <c r="V62" s="389" t="s">
        <v>411</v>
      </c>
      <c r="W62" s="389" t="s">
        <v>411</v>
      </c>
      <c r="X62" s="389" t="s">
        <v>411</v>
      </c>
      <c r="Y62" s="389" t="s">
        <v>411</v>
      </c>
      <c r="Z62" s="389" t="s">
        <v>411</v>
      </c>
      <c r="AA62" s="389" t="s">
        <v>411</v>
      </c>
      <c r="AB62" s="389" t="s">
        <v>411</v>
      </c>
      <c r="AC62" s="389" t="s">
        <v>411</v>
      </c>
      <c r="AD62" s="389" t="s">
        <v>411</v>
      </c>
      <c r="AE62" s="97"/>
      <c r="AF62" s="389" t="s">
        <v>411</v>
      </c>
      <c r="AG62" s="389" t="s">
        <v>411</v>
      </c>
      <c r="AH62" s="389" t="s">
        <v>411</v>
      </c>
      <c r="AI62" s="389" t="s">
        <v>411</v>
      </c>
      <c r="AJ62" s="389" t="s">
        <v>411</v>
      </c>
      <c r="AK62" s="389" t="s">
        <v>411</v>
      </c>
      <c r="AL62" s="232" t="s">
        <v>440</v>
      </c>
    </row>
    <row r="63" spans="1:38" s="10" customFormat="1" ht="44.25" customHeight="1" thickBot="1" x14ac:dyDescent="0.25">
      <c r="A63" s="104" t="s">
        <v>122</v>
      </c>
      <c r="B63" s="211" t="s">
        <v>329</v>
      </c>
      <c r="C63" s="113" t="s">
        <v>317</v>
      </c>
      <c r="D63" s="142"/>
      <c r="E63" s="391">
        <v>1.8375092999999999E-2</v>
      </c>
      <c r="F63" s="388">
        <v>2.8494179999999998E-3</v>
      </c>
      <c r="G63" s="388">
        <v>7.2514035000000004E-2</v>
      </c>
      <c r="H63" s="389" t="s">
        <v>411</v>
      </c>
      <c r="I63" s="183" t="s">
        <v>425</v>
      </c>
      <c r="J63" s="183" t="s">
        <v>425</v>
      </c>
      <c r="K63" s="371">
        <v>3.4289360868000003</v>
      </c>
      <c r="L63" s="183" t="s">
        <v>425</v>
      </c>
      <c r="M63" s="371">
        <v>1.1580327E-2</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97"/>
      <c r="AF63" s="389" t="s">
        <v>411</v>
      </c>
      <c r="AG63" s="389" t="s">
        <v>411</v>
      </c>
      <c r="AH63" s="389" t="s">
        <v>411</v>
      </c>
      <c r="AI63" s="389" t="s">
        <v>411</v>
      </c>
      <c r="AJ63" s="389" t="s">
        <v>411</v>
      </c>
      <c r="AK63" s="371" t="s">
        <v>528</v>
      </c>
      <c r="AL63" s="146" t="s">
        <v>529</v>
      </c>
    </row>
    <row r="64" spans="1:38" s="10" customFormat="1" ht="24.75" customHeight="1" thickBot="1" x14ac:dyDescent="0.25">
      <c r="A64" s="104" t="s">
        <v>122</v>
      </c>
      <c r="B64" s="211" t="s">
        <v>201</v>
      </c>
      <c r="C64" s="112" t="s">
        <v>84</v>
      </c>
      <c r="D64" s="96"/>
      <c r="E64" s="388">
        <v>0.21499799999999999</v>
      </c>
      <c r="F64" s="183" t="s">
        <v>425</v>
      </c>
      <c r="G64" s="183" t="s">
        <v>425</v>
      </c>
      <c r="H64" s="388">
        <v>2.3781500000000003E-3</v>
      </c>
      <c r="I64" s="183" t="s">
        <v>425</v>
      </c>
      <c r="J64" s="389" t="s">
        <v>411</v>
      </c>
      <c r="K64" s="389" t="s">
        <v>411</v>
      </c>
      <c r="L64" s="389" t="s">
        <v>411</v>
      </c>
      <c r="M64" s="388">
        <v>2.1499799999999999E-2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97"/>
      <c r="AF64" s="389" t="s">
        <v>411</v>
      </c>
      <c r="AG64" s="389" t="s">
        <v>411</v>
      </c>
      <c r="AH64" s="389" t="s">
        <v>411</v>
      </c>
      <c r="AI64" s="389" t="s">
        <v>411</v>
      </c>
      <c r="AJ64" s="389" t="s">
        <v>411</v>
      </c>
      <c r="AK64" s="371" t="s">
        <v>433</v>
      </c>
      <c r="AL64" s="146" t="s">
        <v>394</v>
      </c>
    </row>
    <row r="65" spans="1:38" s="10" customFormat="1" ht="24.75" customHeight="1" thickBot="1" x14ac:dyDescent="0.25">
      <c r="A65" s="104" t="s">
        <v>122</v>
      </c>
      <c r="B65" s="104" t="s">
        <v>202</v>
      </c>
      <c r="C65" s="112" t="s">
        <v>85</v>
      </c>
      <c r="D65" s="96"/>
      <c r="E65" s="388">
        <v>3.8036099999999999</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97"/>
      <c r="AF65" s="389" t="s">
        <v>411</v>
      </c>
      <c r="AG65" s="389" t="s">
        <v>411</v>
      </c>
      <c r="AH65" s="389" t="s">
        <v>411</v>
      </c>
      <c r="AI65" s="389" t="s">
        <v>411</v>
      </c>
      <c r="AJ65" s="389" t="s">
        <v>411</v>
      </c>
      <c r="AK65" s="371" t="s">
        <v>433</v>
      </c>
      <c r="AL65" s="146" t="s">
        <v>395</v>
      </c>
    </row>
    <row r="66" spans="1:38" s="10" customFormat="1" ht="24.75" customHeight="1" thickBot="1" x14ac:dyDescent="0.25">
      <c r="A66" s="104" t="s">
        <v>122</v>
      </c>
      <c r="B66" s="105" t="s">
        <v>203</v>
      </c>
      <c r="C66" s="112" t="s">
        <v>86</v>
      </c>
      <c r="D66" s="96"/>
      <c r="E66" s="222" t="s">
        <v>424</v>
      </c>
      <c r="F66" s="182" t="s">
        <v>424</v>
      </c>
      <c r="G66" s="22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97"/>
      <c r="AF66" s="389" t="s">
        <v>411</v>
      </c>
      <c r="AG66" s="389" t="s">
        <v>411</v>
      </c>
      <c r="AH66" s="389" t="s">
        <v>411</v>
      </c>
      <c r="AI66" s="389" t="s">
        <v>411</v>
      </c>
      <c r="AJ66" s="389" t="s">
        <v>411</v>
      </c>
      <c r="AK66" s="182" t="s">
        <v>424</v>
      </c>
      <c r="AL66" s="146" t="s">
        <v>396</v>
      </c>
    </row>
    <row r="67" spans="1:38" s="10" customFormat="1" ht="24.75" customHeight="1" thickBot="1" x14ac:dyDescent="0.25">
      <c r="A67" s="104" t="s">
        <v>122</v>
      </c>
      <c r="B67" s="105" t="s">
        <v>204</v>
      </c>
      <c r="C67" s="112" t="s">
        <v>87</v>
      </c>
      <c r="D67" s="96"/>
      <c r="E67" s="222" t="s">
        <v>424</v>
      </c>
      <c r="F67" s="182" t="s">
        <v>424</v>
      </c>
      <c r="G67" s="22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97"/>
      <c r="AF67" s="389" t="s">
        <v>411</v>
      </c>
      <c r="AG67" s="389" t="s">
        <v>411</v>
      </c>
      <c r="AH67" s="389" t="s">
        <v>411</v>
      </c>
      <c r="AI67" s="389" t="s">
        <v>411</v>
      </c>
      <c r="AJ67" s="389" t="s">
        <v>411</v>
      </c>
      <c r="AK67" s="182" t="s">
        <v>424</v>
      </c>
      <c r="AL67" s="146" t="s">
        <v>397</v>
      </c>
    </row>
    <row r="68" spans="1:38" s="10" customFormat="1" ht="24.75" customHeight="1" thickBot="1" x14ac:dyDescent="0.25">
      <c r="A68" s="104" t="s">
        <v>122</v>
      </c>
      <c r="B68" s="105" t="s">
        <v>205</v>
      </c>
      <c r="C68" s="112" t="s">
        <v>278</v>
      </c>
      <c r="D68" s="96"/>
      <c r="E68" s="222" t="s">
        <v>424</v>
      </c>
      <c r="F68" s="182" t="s">
        <v>424</v>
      </c>
      <c r="G68" s="22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97"/>
      <c r="AF68" s="389" t="s">
        <v>411</v>
      </c>
      <c r="AG68" s="389" t="s">
        <v>411</v>
      </c>
      <c r="AH68" s="389" t="s">
        <v>411</v>
      </c>
      <c r="AI68" s="389" t="s">
        <v>411</v>
      </c>
      <c r="AJ68" s="389" t="s">
        <v>411</v>
      </c>
      <c r="AK68" s="182" t="s">
        <v>424</v>
      </c>
      <c r="AL68" s="146" t="s">
        <v>398</v>
      </c>
    </row>
    <row r="69" spans="1:38" s="10" customFormat="1" ht="24.75" customHeight="1" thickBot="1" x14ac:dyDescent="0.25">
      <c r="A69" s="104" t="s">
        <v>122</v>
      </c>
      <c r="B69" s="104" t="s">
        <v>206</v>
      </c>
      <c r="C69" s="112" t="s">
        <v>159</v>
      </c>
      <c r="D69" s="140"/>
      <c r="E69" s="222" t="s">
        <v>424</v>
      </c>
      <c r="F69" s="182" t="s">
        <v>424</v>
      </c>
      <c r="G69" s="22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97"/>
      <c r="AF69" s="389" t="s">
        <v>411</v>
      </c>
      <c r="AG69" s="389" t="s">
        <v>411</v>
      </c>
      <c r="AH69" s="389" t="s">
        <v>411</v>
      </c>
      <c r="AI69" s="389" t="s">
        <v>411</v>
      </c>
      <c r="AJ69" s="389"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2.8587000000000026E-2</v>
      </c>
      <c r="I70" s="183" t="s">
        <v>425</v>
      </c>
      <c r="J70" s="183" t="s">
        <v>425</v>
      </c>
      <c r="K70" s="371">
        <v>0.13391209999999834</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97"/>
      <c r="AF70" s="389" t="s">
        <v>411</v>
      </c>
      <c r="AG70" s="389" t="s">
        <v>411</v>
      </c>
      <c r="AH70" s="389" t="s">
        <v>411</v>
      </c>
      <c r="AI70" s="389" t="s">
        <v>411</v>
      </c>
      <c r="AJ70" s="389" t="s">
        <v>411</v>
      </c>
      <c r="AK70" s="371" t="s">
        <v>433</v>
      </c>
      <c r="AL70" s="146" t="s">
        <v>522</v>
      </c>
    </row>
    <row r="71" spans="1:38" s="10" customFormat="1" ht="24.75" customHeight="1" thickBot="1" x14ac:dyDescent="0.25">
      <c r="A71" s="104" t="s">
        <v>122</v>
      </c>
      <c r="B71" s="104" t="s">
        <v>208</v>
      </c>
      <c r="C71" s="112" t="s">
        <v>279</v>
      </c>
      <c r="D71" s="140"/>
      <c r="E71" s="220" t="s">
        <v>411</v>
      </c>
      <c r="F71" s="389" t="s">
        <v>411</v>
      </c>
      <c r="G71" s="220" t="s">
        <v>411</v>
      </c>
      <c r="H71" s="389" t="s">
        <v>411</v>
      </c>
      <c r="I71" s="389" t="s">
        <v>411</v>
      </c>
      <c r="J71" s="389" t="s">
        <v>411</v>
      </c>
      <c r="K71" s="389" t="s">
        <v>411</v>
      </c>
      <c r="L71" s="389" t="s">
        <v>411</v>
      </c>
      <c r="M71" s="389" t="s">
        <v>411</v>
      </c>
      <c r="N71" s="389" t="s">
        <v>411</v>
      </c>
      <c r="O71" s="389" t="s">
        <v>411</v>
      </c>
      <c r="P71" s="389" t="s">
        <v>411</v>
      </c>
      <c r="Q71" s="389" t="s">
        <v>411</v>
      </c>
      <c r="R71" s="389" t="s">
        <v>411</v>
      </c>
      <c r="S71" s="389" t="s">
        <v>411</v>
      </c>
      <c r="T71" s="389" t="s">
        <v>411</v>
      </c>
      <c r="U71" s="389" t="s">
        <v>411</v>
      </c>
      <c r="V71" s="389" t="s">
        <v>411</v>
      </c>
      <c r="W71" s="389" t="s">
        <v>411</v>
      </c>
      <c r="X71" s="389" t="s">
        <v>411</v>
      </c>
      <c r="Y71" s="389" t="s">
        <v>411</v>
      </c>
      <c r="Z71" s="389" t="s">
        <v>411</v>
      </c>
      <c r="AA71" s="389" t="s">
        <v>411</v>
      </c>
      <c r="AB71" s="389" t="s">
        <v>411</v>
      </c>
      <c r="AC71" s="389" t="s">
        <v>411</v>
      </c>
      <c r="AD71" s="389" t="s">
        <v>411</v>
      </c>
      <c r="AE71" s="97"/>
      <c r="AF71" s="389" t="s">
        <v>411</v>
      </c>
      <c r="AG71" s="389" t="s">
        <v>411</v>
      </c>
      <c r="AH71" s="389" t="s">
        <v>411</v>
      </c>
      <c r="AI71" s="389" t="s">
        <v>411</v>
      </c>
      <c r="AJ71" s="389" t="s">
        <v>411</v>
      </c>
      <c r="AK71" s="389" t="s">
        <v>411</v>
      </c>
      <c r="AL71" s="232" t="s">
        <v>435</v>
      </c>
    </row>
    <row r="72" spans="1:38" s="10" customFormat="1" ht="24.75" customHeight="1" thickBot="1" x14ac:dyDescent="0.25">
      <c r="A72" s="104" t="s">
        <v>122</v>
      </c>
      <c r="B72" s="104" t="s">
        <v>209</v>
      </c>
      <c r="C72" s="112" t="s">
        <v>88</v>
      </c>
      <c r="D72" s="96"/>
      <c r="E72" s="218" t="s">
        <v>427</v>
      </c>
      <c r="F72" s="259">
        <v>4.4262078000000003E-2</v>
      </c>
      <c r="G72" s="218" t="s">
        <v>427</v>
      </c>
      <c r="H72" s="387" t="s">
        <v>411</v>
      </c>
      <c r="I72" s="259">
        <v>4.1311272800000007E-2</v>
      </c>
      <c r="J72" s="259">
        <v>5.31144936E-2</v>
      </c>
      <c r="K72" s="259">
        <v>8.8524156000000007E-2</v>
      </c>
      <c r="L72" s="259">
        <v>1.4872058208000003E-4</v>
      </c>
      <c r="M72" s="218" t="s">
        <v>427</v>
      </c>
      <c r="N72" s="259">
        <v>1.357370392</v>
      </c>
      <c r="O72" s="259">
        <v>5.9016104000000008E-3</v>
      </c>
      <c r="P72" s="259">
        <v>2.9508052000000003E-2</v>
      </c>
      <c r="Q72" s="259">
        <v>0.11803220800000001</v>
      </c>
      <c r="R72" s="259">
        <v>1.32786234</v>
      </c>
      <c r="S72" s="259">
        <v>2.0655636400000003E-2</v>
      </c>
      <c r="T72" s="259">
        <v>4.1311272800000007E-2</v>
      </c>
      <c r="U72" s="259">
        <v>5.9016104000000008E-3</v>
      </c>
      <c r="V72" s="259">
        <v>1.1803220800000001</v>
      </c>
      <c r="W72" s="259">
        <v>0.88524156000000009</v>
      </c>
      <c r="X72" s="183" t="s">
        <v>427</v>
      </c>
      <c r="Y72" s="183" t="s">
        <v>427</v>
      </c>
      <c r="Z72" s="183" t="s">
        <v>427</v>
      </c>
      <c r="AA72" s="183" t="s">
        <v>427</v>
      </c>
      <c r="AB72" s="259">
        <v>0.1416386496</v>
      </c>
      <c r="AC72" s="259">
        <v>8.8524156E-3</v>
      </c>
      <c r="AD72" s="259">
        <v>0.7377013</v>
      </c>
      <c r="AE72" s="97"/>
      <c r="AF72" s="389" t="s">
        <v>411</v>
      </c>
      <c r="AG72" s="389" t="s">
        <v>411</v>
      </c>
      <c r="AH72" s="389" t="s">
        <v>411</v>
      </c>
      <c r="AI72" s="389" t="s">
        <v>411</v>
      </c>
      <c r="AJ72" s="389" t="s">
        <v>411</v>
      </c>
      <c r="AK72" s="259">
        <v>295.08049999999997</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0.21375702000000002</v>
      </c>
      <c r="J73" s="371">
        <v>0.302822445</v>
      </c>
      <c r="K73" s="371">
        <v>0.35626170000000001</v>
      </c>
      <c r="L73" s="371">
        <v>2.1375702000000003E-2</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97"/>
      <c r="AF73" s="389" t="s">
        <v>411</v>
      </c>
      <c r="AG73" s="389" t="s">
        <v>411</v>
      </c>
      <c r="AH73" s="389" t="s">
        <v>411</v>
      </c>
      <c r="AI73" s="389" t="s">
        <v>411</v>
      </c>
      <c r="AJ73" s="389" t="s">
        <v>411</v>
      </c>
      <c r="AK73" s="393">
        <v>356.26170000000002</v>
      </c>
      <c r="AL73" s="146" t="s">
        <v>401</v>
      </c>
    </row>
    <row r="74" spans="1:38" s="10" customFormat="1" ht="24.75" customHeight="1" thickBot="1" x14ac:dyDescent="0.25">
      <c r="A74" s="104" t="s">
        <v>122</v>
      </c>
      <c r="B74" s="104" t="s">
        <v>211</v>
      </c>
      <c r="C74" s="112" t="s">
        <v>301</v>
      </c>
      <c r="D74" s="96"/>
      <c r="E74" s="387" t="s">
        <v>425</v>
      </c>
      <c r="F74" s="183" t="s">
        <v>425</v>
      </c>
      <c r="G74" s="387" t="s">
        <v>425</v>
      </c>
      <c r="H74" s="183" t="s">
        <v>425</v>
      </c>
      <c r="I74" s="177">
        <v>2.5465792000000028E-5</v>
      </c>
      <c r="J74" s="177">
        <v>4.8616512000000045E-5</v>
      </c>
      <c r="K74" s="177">
        <v>5.7876800000000055E-5</v>
      </c>
      <c r="L74" s="231">
        <v>5.8571321600000057E-7</v>
      </c>
      <c r="M74" s="183" t="s">
        <v>425</v>
      </c>
      <c r="N74" s="183" t="s">
        <v>425</v>
      </c>
      <c r="O74" s="183" t="s">
        <v>425</v>
      </c>
      <c r="P74" s="183" t="s">
        <v>425</v>
      </c>
      <c r="Q74" s="183" t="s">
        <v>425</v>
      </c>
      <c r="R74" s="183" t="s">
        <v>425</v>
      </c>
      <c r="S74" s="183" t="s">
        <v>425</v>
      </c>
      <c r="T74" s="183" t="s">
        <v>425</v>
      </c>
      <c r="U74" s="183" t="s">
        <v>425</v>
      </c>
      <c r="V74" s="183" t="s">
        <v>425</v>
      </c>
      <c r="W74" s="371">
        <v>0.20256880000000002</v>
      </c>
      <c r="X74" s="183" t="s">
        <v>425</v>
      </c>
      <c r="Y74" s="183" t="s">
        <v>425</v>
      </c>
      <c r="Z74" s="183" t="s">
        <v>425</v>
      </c>
      <c r="AA74" s="183" t="s">
        <v>425</v>
      </c>
      <c r="AB74" s="183" t="s">
        <v>425</v>
      </c>
      <c r="AC74" s="371">
        <v>28.938400000000001</v>
      </c>
      <c r="AD74" s="389" t="s">
        <v>411</v>
      </c>
      <c r="AE74" s="97"/>
      <c r="AF74" s="389" t="s">
        <v>411</v>
      </c>
      <c r="AG74" s="389" t="s">
        <v>411</v>
      </c>
      <c r="AH74" s="389" t="s">
        <v>411</v>
      </c>
      <c r="AI74" s="389" t="s">
        <v>411</v>
      </c>
      <c r="AJ74" s="389" t="s">
        <v>411</v>
      </c>
      <c r="AK74" s="371">
        <v>5.7880000000000003</v>
      </c>
      <c r="AL74" s="146" t="s">
        <v>402</v>
      </c>
    </row>
    <row r="75" spans="1:38" s="10" customFormat="1" ht="24.75" customHeight="1" thickBot="1" x14ac:dyDescent="0.25">
      <c r="A75" s="104" t="s">
        <v>122</v>
      </c>
      <c r="B75" s="104" t="s">
        <v>212</v>
      </c>
      <c r="C75" s="112" t="s">
        <v>280</v>
      </c>
      <c r="D75" s="140"/>
      <c r="E75" s="222" t="s">
        <v>424</v>
      </c>
      <c r="F75" s="182" t="s">
        <v>424</v>
      </c>
      <c r="G75" s="22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97"/>
      <c r="AF75" s="389" t="s">
        <v>411</v>
      </c>
      <c r="AG75" s="389" t="s">
        <v>411</v>
      </c>
      <c r="AH75" s="389" t="s">
        <v>411</v>
      </c>
      <c r="AI75" s="389" t="s">
        <v>411</v>
      </c>
      <c r="AJ75" s="389" t="s">
        <v>411</v>
      </c>
      <c r="AK75" s="182" t="s">
        <v>424</v>
      </c>
      <c r="AL75" s="146" t="s">
        <v>403</v>
      </c>
    </row>
    <row r="76" spans="1:38" s="10" customFormat="1" ht="24.75" customHeight="1" thickBot="1" x14ac:dyDescent="0.25">
      <c r="A76" s="104" t="s">
        <v>122</v>
      </c>
      <c r="B76" s="104" t="s">
        <v>213</v>
      </c>
      <c r="C76" s="112" t="s">
        <v>91</v>
      </c>
      <c r="D76" s="96"/>
      <c r="E76" s="218" t="s">
        <v>427</v>
      </c>
      <c r="F76" s="183" t="s">
        <v>425</v>
      </c>
      <c r="G76" s="218" t="s">
        <v>427</v>
      </c>
      <c r="H76" s="183" t="s">
        <v>425</v>
      </c>
      <c r="I76" s="177">
        <v>3.5135760000000028E-5</v>
      </c>
      <c r="J76" s="177">
        <v>4.7113860000000041E-5</v>
      </c>
      <c r="K76" s="177">
        <v>5.9091960000000047E-5</v>
      </c>
      <c r="L76" s="183" t="s">
        <v>425</v>
      </c>
      <c r="M76" s="183" t="s">
        <v>425</v>
      </c>
      <c r="N76" s="388">
        <v>2.315766E-2</v>
      </c>
      <c r="O76" s="177">
        <v>5.9890500000000053E-5</v>
      </c>
      <c r="P76" s="183" t="s">
        <v>425</v>
      </c>
      <c r="Q76" s="177">
        <v>1.876569E-4</v>
      </c>
      <c r="R76" s="183" t="s">
        <v>425</v>
      </c>
      <c r="S76" s="183" t="s">
        <v>425</v>
      </c>
      <c r="T76" s="183" t="s">
        <v>425</v>
      </c>
      <c r="U76" s="183" t="s">
        <v>425</v>
      </c>
      <c r="V76" s="177">
        <v>1.3974450000000014E-4</v>
      </c>
      <c r="W76" s="371">
        <v>3.1941600000000001E-2</v>
      </c>
      <c r="X76" s="183" t="s">
        <v>425</v>
      </c>
      <c r="Y76" s="183" t="s">
        <v>425</v>
      </c>
      <c r="Z76" s="183" t="s">
        <v>425</v>
      </c>
      <c r="AA76" s="183" t="s">
        <v>425</v>
      </c>
      <c r="AB76" s="183" t="s">
        <v>425</v>
      </c>
      <c r="AC76" s="183" t="s">
        <v>425</v>
      </c>
      <c r="AD76" s="371">
        <v>1.277664E-5</v>
      </c>
      <c r="AE76" s="97"/>
      <c r="AF76" s="389" t="s">
        <v>411</v>
      </c>
      <c r="AG76" s="389" t="s">
        <v>411</v>
      </c>
      <c r="AH76" s="389" t="s">
        <v>411</v>
      </c>
      <c r="AI76" s="389" t="s">
        <v>411</v>
      </c>
      <c r="AJ76" s="389" t="s">
        <v>411</v>
      </c>
      <c r="AK76" s="371">
        <v>3.9927000000000001</v>
      </c>
      <c r="AL76" s="146" t="s">
        <v>404</v>
      </c>
    </row>
    <row r="77" spans="1:38" s="10" customFormat="1" ht="24.75" customHeight="1" thickBot="1" x14ac:dyDescent="0.25">
      <c r="A77" s="104" t="s">
        <v>122</v>
      </c>
      <c r="B77" s="104" t="s">
        <v>214</v>
      </c>
      <c r="C77" s="112" t="s">
        <v>93</v>
      </c>
      <c r="D77" s="96"/>
      <c r="E77" s="222" t="s">
        <v>424</v>
      </c>
      <c r="F77" s="182" t="s">
        <v>424</v>
      </c>
      <c r="G77" s="22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97"/>
      <c r="AF77" s="389" t="s">
        <v>411</v>
      </c>
      <c r="AG77" s="389" t="s">
        <v>411</v>
      </c>
      <c r="AH77" s="389" t="s">
        <v>411</v>
      </c>
      <c r="AI77" s="389" t="s">
        <v>411</v>
      </c>
      <c r="AJ77" s="389" t="s">
        <v>411</v>
      </c>
      <c r="AK77" s="182" t="s">
        <v>424</v>
      </c>
      <c r="AL77" s="146" t="s">
        <v>405</v>
      </c>
    </row>
    <row r="78" spans="1:38" s="10" customFormat="1" ht="24.75" customHeight="1" thickBot="1" x14ac:dyDescent="0.25">
      <c r="A78" s="104" t="s">
        <v>122</v>
      </c>
      <c r="B78" s="104" t="s">
        <v>215</v>
      </c>
      <c r="C78" s="112" t="s">
        <v>90</v>
      </c>
      <c r="D78" s="96"/>
      <c r="E78" s="222" t="s">
        <v>424</v>
      </c>
      <c r="F78" s="182" t="s">
        <v>424</v>
      </c>
      <c r="G78" s="22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97"/>
      <c r="AF78" s="389" t="s">
        <v>411</v>
      </c>
      <c r="AG78" s="389" t="s">
        <v>411</v>
      </c>
      <c r="AH78" s="389" t="s">
        <v>411</v>
      </c>
      <c r="AI78" s="389" t="s">
        <v>411</v>
      </c>
      <c r="AJ78" s="389" t="s">
        <v>411</v>
      </c>
      <c r="AK78" s="182" t="s">
        <v>424</v>
      </c>
      <c r="AL78" s="146" t="s">
        <v>406</v>
      </c>
    </row>
    <row r="79" spans="1:38" s="10" customFormat="1" ht="24.75" customHeight="1" thickBot="1" x14ac:dyDescent="0.25">
      <c r="A79" s="104" t="s">
        <v>122</v>
      </c>
      <c r="B79" s="104" t="s">
        <v>216</v>
      </c>
      <c r="C79" s="112" t="s">
        <v>92</v>
      </c>
      <c r="D79" s="96"/>
      <c r="E79" s="222" t="s">
        <v>424</v>
      </c>
      <c r="F79" s="182" t="s">
        <v>424</v>
      </c>
      <c r="G79" s="22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97"/>
      <c r="AF79" s="389" t="s">
        <v>411</v>
      </c>
      <c r="AG79" s="389" t="s">
        <v>411</v>
      </c>
      <c r="AH79" s="389" t="s">
        <v>411</v>
      </c>
      <c r="AI79" s="389" t="s">
        <v>411</v>
      </c>
      <c r="AJ79" s="389" t="s">
        <v>411</v>
      </c>
      <c r="AK79" s="182" t="s">
        <v>424</v>
      </c>
      <c r="AL79" s="146" t="s">
        <v>407</v>
      </c>
    </row>
    <row r="80" spans="1:38" s="10" customFormat="1" ht="24.75" customHeight="1" thickBot="1" x14ac:dyDescent="0.25">
      <c r="A80" s="104" t="s">
        <v>122</v>
      </c>
      <c r="B80" s="105" t="s">
        <v>217</v>
      </c>
      <c r="C80" s="113" t="s">
        <v>318</v>
      </c>
      <c r="D80" s="96"/>
      <c r="E80" s="222" t="s">
        <v>424</v>
      </c>
      <c r="F80" s="182" t="s">
        <v>424</v>
      </c>
      <c r="G80" s="22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97"/>
      <c r="AF80" s="389" t="s">
        <v>411</v>
      </c>
      <c r="AG80" s="389" t="s">
        <v>411</v>
      </c>
      <c r="AH80" s="389" t="s">
        <v>411</v>
      </c>
      <c r="AI80" s="389" t="s">
        <v>411</v>
      </c>
      <c r="AJ80" s="389" t="s">
        <v>411</v>
      </c>
      <c r="AK80" s="182" t="s">
        <v>424</v>
      </c>
      <c r="AL80" s="232" t="s">
        <v>435</v>
      </c>
    </row>
    <row r="81" spans="1:38" s="10" customFormat="1" ht="24.75" customHeight="1" thickBot="1" x14ac:dyDescent="0.25">
      <c r="A81" s="104" t="s">
        <v>122</v>
      </c>
      <c r="B81" s="105" t="s">
        <v>218</v>
      </c>
      <c r="C81" s="113" t="s">
        <v>371</v>
      </c>
      <c r="D81" s="96"/>
      <c r="E81" s="220" t="s">
        <v>411</v>
      </c>
      <c r="F81" s="389" t="s">
        <v>411</v>
      </c>
      <c r="G81" s="220" t="s">
        <v>411</v>
      </c>
      <c r="H81" s="389" t="s">
        <v>411</v>
      </c>
      <c r="I81" s="183" t="s">
        <v>425</v>
      </c>
      <c r="J81" s="183" t="s">
        <v>425</v>
      </c>
      <c r="K81" s="183" t="s">
        <v>425</v>
      </c>
      <c r="L81" s="389" t="s">
        <v>411</v>
      </c>
      <c r="M81" s="389" t="s">
        <v>411</v>
      </c>
      <c r="N81" s="389" t="s">
        <v>411</v>
      </c>
      <c r="O81" s="389" t="s">
        <v>411</v>
      </c>
      <c r="P81" s="389" t="s">
        <v>411</v>
      </c>
      <c r="Q81" s="389" t="s">
        <v>411</v>
      </c>
      <c r="R81" s="389" t="s">
        <v>411</v>
      </c>
      <c r="S81" s="389" t="s">
        <v>411</v>
      </c>
      <c r="T81" s="389" t="s">
        <v>411</v>
      </c>
      <c r="U81" s="389" t="s">
        <v>411</v>
      </c>
      <c r="V81" s="389" t="s">
        <v>411</v>
      </c>
      <c r="W81" s="389" t="s">
        <v>411</v>
      </c>
      <c r="X81" s="389" t="s">
        <v>411</v>
      </c>
      <c r="Y81" s="389" t="s">
        <v>411</v>
      </c>
      <c r="Z81" s="389" t="s">
        <v>411</v>
      </c>
      <c r="AA81" s="389" t="s">
        <v>411</v>
      </c>
      <c r="AB81" s="389" t="s">
        <v>411</v>
      </c>
      <c r="AC81" s="389" t="s">
        <v>411</v>
      </c>
      <c r="AD81" s="389" t="s">
        <v>411</v>
      </c>
      <c r="AE81" s="97"/>
      <c r="AF81" s="389" t="s">
        <v>411</v>
      </c>
      <c r="AG81" s="389" t="s">
        <v>411</v>
      </c>
      <c r="AH81" s="389" t="s">
        <v>411</v>
      </c>
      <c r="AI81" s="389" t="s">
        <v>411</v>
      </c>
      <c r="AJ81" s="389" t="s">
        <v>411</v>
      </c>
      <c r="AK81" s="389" t="s">
        <v>411</v>
      </c>
      <c r="AL81" s="146" t="s">
        <v>408</v>
      </c>
    </row>
    <row r="82" spans="1:38" s="10" customFormat="1" ht="24.75" customHeight="1" thickBot="1" x14ac:dyDescent="0.25">
      <c r="A82" s="104" t="s">
        <v>125</v>
      </c>
      <c r="B82" s="104" t="s">
        <v>225</v>
      </c>
      <c r="C82" s="95" t="s">
        <v>100</v>
      </c>
      <c r="D82" s="96"/>
      <c r="E82" s="220" t="s">
        <v>411</v>
      </c>
      <c r="F82" s="371">
        <v>4.4743199999999996</v>
      </c>
      <c r="G82" s="220" t="s">
        <v>411</v>
      </c>
      <c r="H82" s="389" t="s">
        <v>411</v>
      </c>
      <c r="I82" s="183" t="s">
        <v>425</v>
      </c>
      <c r="J82" s="183" t="s">
        <v>425</v>
      </c>
      <c r="K82" s="183" t="s">
        <v>425</v>
      </c>
      <c r="L82" s="389" t="s">
        <v>411</v>
      </c>
      <c r="M82" s="389" t="s">
        <v>411</v>
      </c>
      <c r="N82" s="389" t="s">
        <v>411</v>
      </c>
      <c r="O82" s="389" t="s">
        <v>411</v>
      </c>
      <c r="P82" s="389" t="s">
        <v>411</v>
      </c>
      <c r="Q82" s="389" t="s">
        <v>411</v>
      </c>
      <c r="R82" s="389" t="s">
        <v>411</v>
      </c>
      <c r="S82" s="389" t="s">
        <v>411</v>
      </c>
      <c r="T82" s="389" t="s">
        <v>411</v>
      </c>
      <c r="U82" s="389" t="s">
        <v>411</v>
      </c>
      <c r="V82" s="389" t="s">
        <v>411</v>
      </c>
      <c r="W82" s="389" t="s">
        <v>411</v>
      </c>
      <c r="X82" s="389" t="s">
        <v>411</v>
      </c>
      <c r="Y82" s="389" t="s">
        <v>411</v>
      </c>
      <c r="Z82" s="389" t="s">
        <v>411</v>
      </c>
      <c r="AA82" s="389" t="s">
        <v>411</v>
      </c>
      <c r="AB82" s="389" t="s">
        <v>411</v>
      </c>
      <c r="AC82" s="389" t="s">
        <v>411</v>
      </c>
      <c r="AD82" s="389" t="s">
        <v>411</v>
      </c>
      <c r="AE82" s="97"/>
      <c r="AF82" s="389" t="s">
        <v>411</v>
      </c>
      <c r="AG82" s="389" t="s">
        <v>411</v>
      </c>
      <c r="AH82" s="389" t="s">
        <v>411</v>
      </c>
      <c r="AI82" s="389" t="s">
        <v>411</v>
      </c>
      <c r="AJ82" s="389" t="s">
        <v>411</v>
      </c>
      <c r="AK82" s="371">
        <v>3728.6</v>
      </c>
      <c r="AL82" s="146" t="s">
        <v>432</v>
      </c>
    </row>
    <row r="83" spans="1:38" s="10" customFormat="1" ht="24.75" customHeight="1" thickBot="1" x14ac:dyDescent="0.25">
      <c r="A83" s="104" t="s">
        <v>125</v>
      </c>
      <c r="B83" s="212" t="s">
        <v>226</v>
      </c>
      <c r="C83" s="98" t="s">
        <v>80</v>
      </c>
      <c r="D83" s="96"/>
      <c r="E83" s="183" t="s">
        <v>425</v>
      </c>
      <c r="F83" s="371">
        <v>2.5121194560000001E-2</v>
      </c>
      <c r="G83" s="183" t="s">
        <v>425</v>
      </c>
      <c r="H83" s="389" t="s">
        <v>411</v>
      </c>
      <c r="I83" s="371">
        <v>1.8840895920000017E-2</v>
      </c>
      <c r="J83" s="371">
        <v>0.14130671940000014</v>
      </c>
      <c r="K83" s="371">
        <v>0.65943135720000068</v>
      </c>
      <c r="L83" s="371">
        <v>1.0739310674400008E-3</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97"/>
      <c r="AF83" s="389" t="s">
        <v>411</v>
      </c>
      <c r="AG83" s="389" t="s">
        <v>411</v>
      </c>
      <c r="AH83" s="389" t="s">
        <v>411</v>
      </c>
      <c r="AI83" s="389" t="s">
        <v>411</v>
      </c>
      <c r="AJ83" s="389" t="s">
        <v>411</v>
      </c>
      <c r="AK83" s="371">
        <v>1570.07466</v>
      </c>
      <c r="AL83" s="146" t="s">
        <v>428</v>
      </c>
    </row>
    <row r="84" spans="1:38" s="10" customFormat="1" ht="24.75" customHeight="1" thickBot="1" x14ac:dyDescent="0.25">
      <c r="A84" s="104" t="s">
        <v>122</v>
      </c>
      <c r="B84" s="125" t="s">
        <v>227</v>
      </c>
      <c r="C84" s="98" t="s">
        <v>79</v>
      </c>
      <c r="D84" s="96"/>
      <c r="E84" s="387" t="s">
        <v>425</v>
      </c>
      <c r="F84" s="183" t="s">
        <v>425</v>
      </c>
      <c r="G84" s="220" t="s">
        <v>411</v>
      </c>
      <c r="H84" s="220" t="s">
        <v>411</v>
      </c>
      <c r="I84" s="183" t="s">
        <v>425</v>
      </c>
      <c r="J84" s="183" t="s">
        <v>425</v>
      </c>
      <c r="K84" s="183" t="s">
        <v>425</v>
      </c>
      <c r="L84" s="183" t="s">
        <v>425</v>
      </c>
      <c r="M84" s="183" t="s">
        <v>425</v>
      </c>
      <c r="N84" s="183" t="s">
        <v>425</v>
      </c>
      <c r="O84" s="183" t="s">
        <v>425</v>
      </c>
      <c r="P84" s="183" t="s">
        <v>425</v>
      </c>
      <c r="Q84" s="389" t="s">
        <v>411</v>
      </c>
      <c r="R84" s="389" t="s">
        <v>411</v>
      </c>
      <c r="S84" s="389" t="s">
        <v>411</v>
      </c>
      <c r="T84" s="389" t="s">
        <v>411</v>
      </c>
      <c r="U84" s="389" t="s">
        <v>411</v>
      </c>
      <c r="V84" s="389" t="s">
        <v>411</v>
      </c>
      <c r="W84" s="183" t="s">
        <v>425</v>
      </c>
      <c r="X84" s="183" t="s">
        <v>425</v>
      </c>
      <c r="Y84" s="183" t="s">
        <v>425</v>
      </c>
      <c r="Z84" s="183" t="s">
        <v>425</v>
      </c>
      <c r="AA84" s="183" t="s">
        <v>425</v>
      </c>
      <c r="AB84" s="183" t="s">
        <v>425</v>
      </c>
      <c r="AC84" s="183" t="s">
        <v>425</v>
      </c>
      <c r="AD84" s="389" t="s">
        <v>411</v>
      </c>
      <c r="AE84" s="97"/>
      <c r="AF84" s="389" t="s">
        <v>411</v>
      </c>
      <c r="AG84" s="389" t="s">
        <v>411</v>
      </c>
      <c r="AH84" s="389" t="s">
        <v>411</v>
      </c>
      <c r="AI84" s="389" t="s">
        <v>411</v>
      </c>
      <c r="AJ84" s="389" t="s">
        <v>411</v>
      </c>
      <c r="AK84" s="183" t="s">
        <v>425</v>
      </c>
      <c r="AL84" s="232" t="s">
        <v>435</v>
      </c>
    </row>
    <row r="85" spans="1:38" s="10" customFormat="1" ht="24.75" customHeight="1" thickBot="1" x14ac:dyDescent="0.25">
      <c r="A85" s="104" t="s">
        <v>122</v>
      </c>
      <c r="B85" s="112" t="s">
        <v>228</v>
      </c>
      <c r="C85" s="98" t="s">
        <v>357</v>
      </c>
      <c r="D85" s="96"/>
      <c r="E85" s="220" t="s">
        <v>411</v>
      </c>
      <c r="F85" s="371">
        <v>5.3052000000000001</v>
      </c>
      <c r="G85" s="220" t="s">
        <v>411</v>
      </c>
      <c r="H85" s="389" t="s">
        <v>411</v>
      </c>
      <c r="I85" s="389" t="s">
        <v>411</v>
      </c>
      <c r="J85" s="389" t="s">
        <v>411</v>
      </c>
      <c r="K85" s="389" t="s">
        <v>411</v>
      </c>
      <c r="L85" s="389" t="s">
        <v>411</v>
      </c>
      <c r="M85" s="389" t="s">
        <v>411</v>
      </c>
      <c r="N85" s="389" t="s">
        <v>411</v>
      </c>
      <c r="O85" s="389" t="s">
        <v>411</v>
      </c>
      <c r="P85" s="389" t="s">
        <v>411</v>
      </c>
      <c r="Q85" s="389" t="s">
        <v>411</v>
      </c>
      <c r="R85" s="389" t="s">
        <v>411</v>
      </c>
      <c r="S85" s="389" t="s">
        <v>411</v>
      </c>
      <c r="T85" s="389" t="s">
        <v>411</v>
      </c>
      <c r="U85" s="389" t="s">
        <v>411</v>
      </c>
      <c r="V85" s="389" t="s">
        <v>411</v>
      </c>
      <c r="W85" s="389" t="s">
        <v>411</v>
      </c>
      <c r="X85" s="389" t="s">
        <v>411</v>
      </c>
      <c r="Y85" s="389" t="s">
        <v>411</v>
      </c>
      <c r="Z85" s="389" t="s">
        <v>411</v>
      </c>
      <c r="AA85" s="389" t="s">
        <v>411</v>
      </c>
      <c r="AB85" s="389" t="s">
        <v>411</v>
      </c>
      <c r="AC85" s="389" t="s">
        <v>411</v>
      </c>
      <c r="AD85" s="389" t="s">
        <v>411</v>
      </c>
      <c r="AE85" s="97"/>
      <c r="AF85" s="389" t="s">
        <v>411</v>
      </c>
      <c r="AG85" s="389" t="s">
        <v>411</v>
      </c>
      <c r="AH85" s="389" t="s">
        <v>411</v>
      </c>
      <c r="AI85" s="389" t="s">
        <v>411</v>
      </c>
      <c r="AJ85" s="389" t="s">
        <v>411</v>
      </c>
      <c r="AK85" s="371">
        <v>21.22085044</v>
      </c>
      <c r="AL85" s="146" t="s">
        <v>409</v>
      </c>
    </row>
    <row r="86" spans="1:38" s="10" customFormat="1" ht="24.75" customHeight="1" thickBot="1" x14ac:dyDescent="0.25">
      <c r="A86" s="104" t="s">
        <v>125</v>
      </c>
      <c r="B86" s="113" t="s">
        <v>229</v>
      </c>
      <c r="C86" s="95" t="s">
        <v>96</v>
      </c>
      <c r="D86" s="96"/>
      <c r="E86" s="220" t="s">
        <v>411</v>
      </c>
      <c r="F86" s="183" t="s">
        <v>425</v>
      </c>
      <c r="G86" s="220" t="s">
        <v>411</v>
      </c>
      <c r="H86" s="389" t="s">
        <v>411</v>
      </c>
      <c r="I86" s="183" t="s">
        <v>425</v>
      </c>
      <c r="J86" s="389" t="s">
        <v>411</v>
      </c>
      <c r="K86" s="389" t="s">
        <v>411</v>
      </c>
      <c r="L86" s="389" t="s">
        <v>411</v>
      </c>
      <c r="M86" s="389" t="s">
        <v>411</v>
      </c>
      <c r="N86" s="389" t="s">
        <v>411</v>
      </c>
      <c r="O86" s="389" t="s">
        <v>411</v>
      </c>
      <c r="P86" s="389" t="s">
        <v>411</v>
      </c>
      <c r="Q86" s="389" t="s">
        <v>411</v>
      </c>
      <c r="R86" s="389" t="s">
        <v>411</v>
      </c>
      <c r="S86" s="389" t="s">
        <v>411</v>
      </c>
      <c r="T86" s="389" t="s">
        <v>411</v>
      </c>
      <c r="U86" s="389" t="s">
        <v>411</v>
      </c>
      <c r="V86" s="389" t="s">
        <v>411</v>
      </c>
      <c r="W86" s="389" t="s">
        <v>411</v>
      </c>
      <c r="X86" s="389" t="s">
        <v>411</v>
      </c>
      <c r="Y86" s="389" t="s">
        <v>411</v>
      </c>
      <c r="Z86" s="389" t="s">
        <v>411</v>
      </c>
      <c r="AA86" s="389" t="s">
        <v>411</v>
      </c>
      <c r="AB86" s="389" t="s">
        <v>411</v>
      </c>
      <c r="AC86" s="389" t="s">
        <v>411</v>
      </c>
      <c r="AD86" s="389" t="s">
        <v>411</v>
      </c>
      <c r="AE86" s="97"/>
      <c r="AF86" s="389" t="s">
        <v>411</v>
      </c>
      <c r="AG86" s="389" t="s">
        <v>411</v>
      </c>
      <c r="AH86" s="389" t="s">
        <v>411</v>
      </c>
      <c r="AI86" s="389" t="s">
        <v>411</v>
      </c>
      <c r="AJ86" s="389" t="s">
        <v>411</v>
      </c>
      <c r="AK86" s="389" t="s">
        <v>411</v>
      </c>
      <c r="AL86" s="146" t="s">
        <v>410</v>
      </c>
    </row>
    <row r="87" spans="1:38" s="10" customFormat="1" ht="24.75" customHeight="1" thickBot="1" x14ac:dyDescent="0.25">
      <c r="A87" s="104" t="s">
        <v>125</v>
      </c>
      <c r="B87" s="113" t="s">
        <v>230</v>
      </c>
      <c r="C87" s="95" t="s">
        <v>97</v>
      </c>
      <c r="D87" s="96"/>
      <c r="E87" s="220" t="s">
        <v>411</v>
      </c>
      <c r="F87" s="183" t="s">
        <v>425</v>
      </c>
      <c r="G87" s="220" t="s">
        <v>411</v>
      </c>
      <c r="H87" s="389" t="s">
        <v>411</v>
      </c>
      <c r="I87" s="183" t="s">
        <v>425</v>
      </c>
      <c r="J87" s="389" t="s">
        <v>411</v>
      </c>
      <c r="K87" s="389" t="s">
        <v>411</v>
      </c>
      <c r="L87" s="389" t="s">
        <v>411</v>
      </c>
      <c r="M87" s="389" t="s">
        <v>411</v>
      </c>
      <c r="N87" s="389" t="s">
        <v>411</v>
      </c>
      <c r="O87" s="389" t="s">
        <v>411</v>
      </c>
      <c r="P87" s="389" t="s">
        <v>411</v>
      </c>
      <c r="Q87" s="389" t="s">
        <v>411</v>
      </c>
      <c r="R87" s="389" t="s">
        <v>411</v>
      </c>
      <c r="S87" s="389" t="s">
        <v>411</v>
      </c>
      <c r="T87" s="389" t="s">
        <v>411</v>
      </c>
      <c r="U87" s="389" t="s">
        <v>411</v>
      </c>
      <c r="V87" s="389" t="s">
        <v>411</v>
      </c>
      <c r="W87" s="389" t="s">
        <v>411</v>
      </c>
      <c r="X87" s="389" t="s">
        <v>411</v>
      </c>
      <c r="Y87" s="389" t="s">
        <v>411</v>
      </c>
      <c r="Z87" s="389" t="s">
        <v>411</v>
      </c>
      <c r="AA87" s="389" t="s">
        <v>411</v>
      </c>
      <c r="AB87" s="389" t="s">
        <v>411</v>
      </c>
      <c r="AC87" s="389" t="s">
        <v>411</v>
      </c>
      <c r="AD87" s="389" t="s">
        <v>411</v>
      </c>
      <c r="AE87" s="97"/>
      <c r="AF87" s="389" t="s">
        <v>411</v>
      </c>
      <c r="AG87" s="389" t="s">
        <v>411</v>
      </c>
      <c r="AH87" s="389" t="s">
        <v>411</v>
      </c>
      <c r="AI87" s="389" t="s">
        <v>411</v>
      </c>
      <c r="AJ87" s="389" t="s">
        <v>411</v>
      </c>
      <c r="AK87" s="389" t="s">
        <v>411</v>
      </c>
      <c r="AL87" s="146" t="s">
        <v>410</v>
      </c>
    </row>
    <row r="88" spans="1:38" s="10" customFormat="1" ht="24.75" customHeight="1" thickBot="1" x14ac:dyDescent="0.25">
      <c r="A88" s="104" t="s">
        <v>125</v>
      </c>
      <c r="B88" s="113"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97"/>
      <c r="AF88" s="389" t="s">
        <v>411</v>
      </c>
      <c r="AG88" s="389" t="s">
        <v>411</v>
      </c>
      <c r="AH88" s="389" t="s">
        <v>411</v>
      </c>
      <c r="AI88" s="389" t="s">
        <v>411</v>
      </c>
      <c r="AJ88" s="389" t="s">
        <v>411</v>
      </c>
      <c r="AK88" s="389" t="s">
        <v>411</v>
      </c>
      <c r="AL88" s="232" t="s">
        <v>435</v>
      </c>
    </row>
    <row r="89" spans="1:38" s="10" customFormat="1" ht="24.75" customHeight="1" thickBot="1" x14ac:dyDescent="0.25">
      <c r="A89" s="104" t="s">
        <v>125</v>
      </c>
      <c r="B89" s="113" t="s">
        <v>232</v>
      </c>
      <c r="C89" s="95" t="s">
        <v>99</v>
      </c>
      <c r="D89" s="96"/>
      <c r="E89" s="220" t="s">
        <v>411</v>
      </c>
      <c r="F89" s="183" t="s">
        <v>425</v>
      </c>
      <c r="G89" s="220" t="s">
        <v>411</v>
      </c>
      <c r="H89" s="389" t="s">
        <v>411</v>
      </c>
      <c r="I89" s="183" t="s">
        <v>425</v>
      </c>
      <c r="J89" s="389" t="s">
        <v>411</v>
      </c>
      <c r="K89" s="389" t="s">
        <v>411</v>
      </c>
      <c r="L89" s="183" t="s">
        <v>425</v>
      </c>
      <c r="M89" s="389" t="s">
        <v>411</v>
      </c>
      <c r="N89" s="389" t="s">
        <v>411</v>
      </c>
      <c r="O89" s="389" t="s">
        <v>411</v>
      </c>
      <c r="P89" s="389" t="s">
        <v>411</v>
      </c>
      <c r="Q89" s="389" t="s">
        <v>411</v>
      </c>
      <c r="R89" s="389" t="s">
        <v>411</v>
      </c>
      <c r="S89" s="389" t="s">
        <v>411</v>
      </c>
      <c r="T89" s="389" t="s">
        <v>411</v>
      </c>
      <c r="U89" s="389" t="s">
        <v>411</v>
      </c>
      <c r="V89" s="389" t="s">
        <v>411</v>
      </c>
      <c r="W89" s="389" t="s">
        <v>411</v>
      </c>
      <c r="X89" s="389" t="s">
        <v>411</v>
      </c>
      <c r="Y89" s="389" t="s">
        <v>411</v>
      </c>
      <c r="Z89" s="389" t="s">
        <v>411</v>
      </c>
      <c r="AA89" s="389" t="s">
        <v>411</v>
      </c>
      <c r="AB89" s="389" t="s">
        <v>411</v>
      </c>
      <c r="AC89" s="389" t="s">
        <v>411</v>
      </c>
      <c r="AD89" s="389" t="s">
        <v>411</v>
      </c>
      <c r="AE89" s="97"/>
      <c r="AF89" s="389" t="s">
        <v>411</v>
      </c>
      <c r="AG89" s="389" t="s">
        <v>411</v>
      </c>
      <c r="AH89" s="389" t="s">
        <v>411</v>
      </c>
      <c r="AI89" s="389" t="s">
        <v>411</v>
      </c>
      <c r="AJ89" s="389" t="s">
        <v>411</v>
      </c>
      <c r="AK89" s="389" t="s">
        <v>411</v>
      </c>
      <c r="AL89" s="232" t="s">
        <v>435</v>
      </c>
    </row>
    <row r="90" spans="1:38" s="18" customFormat="1" ht="24.75" customHeight="1" thickBot="1" x14ac:dyDescent="0.25">
      <c r="A90" s="104" t="s">
        <v>125</v>
      </c>
      <c r="B90" s="113"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97"/>
      <c r="AF90" s="389" t="s">
        <v>411</v>
      </c>
      <c r="AG90" s="389" t="s">
        <v>411</v>
      </c>
      <c r="AH90" s="389" t="s">
        <v>411</v>
      </c>
      <c r="AI90" s="389" t="s">
        <v>411</v>
      </c>
      <c r="AJ90" s="389" t="s">
        <v>411</v>
      </c>
      <c r="AK90" s="389" t="s">
        <v>411</v>
      </c>
      <c r="AL90" s="232" t="s">
        <v>435</v>
      </c>
    </row>
    <row r="91" spans="1:38" s="10" customFormat="1" ht="24.75" customHeight="1" thickBot="1" x14ac:dyDescent="0.25">
      <c r="A91" s="104" t="s">
        <v>125</v>
      </c>
      <c r="B91" s="105" t="s">
        <v>266</v>
      </c>
      <c r="C91" s="113"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97"/>
      <c r="AF91" s="389" t="s">
        <v>411</v>
      </c>
      <c r="AG91" s="389" t="s">
        <v>411</v>
      </c>
      <c r="AH91" s="389" t="s">
        <v>411</v>
      </c>
      <c r="AI91" s="389" t="s">
        <v>411</v>
      </c>
      <c r="AJ91" s="389" t="s">
        <v>411</v>
      </c>
      <c r="AK91" s="389" t="s">
        <v>411</v>
      </c>
      <c r="AL91" s="232" t="s">
        <v>435</v>
      </c>
    </row>
    <row r="92" spans="1:38" s="10" customFormat="1" ht="24.75" customHeight="1" thickBot="1" x14ac:dyDescent="0.25">
      <c r="A92" s="104" t="s">
        <v>122</v>
      </c>
      <c r="B92" s="104" t="s">
        <v>219</v>
      </c>
      <c r="C92" s="112" t="s">
        <v>118</v>
      </c>
      <c r="D92" s="140"/>
      <c r="E92" s="388">
        <v>1.6123699999999998E-2</v>
      </c>
      <c r="F92" s="388">
        <v>3.2247399999999996E-2</v>
      </c>
      <c r="G92" s="388">
        <v>3.2247399999999996E-2</v>
      </c>
      <c r="H92" s="183" t="s">
        <v>411</v>
      </c>
      <c r="I92" s="371">
        <v>9.6742200000000007E-3</v>
      </c>
      <c r="J92" s="371">
        <v>1.2898960000000001E-2</v>
      </c>
      <c r="K92" s="371">
        <v>1.6123699999999998E-2</v>
      </c>
      <c r="L92" s="371">
        <v>2.5152972000000001E-4</v>
      </c>
      <c r="M92" s="371">
        <v>8.8680350000000005E-2</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97"/>
      <c r="AF92" s="389" t="s">
        <v>411</v>
      </c>
      <c r="AG92" s="389" t="s">
        <v>411</v>
      </c>
      <c r="AH92" s="389" t="s">
        <v>411</v>
      </c>
      <c r="AI92" s="389" t="s">
        <v>411</v>
      </c>
      <c r="AJ92" s="389" t="s">
        <v>411</v>
      </c>
      <c r="AK92" s="371">
        <v>16.123699999999999</v>
      </c>
      <c r="AL92" s="146" t="s">
        <v>412</v>
      </c>
    </row>
    <row r="93" spans="1:38" s="10" customFormat="1" ht="24.75" customHeight="1" thickBot="1" x14ac:dyDescent="0.25">
      <c r="A93" s="104" t="s">
        <v>122</v>
      </c>
      <c r="B93" s="104" t="s">
        <v>220</v>
      </c>
      <c r="C93" s="112" t="s">
        <v>119</v>
      </c>
      <c r="D93" s="140"/>
      <c r="E93" s="220" t="s">
        <v>411</v>
      </c>
      <c r="F93" s="371">
        <v>3.060942335</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97"/>
      <c r="AF93" s="389" t="s">
        <v>411</v>
      </c>
      <c r="AG93" s="389" t="s">
        <v>411</v>
      </c>
      <c r="AH93" s="389" t="s">
        <v>411</v>
      </c>
      <c r="AI93" s="389" t="s">
        <v>411</v>
      </c>
      <c r="AJ93" s="389" t="s">
        <v>411</v>
      </c>
      <c r="AK93" s="371">
        <v>414.42959999999999</v>
      </c>
      <c r="AL93" s="146" t="s">
        <v>413</v>
      </c>
    </row>
    <row r="94" spans="1:38" s="10" customFormat="1" ht="24.75" customHeight="1" thickBot="1" x14ac:dyDescent="0.25">
      <c r="A94" s="104" t="s">
        <v>122</v>
      </c>
      <c r="B94" s="90" t="s">
        <v>265</v>
      </c>
      <c r="C94" s="112" t="s">
        <v>303</v>
      </c>
      <c r="D94" s="96"/>
      <c r="E94" s="220" t="s">
        <v>411</v>
      </c>
      <c r="F94" s="389" t="s">
        <v>411</v>
      </c>
      <c r="G94" s="220" t="s">
        <v>411</v>
      </c>
      <c r="H94" s="389" t="s">
        <v>411</v>
      </c>
      <c r="I94" s="389" t="s">
        <v>411</v>
      </c>
      <c r="J94" s="389" t="s">
        <v>411</v>
      </c>
      <c r="K94" s="389" t="s">
        <v>411</v>
      </c>
      <c r="L94" s="389" t="s">
        <v>411</v>
      </c>
      <c r="M94" s="389" t="s">
        <v>411</v>
      </c>
      <c r="N94" s="389" t="s">
        <v>411</v>
      </c>
      <c r="O94" s="389" t="s">
        <v>411</v>
      </c>
      <c r="P94" s="389" t="s">
        <v>411</v>
      </c>
      <c r="Q94" s="389" t="s">
        <v>411</v>
      </c>
      <c r="R94" s="389" t="s">
        <v>411</v>
      </c>
      <c r="S94" s="389" t="s">
        <v>411</v>
      </c>
      <c r="T94" s="389" t="s">
        <v>411</v>
      </c>
      <c r="U94" s="389" t="s">
        <v>411</v>
      </c>
      <c r="V94" s="389" t="s">
        <v>411</v>
      </c>
      <c r="W94" s="389" t="s">
        <v>411</v>
      </c>
      <c r="X94" s="389" t="s">
        <v>411</v>
      </c>
      <c r="Y94" s="389" t="s">
        <v>411</v>
      </c>
      <c r="Z94" s="389" t="s">
        <v>411</v>
      </c>
      <c r="AA94" s="389" t="s">
        <v>411</v>
      </c>
      <c r="AB94" s="389" t="s">
        <v>411</v>
      </c>
      <c r="AC94" s="389" t="s">
        <v>411</v>
      </c>
      <c r="AD94" s="389" t="s">
        <v>411</v>
      </c>
      <c r="AE94" s="97"/>
      <c r="AF94" s="389" t="s">
        <v>411</v>
      </c>
      <c r="AG94" s="389" t="s">
        <v>411</v>
      </c>
      <c r="AH94" s="389" t="s">
        <v>411</v>
      </c>
      <c r="AI94" s="389" t="s">
        <v>411</v>
      </c>
      <c r="AJ94" s="389" t="s">
        <v>411</v>
      </c>
      <c r="AK94" s="389" t="s">
        <v>411</v>
      </c>
      <c r="AL94" s="232" t="s">
        <v>435</v>
      </c>
    </row>
    <row r="95" spans="1:38" s="10" customFormat="1" ht="24.75" customHeight="1" thickBot="1" x14ac:dyDescent="0.25">
      <c r="A95" s="104" t="s">
        <v>122</v>
      </c>
      <c r="B95" s="213" t="s">
        <v>221</v>
      </c>
      <c r="C95" s="112" t="s">
        <v>94</v>
      </c>
      <c r="D95" s="140"/>
      <c r="E95" s="183" t="s">
        <v>425</v>
      </c>
      <c r="F95" s="183" t="s">
        <v>425</v>
      </c>
      <c r="G95" s="183" t="s">
        <v>425</v>
      </c>
      <c r="H95" s="183" t="s">
        <v>425</v>
      </c>
      <c r="I95" s="183" t="s">
        <v>425</v>
      </c>
      <c r="J95" s="183" t="s">
        <v>425</v>
      </c>
      <c r="K95" s="371">
        <v>0.18128632799999997</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97"/>
      <c r="AF95" s="389" t="s">
        <v>411</v>
      </c>
      <c r="AG95" s="389" t="s">
        <v>411</v>
      </c>
      <c r="AH95" s="389" t="s">
        <v>411</v>
      </c>
      <c r="AI95" s="389" t="s">
        <v>411</v>
      </c>
      <c r="AJ95" s="389" t="s">
        <v>411</v>
      </c>
      <c r="AK95" s="371">
        <v>60.428775999999992</v>
      </c>
      <c r="AL95" s="146" t="s">
        <v>430</v>
      </c>
    </row>
    <row r="96" spans="1:38" s="10" customFormat="1" ht="24.75" customHeight="1" thickBot="1" x14ac:dyDescent="0.25">
      <c r="A96" s="104" t="s">
        <v>122</v>
      </c>
      <c r="B96" s="104" t="s">
        <v>222</v>
      </c>
      <c r="C96" s="112" t="s">
        <v>95</v>
      </c>
      <c r="D96" s="144"/>
      <c r="E96" s="222" t="s">
        <v>424</v>
      </c>
      <c r="F96" s="182" t="s">
        <v>424</v>
      </c>
      <c r="G96" s="22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97"/>
      <c r="AF96" s="389" t="s">
        <v>411</v>
      </c>
      <c r="AG96" s="389" t="s">
        <v>411</v>
      </c>
      <c r="AH96" s="389" t="s">
        <v>411</v>
      </c>
      <c r="AI96" s="389" t="s">
        <v>411</v>
      </c>
      <c r="AJ96" s="389" t="s">
        <v>411</v>
      </c>
      <c r="AK96" s="182" t="s">
        <v>424</v>
      </c>
      <c r="AL96" s="232" t="s">
        <v>435</v>
      </c>
    </row>
    <row r="97" spans="1:38" s="10" customFormat="1" ht="24.75" customHeight="1" thickBot="1" x14ac:dyDescent="0.25">
      <c r="A97" s="104" t="s">
        <v>122</v>
      </c>
      <c r="B97" s="104" t="s">
        <v>223</v>
      </c>
      <c r="C97" s="112" t="s">
        <v>370</v>
      </c>
      <c r="D97" s="144"/>
      <c r="E97" s="220" t="s">
        <v>411</v>
      </c>
      <c r="F97" s="389" t="s">
        <v>411</v>
      </c>
      <c r="G97" s="220" t="s">
        <v>411</v>
      </c>
      <c r="H97" s="389" t="s">
        <v>411</v>
      </c>
      <c r="I97" s="389" t="s">
        <v>411</v>
      </c>
      <c r="J97" s="389" t="s">
        <v>411</v>
      </c>
      <c r="K97" s="389" t="s">
        <v>411</v>
      </c>
      <c r="L97" s="389" t="s">
        <v>411</v>
      </c>
      <c r="M97" s="389" t="s">
        <v>411</v>
      </c>
      <c r="N97" s="183" t="s">
        <v>425</v>
      </c>
      <c r="O97" s="183" t="s">
        <v>425</v>
      </c>
      <c r="P97" s="371">
        <v>3.7286E-2</v>
      </c>
      <c r="Q97" s="183" t="s">
        <v>425</v>
      </c>
      <c r="R97" s="183" t="s">
        <v>425</v>
      </c>
      <c r="S97" s="183" t="s">
        <v>425</v>
      </c>
      <c r="T97" s="183" t="s">
        <v>425</v>
      </c>
      <c r="U97" s="183" t="s">
        <v>425</v>
      </c>
      <c r="V97" s="183" t="s">
        <v>425</v>
      </c>
      <c r="W97" s="389" t="s">
        <v>411</v>
      </c>
      <c r="X97" s="389" t="s">
        <v>411</v>
      </c>
      <c r="Y97" s="389" t="s">
        <v>411</v>
      </c>
      <c r="Z97" s="389" t="s">
        <v>411</v>
      </c>
      <c r="AA97" s="389" t="s">
        <v>411</v>
      </c>
      <c r="AB97" s="389" t="s">
        <v>411</v>
      </c>
      <c r="AC97" s="183" t="s">
        <v>425</v>
      </c>
      <c r="AD97" s="371">
        <v>372.86</v>
      </c>
      <c r="AE97" s="97"/>
      <c r="AF97" s="389" t="s">
        <v>411</v>
      </c>
      <c r="AG97" s="389" t="s">
        <v>411</v>
      </c>
      <c r="AH97" s="389" t="s">
        <v>411</v>
      </c>
      <c r="AI97" s="389" t="s">
        <v>411</v>
      </c>
      <c r="AJ97" s="389" t="s">
        <v>411</v>
      </c>
      <c r="AK97" s="371">
        <v>3728.6</v>
      </c>
      <c r="AL97" s="146" t="s">
        <v>432</v>
      </c>
    </row>
    <row r="98" spans="1:38" s="10" customFormat="1" ht="24.75" customHeight="1" thickBot="1" x14ac:dyDescent="0.25">
      <c r="A98" s="104" t="s">
        <v>122</v>
      </c>
      <c r="B98" s="105" t="s">
        <v>224</v>
      </c>
      <c r="C98" s="113" t="s">
        <v>319</v>
      </c>
      <c r="D98" s="144"/>
      <c r="E98" s="220" t="s">
        <v>411</v>
      </c>
      <c r="F98" s="389" t="s">
        <v>411</v>
      </c>
      <c r="G98" s="220" t="s">
        <v>411</v>
      </c>
      <c r="H98" s="389" t="s">
        <v>411</v>
      </c>
      <c r="I98" s="389" t="s">
        <v>411</v>
      </c>
      <c r="J98" s="389" t="s">
        <v>411</v>
      </c>
      <c r="K98" s="389" t="s">
        <v>411</v>
      </c>
      <c r="L98" s="389" t="s">
        <v>411</v>
      </c>
      <c r="M98" s="389" t="s">
        <v>411</v>
      </c>
      <c r="N98" s="389" t="s">
        <v>411</v>
      </c>
      <c r="O98" s="389" t="s">
        <v>411</v>
      </c>
      <c r="P98" s="389" t="s">
        <v>411</v>
      </c>
      <c r="Q98" s="389" t="s">
        <v>411</v>
      </c>
      <c r="R98" s="389" t="s">
        <v>411</v>
      </c>
      <c r="S98" s="389" t="s">
        <v>411</v>
      </c>
      <c r="T98" s="389" t="s">
        <v>411</v>
      </c>
      <c r="U98" s="389" t="s">
        <v>411</v>
      </c>
      <c r="V98" s="389" t="s">
        <v>411</v>
      </c>
      <c r="W98" s="389" t="s">
        <v>411</v>
      </c>
      <c r="X98" s="389" t="s">
        <v>411</v>
      </c>
      <c r="Y98" s="389" t="s">
        <v>411</v>
      </c>
      <c r="Z98" s="389" t="s">
        <v>411</v>
      </c>
      <c r="AA98" s="389" t="s">
        <v>411</v>
      </c>
      <c r="AB98" s="389" t="s">
        <v>411</v>
      </c>
      <c r="AC98" s="389" t="s">
        <v>411</v>
      </c>
      <c r="AD98" s="389" t="s">
        <v>411</v>
      </c>
      <c r="AE98" s="97"/>
      <c r="AF98" s="389" t="s">
        <v>411</v>
      </c>
      <c r="AG98" s="389" t="s">
        <v>411</v>
      </c>
      <c r="AH98" s="389" t="s">
        <v>411</v>
      </c>
      <c r="AI98" s="389" t="s">
        <v>411</v>
      </c>
      <c r="AJ98" s="389" t="s">
        <v>411</v>
      </c>
      <c r="AK98" s="389" t="s">
        <v>411</v>
      </c>
      <c r="AL98" s="232" t="s">
        <v>435</v>
      </c>
    </row>
    <row r="99" spans="1:38" s="10" customFormat="1" ht="24.75" customHeight="1" thickBot="1" x14ac:dyDescent="0.25">
      <c r="A99" s="104" t="s">
        <v>126</v>
      </c>
      <c r="B99" s="104" t="s">
        <v>234</v>
      </c>
      <c r="C99" s="112" t="s">
        <v>289</v>
      </c>
      <c r="D99" s="144"/>
      <c r="E99" s="396">
        <v>0.17209769999999999</v>
      </c>
      <c r="F99" s="371">
        <v>3.6348299000000002</v>
      </c>
      <c r="G99" s="389" t="s">
        <v>411</v>
      </c>
      <c r="H99" s="388">
        <v>8.6048849999999995</v>
      </c>
      <c r="I99" s="371">
        <v>0.18519699999999997</v>
      </c>
      <c r="J99" s="371">
        <v>0.28457099999999996</v>
      </c>
      <c r="K99" s="371">
        <v>0.62334599999999984</v>
      </c>
      <c r="L99" s="389" t="s">
        <v>411</v>
      </c>
      <c r="M99" s="389" t="s">
        <v>411</v>
      </c>
      <c r="N99" s="389" t="s">
        <v>411</v>
      </c>
      <c r="O99" s="389" t="s">
        <v>411</v>
      </c>
      <c r="P99" s="389" t="s">
        <v>411</v>
      </c>
      <c r="Q99" s="389" t="s">
        <v>411</v>
      </c>
      <c r="R99" s="389" t="s">
        <v>411</v>
      </c>
      <c r="S99" s="389" t="s">
        <v>411</v>
      </c>
      <c r="T99" s="389" t="s">
        <v>411</v>
      </c>
      <c r="U99" s="389" t="s">
        <v>411</v>
      </c>
      <c r="V99" s="389" t="s">
        <v>411</v>
      </c>
      <c r="W99" s="389" t="s">
        <v>411</v>
      </c>
      <c r="X99" s="389" t="s">
        <v>411</v>
      </c>
      <c r="Y99" s="389" t="s">
        <v>411</v>
      </c>
      <c r="Z99" s="389" t="s">
        <v>411</v>
      </c>
      <c r="AA99" s="389" t="s">
        <v>411</v>
      </c>
      <c r="AB99" s="389" t="s">
        <v>411</v>
      </c>
      <c r="AC99" s="389" t="s">
        <v>411</v>
      </c>
      <c r="AD99" s="389" t="s">
        <v>411</v>
      </c>
      <c r="AE99" s="97"/>
      <c r="AF99" s="389" t="s">
        <v>411</v>
      </c>
      <c r="AG99" s="389" t="s">
        <v>411</v>
      </c>
      <c r="AH99" s="389" t="s">
        <v>411</v>
      </c>
      <c r="AI99" s="389" t="s">
        <v>411</v>
      </c>
      <c r="AJ99" s="389" t="s">
        <v>411</v>
      </c>
      <c r="AK99" s="390">
        <v>451.7</v>
      </c>
      <c r="AL99" s="146" t="s">
        <v>414</v>
      </c>
    </row>
    <row r="100" spans="1:38" s="10" customFormat="1" ht="24.75" customHeight="1" thickBot="1" x14ac:dyDescent="0.25">
      <c r="A100" s="104" t="s">
        <v>126</v>
      </c>
      <c r="B100" s="104" t="s">
        <v>235</v>
      </c>
      <c r="C100" s="112" t="s">
        <v>288</v>
      </c>
      <c r="D100" s="144"/>
      <c r="E100" s="396">
        <v>5.2459000000000006E-2</v>
      </c>
      <c r="F100" s="371">
        <v>1.7177938000000001</v>
      </c>
      <c r="G100" s="389" t="s">
        <v>411</v>
      </c>
      <c r="H100" s="388">
        <v>3.2429200000000007</v>
      </c>
      <c r="I100" s="371">
        <v>8.5842000000000002E-2</v>
      </c>
      <c r="J100" s="371">
        <v>0.12876300000000002</v>
      </c>
      <c r="K100" s="371">
        <v>0.28137099999999998</v>
      </c>
      <c r="L100" s="389" t="s">
        <v>411</v>
      </c>
      <c r="M100" s="389" t="s">
        <v>411</v>
      </c>
      <c r="N100" s="389" t="s">
        <v>411</v>
      </c>
      <c r="O100" s="389" t="s">
        <v>411</v>
      </c>
      <c r="P100" s="389" t="s">
        <v>411</v>
      </c>
      <c r="Q100" s="389" t="s">
        <v>411</v>
      </c>
      <c r="R100" s="389" t="s">
        <v>411</v>
      </c>
      <c r="S100" s="389" t="s">
        <v>411</v>
      </c>
      <c r="T100" s="389" t="s">
        <v>411</v>
      </c>
      <c r="U100" s="389" t="s">
        <v>411</v>
      </c>
      <c r="V100" s="389" t="s">
        <v>411</v>
      </c>
      <c r="W100" s="389" t="s">
        <v>411</v>
      </c>
      <c r="X100" s="389" t="s">
        <v>411</v>
      </c>
      <c r="Y100" s="389" t="s">
        <v>411</v>
      </c>
      <c r="Z100" s="389" t="s">
        <v>411</v>
      </c>
      <c r="AA100" s="389" t="s">
        <v>411</v>
      </c>
      <c r="AB100" s="389" t="s">
        <v>411</v>
      </c>
      <c r="AC100" s="389" t="s">
        <v>411</v>
      </c>
      <c r="AD100" s="389" t="s">
        <v>411</v>
      </c>
      <c r="AE100" s="97"/>
      <c r="AF100" s="389" t="s">
        <v>411</v>
      </c>
      <c r="AG100" s="389" t="s">
        <v>411</v>
      </c>
      <c r="AH100" s="389" t="s">
        <v>411</v>
      </c>
      <c r="AI100" s="389" t="s">
        <v>411</v>
      </c>
      <c r="AJ100" s="389" t="s">
        <v>411</v>
      </c>
      <c r="AK100" s="390">
        <v>476.90000000000003</v>
      </c>
      <c r="AL100" s="146" t="s">
        <v>414</v>
      </c>
    </row>
    <row r="101" spans="1:38" s="10" customFormat="1" ht="24.75" customHeight="1" thickBot="1" x14ac:dyDescent="0.25">
      <c r="A101" s="104" t="s">
        <v>126</v>
      </c>
      <c r="B101" s="104" t="s">
        <v>237</v>
      </c>
      <c r="C101" s="112" t="s">
        <v>281</v>
      </c>
      <c r="D101" s="144"/>
      <c r="E101" s="396">
        <v>1.0851599999999999E-2</v>
      </c>
      <c r="F101" s="371">
        <v>0.15282670000000001</v>
      </c>
      <c r="G101" s="389" t="s">
        <v>411</v>
      </c>
      <c r="H101" s="388">
        <v>0.36172000000000004</v>
      </c>
      <c r="I101" s="371">
        <v>1.8085999999999998E-2</v>
      </c>
      <c r="J101" s="371">
        <v>5.4257999999999994E-2</v>
      </c>
      <c r="K101" s="371">
        <v>0.12660199999999999</v>
      </c>
      <c r="L101" s="389" t="s">
        <v>411</v>
      </c>
      <c r="M101" s="389" t="s">
        <v>411</v>
      </c>
      <c r="N101" s="389" t="s">
        <v>411</v>
      </c>
      <c r="O101" s="389" t="s">
        <v>411</v>
      </c>
      <c r="P101" s="389" t="s">
        <v>411</v>
      </c>
      <c r="Q101" s="389" t="s">
        <v>411</v>
      </c>
      <c r="R101" s="389" t="s">
        <v>411</v>
      </c>
      <c r="S101" s="389" t="s">
        <v>411</v>
      </c>
      <c r="T101" s="389" t="s">
        <v>411</v>
      </c>
      <c r="U101" s="389" t="s">
        <v>411</v>
      </c>
      <c r="V101" s="389" t="s">
        <v>411</v>
      </c>
      <c r="W101" s="389" t="s">
        <v>411</v>
      </c>
      <c r="X101" s="389" t="s">
        <v>411</v>
      </c>
      <c r="Y101" s="389" t="s">
        <v>411</v>
      </c>
      <c r="Z101" s="389" t="s">
        <v>411</v>
      </c>
      <c r="AA101" s="389" t="s">
        <v>411</v>
      </c>
      <c r="AB101" s="389" t="s">
        <v>411</v>
      </c>
      <c r="AC101" s="389" t="s">
        <v>411</v>
      </c>
      <c r="AD101" s="389" t="s">
        <v>411</v>
      </c>
      <c r="AE101" s="97"/>
      <c r="AF101" s="389" t="s">
        <v>411</v>
      </c>
      <c r="AG101" s="389" t="s">
        <v>411</v>
      </c>
      <c r="AH101" s="389" t="s">
        <v>411</v>
      </c>
      <c r="AI101" s="389" t="s">
        <v>411</v>
      </c>
      <c r="AJ101" s="389" t="s">
        <v>411</v>
      </c>
      <c r="AK101" s="230">
        <v>904.3</v>
      </c>
      <c r="AL101" s="146" t="s">
        <v>414</v>
      </c>
    </row>
    <row r="102" spans="1:38" s="10" customFormat="1" ht="24.75" customHeight="1" thickBot="1" x14ac:dyDescent="0.25">
      <c r="A102" s="104" t="s">
        <v>126</v>
      </c>
      <c r="B102" s="104" t="s">
        <v>238</v>
      </c>
      <c r="C102" s="112" t="s">
        <v>282</v>
      </c>
      <c r="D102" s="144"/>
      <c r="E102" s="396">
        <v>6.0021333333333329E-3</v>
      </c>
      <c r="F102" s="371">
        <v>6.74424E-2</v>
      </c>
      <c r="G102" s="389" t="s">
        <v>411</v>
      </c>
      <c r="H102" s="388">
        <v>0.73358000000000001</v>
      </c>
      <c r="I102" s="371">
        <v>7.3440000000000007E-4</v>
      </c>
      <c r="J102" s="371">
        <v>1.7136000000000002E-2</v>
      </c>
      <c r="K102" s="371">
        <v>0.12852000000000002</v>
      </c>
      <c r="L102" s="389" t="s">
        <v>411</v>
      </c>
      <c r="M102" s="389" t="s">
        <v>411</v>
      </c>
      <c r="N102" s="389" t="s">
        <v>411</v>
      </c>
      <c r="O102" s="389" t="s">
        <v>411</v>
      </c>
      <c r="P102" s="389" t="s">
        <v>411</v>
      </c>
      <c r="Q102" s="389" t="s">
        <v>411</v>
      </c>
      <c r="R102" s="389" t="s">
        <v>411</v>
      </c>
      <c r="S102" s="389" t="s">
        <v>411</v>
      </c>
      <c r="T102" s="389" t="s">
        <v>411</v>
      </c>
      <c r="U102" s="389" t="s">
        <v>411</v>
      </c>
      <c r="V102" s="389" t="s">
        <v>411</v>
      </c>
      <c r="W102" s="389" t="s">
        <v>411</v>
      </c>
      <c r="X102" s="389" t="s">
        <v>411</v>
      </c>
      <c r="Y102" s="389" t="s">
        <v>411</v>
      </c>
      <c r="Z102" s="389" t="s">
        <v>411</v>
      </c>
      <c r="AA102" s="389" t="s">
        <v>411</v>
      </c>
      <c r="AB102" s="389" t="s">
        <v>411</v>
      </c>
      <c r="AC102" s="389" t="s">
        <v>411</v>
      </c>
      <c r="AD102" s="389" t="s">
        <v>411</v>
      </c>
      <c r="AE102" s="97"/>
      <c r="AF102" s="389" t="s">
        <v>411</v>
      </c>
      <c r="AG102" s="389" t="s">
        <v>411</v>
      </c>
      <c r="AH102" s="389" t="s">
        <v>411</v>
      </c>
      <c r="AI102" s="389" t="s">
        <v>411</v>
      </c>
      <c r="AJ102" s="389" t="s">
        <v>411</v>
      </c>
      <c r="AK102" s="390">
        <v>152.9</v>
      </c>
      <c r="AL102" s="146" t="s">
        <v>414</v>
      </c>
    </row>
    <row r="103" spans="1:38" s="10" customFormat="1" ht="24.75" customHeight="1" thickBot="1" x14ac:dyDescent="0.25">
      <c r="A103" s="104" t="s">
        <v>126</v>
      </c>
      <c r="B103" s="104" t="s">
        <v>236</v>
      </c>
      <c r="C103" s="112" t="s">
        <v>283</v>
      </c>
      <c r="D103" s="144"/>
      <c r="E103" s="224" t="s">
        <v>427</v>
      </c>
      <c r="F103" s="194" t="s">
        <v>427</v>
      </c>
      <c r="G103" s="389" t="s">
        <v>411</v>
      </c>
      <c r="H103" s="193" t="s">
        <v>427</v>
      </c>
      <c r="I103" s="193" t="s">
        <v>427</v>
      </c>
      <c r="J103" s="193" t="s">
        <v>427</v>
      </c>
      <c r="K103" s="194" t="s">
        <v>427</v>
      </c>
      <c r="L103" s="389" t="s">
        <v>411</v>
      </c>
      <c r="M103" s="389" t="s">
        <v>411</v>
      </c>
      <c r="N103" s="389" t="s">
        <v>411</v>
      </c>
      <c r="O103" s="389" t="s">
        <v>411</v>
      </c>
      <c r="P103" s="389" t="s">
        <v>411</v>
      </c>
      <c r="Q103" s="389" t="s">
        <v>411</v>
      </c>
      <c r="R103" s="389" t="s">
        <v>411</v>
      </c>
      <c r="S103" s="389" t="s">
        <v>411</v>
      </c>
      <c r="T103" s="389" t="s">
        <v>411</v>
      </c>
      <c r="U103" s="389" t="s">
        <v>411</v>
      </c>
      <c r="V103" s="389" t="s">
        <v>411</v>
      </c>
      <c r="W103" s="389" t="s">
        <v>411</v>
      </c>
      <c r="X103" s="389" t="s">
        <v>411</v>
      </c>
      <c r="Y103" s="389" t="s">
        <v>411</v>
      </c>
      <c r="Z103" s="389" t="s">
        <v>411</v>
      </c>
      <c r="AA103" s="389" t="s">
        <v>411</v>
      </c>
      <c r="AB103" s="389" t="s">
        <v>411</v>
      </c>
      <c r="AC103" s="389" t="s">
        <v>411</v>
      </c>
      <c r="AD103" s="389" t="s">
        <v>411</v>
      </c>
      <c r="AE103" s="97"/>
      <c r="AF103" s="389" t="s">
        <v>411</v>
      </c>
      <c r="AG103" s="389" t="s">
        <v>411</v>
      </c>
      <c r="AH103" s="389" t="s">
        <v>411</v>
      </c>
      <c r="AI103" s="389" t="s">
        <v>411</v>
      </c>
      <c r="AJ103" s="389" t="s">
        <v>411</v>
      </c>
      <c r="AK103" s="190" t="s">
        <v>427</v>
      </c>
      <c r="AL103" s="146" t="s">
        <v>414</v>
      </c>
    </row>
    <row r="104" spans="1:38" s="10" customFormat="1" ht="24.75" customHeight="1" thickBot="1" x14ac:dyDescent="0.25">
      <c r="A104" s="104" t="s">
        <v>126</v>
      </c>
      <c r="B104" s="104" t="s">
        <v>362</v>
      </c>
      <c r="C104" s="112" t="s">
        <v>284</v>
      </c>
      <c r="D104" s="144"/>
      <c r="E104" s="396">
        <v>6.0360000000000003E-4</v>
      </c>
      <c r="F104" s="371">
        <v>2.7262599999999998E-2</v>
      </c>
      <c r="G104" s="389" t="s">
        <v>411</v>
      </c>
      <c r="H104" s="388">
        <v>2.1000000000000001E-2</v>
      </c>
      <c r="I104" s="371">
        <v>1.0500000000000002E-3</v>
      </c>
      <c r="J104" s="371">
        <v>3.15E-3</v>
      </c>
      <c r="K104" s="371">
        <v>7.3500000000000006E-3</v>
      </c>
      <c r="L104" s="389" t="s">
        <v>411</v>
      </c>
      <c r="M104" s="389" t="s">
        <v>411</v>
      </c>
      <c r="N104" s="389" t="s">
        <v>411</v>
      </c>
      <c r="O104" s="389" t="s">
        <v>411</v>
      </c>
      <c r="P104" s="389" t="s">
        <v>411</v>
      </c>
      <c r="Q104" s="389" t="s">
        <v>411</v>
      </c>
      <c r="R104" s="389" t="s">
        <v>411</v>
      </c>
      <c r="S104" s="389" t="s">
        <v>411</v>
      </c>
      <c r="T104" s="389" t="s">
        <v>411</v>
      </c>
      <c r="U104" s="389" t="s">
        <v>411</v>
      </c>
      <c r="V104" s="389" t="s">
        <v>411</v>
      </c>
      <c r="W104" s="389" t="s">
        <v>411</v>
      </c>
      <c r="X104" s="389" t="s">
        <v>411</v>
      </c>
      <c r="Y104" s="389" t="s">
        <v>411</v>
      </c>
      <c r="Z104" s="389" t="s">
        <v>411</v>
      </c>
      <c r="AA104" s="389" t="s">
        <v>411</v>
      </c>
      <c r="AB104" s="389" t="s">
        <v>411</v>
      </c>
      <c r="AC104" s="389" t="s">
        <v>411</v>
      </c>
      <c r="AD104" s="389" t="s">
        <v>411</v>
      </c>
      <c r="AE104" s="97"/>
      <c r="AF104" s="389" t="s">
        <v>411</v>
      </c>
      <c r="AG104" s="389" t="s">
        <v>411</v>
      </c>
      <c r="AH104" s="389" t="s">
        <v>411</v>
      </c>
      <c r="AI104" s="389" t="s">
        <v>411</v>
      </c>
      <c r="AJ104" s="389" t="s">
        <v>411</v>
      </c>
      <c r="AK104" s="371">
        <v>52.5</v>
      </c>
      <c r="AL104" s="146" t="s">
        <v>414</v>
      </c>
    </row>
    <row r="105" spans="1:38" s="10" customFormat="1" ht="24.75" customHeight="1" thickBot="1" x14ac:dyDescent="0.25">
      <c r="A105" s="104" t="s">
        <v>126</v>
      </c>
      <c r="B105" s="104" t="s">
        <v>363</v>
      </c>
      <c r="C105" s="112" t="s">
        <v>285</v>
      </c>
      <c r="D105" s="144"/>
      <c r="E105" s="388">
        <v>7.3217634150399297E-3</v>
      </c>
      <c r="F105" s="371">
        <v>0.1252021543971828</v>
      </c>
      <c r="G105" s="389" t="s">
        <v>411</v>
      </c>
      <c r="H105" s="388">
        <v>0.20500937562111801</v>
      </c>
      <c r="I105" s="371">
        <v>4.1001875124223605E-3</v>
      </c>
      <c r="J105" s="371">
        <v>6.4431518052351375E-3</v>
      </c>
      <c r="K105" s="371">
        <v>1.4057785756876663E-2</v>
      </c>
      <c r="L105" s="389" t="s">
        <v>411</v>
      </c>
      <c r="M105" s="389" t="s">
        <v>411</v>
      </c>
      <c r="N105" s="389" t="s">
        <v>411</v>
      </c>
      <c r="O105" s="389" t="s">
        <v>411</v>
      </c>
      <c r="P105" s="389" t="s">
        <v>411</v>
      </c>
      <c r="Q105" s="389" t="s">
        <v>411</v>
      </c>
      <c r="R105" s="389" t="s">
        <v>411</v>
      </c>
      <c r="S105" s="389" t="s">
        <v>411</v>
      </c>
      <c r="T105" s="389" t="s">
        <v>411</v>
      </c>
      <c r="U105" s="389" t="s">
        <v>411</v>
      </c>
      <c r="V105" s="389" t="s">
        <v>411</v>
      </c>
      <c r="W105" s="389" t="s">
        <v>411</v>
      </c>
      <c r="X105" s="389" t="s">
        <v>411</v>
      </c>
      <c r="Y105" s="389" t="s">
        <v>411</v>
      </c>
      <c r="Z105" s="389" t="s">
        <v>411</v>
      </c>
      <c r="AA105" s="389" t="s">
        <v>411</v>
      </c>
      <c r="AB105" s="389" t="s">
        <v>411</v>
      </c>
      <c r="AC105" s="389" t="s">
        <v>411</v>
      </c>
      <c r="AD105" s="389" t="s">
        <v>411</v>
      </c>
      <c r="AE105" s="97"/>
      <c r="AF105" s="389" t="s">
        <v>411</v>
      </c>
      <c r="AG105" s="389" t="s">
        <v>411</v>
      </c>
      <c r="AH105" s="389" t="s">
        <v>411</v>
      </c>
      <c r="AI105" s="389" t="s">
        <v>411</v>
      </c>
      <c r="AJ105" s="389" t="s">
        <v>411</v>
      </c>
      <c r="AK105" s="371">
        <v>29.287053660159717</v>
      </c>
      <c r="AL105" s="146" t="s">
        <v>414</v>
      </c>
    </row>
    <row r="106" spans="1:38" s="10" customFormat="1" ht="24.75" customHeight="1" thickBot="1" x14ac:dyDescent="0.25">
      <c r="A106" s="104" t="s">
        <v>126</v>
      </c>
      <c r="B106" s="104" t="s">
        <v>257</v>
      </c>
      <c r="C106" s="112" t="s">
        <v>286</v>
      </c>
      <c r="D106" s="144"/>
      <c r="E106" s="387" t="s">
        <v>425</v>
      </c>
      <c r="F106" s="183" t="s">
        <v>425</v>
      </c>
      <c r="G106" s="389" t="s">
        <v>411</v>
      </c>
      <c r="H106" s="183" t="s">
        <v>425</v>
      </c>
      <c r="I106" s="183" t="s">
        <v>425</v>
      </c>
      <c r="J106" s="183" t="s">
        <v>425</v>
      </c>
      <c r="K106" s="183" t="s">
        <v>425</v>
      </c>
      <c r="L106" s="389" t="s">
        <v>411</v>
      </c>
      <c r="M106" s="389" t="s">
        <v>411</v>
      </c>
      <c r="N106" s="389" t="s">
        <v>411</v>
      </c>
      <c r="O106" s="389" t="s">
        <v>411</v>
      </c>
      <c r="P106" s="389" t="s">
        <v>411</v>
      </c>
      <c r="Q106" s="389" t="s">
        <v>411</v>
      </c>
      <c r="R106" s="389" t="s">
        <v>411</v>
      </c>
      <c r="S106" s="389" t="s">
        <v>411</v>
      </c>
      <c r="T106" s="389" t="s">
        <v>411</v>
      </c>
      <c r="U106" s="389" t="s">
        <v>411</v>
      </c>
      <c r="V106" s="389" t="s">
        <v>411</v>
      </c>
      <c r="W106" s="389" t="s">
        <v>411</v>
      </c>
      <c r="X106" s="389" t="s">
        <v>411</v>
      </c>
      <c r="Y106" s="389" t="s">
        <v>411</v>
      </c>
      <c r="Z106" s="389" t="s">
        <v>411</v>
      </c>
      <c r="AA106" s="389" t="s">
        <v>411</v>
      </c>
      <c r="AB106" s="389" t="s">
        <v>411</v>
      </c>
      <c r="AC106" s="389" t="s">
        <v>411</v>
      </c>
      <c r="AD106" s="389" t="s">
        <v>411</v>
      </c>
      <c r="AE106" s="97"/>
      <c r="AF106" s="389" t="s">
        <v>411</v>
      </c>
      <c r="AG106" s="389" t="s">
        <v>411</v>
      </c>
      <c r="AH106" s="389" t="s">
        <v>411</v>
      </c>
      <c r="AI106" s="389" t="s">
        <v>411</v>
      </c>
      <c r="AJ106" s="389" t="s">
        <v>411</v>
      </c>
      <c r="AK106" s="183" t="s">
        <v>425</v>
      </c>
      <c r="AL106" s="146" t="s">
        <v>414</v>
      </c>
    </row>
    <row r="107" spans="1:38" s="10" customFormat="1" ht="24.75" customHeight="1" thickBot="1" x14ac:dyDescent="0.25">
      <c r="A107" s="99" t="s">
        <v>126</v>
      </c>
      <c r="B107" s="104" t="s">
        <v>364</v>
      </c>
      <c r="C107" s="100" t="s">
        <v>341</v>
      </c>
      <c r="D107" s="144"/>
      <c r="E107" s="224" t="s">
        <v>427</v>
      </c>
      <c r="F107" s="194" t="s">
        <v>427</v>
      </c>
      <c r="G107" s="389" t="s">
        <v>411</v>
      </c>
      <c r="H107" s="193" t="s">
        <v>427</v>
      </c>
      <c r="I107" s="193" t="s">
        <v>427</v>
      </c>
      <c r="J107" s="193" t="s">
        <v>427</v>
      </c>
      <c r="K107" s="194" t="s">
        <v>427</v>
      </c>
      <c r="L107" s="389" t="s">
        <v>411</v>
      </c>
      <c r="M107" s="389" t="s">
        <v>411</v>
      </c>
      <c r="N107" s="389" t="s">
        <v>411</v>
      </c>
      <c r="O107" s="389" t="s">
        <v>411</v>
      </c>
      <c r="P107" s="389" t="s">
        <v>411</v>
      </c>
      <c r="Q107" s="389" t="s">
        <v>411</v>
      </c>
      <c r="R107" s="389" t="s">
        <v>411</v>
      </c>
      <c r="S107" s="389" t="s">
        <v>411</v>
      </c>
      <c r="T107" s="389" t="s">
        <v>411</v>
      </c>
      <c r="U107" s="389" t="s">
        <v>411</v>
      </c>
      <c r="V107" s="389" t="s">
        <v>411</v>
      </c>
      <c r="W107" s="389" t="s">
        <v>411</v>
      </c>
      <c r="X107" s="389" t="s">
        <v>411</v>
      </c>
      <c r="Y107" s="389" t="s">
        <v>411</v>
      </c>
      <c r="Z107" s="389" t="s">
        <v>411</v>
      </c>
      <c r="AA107" s="389" t="s">
        <v>411</v>
      </c>
      <c r="AB107" s="389" t="s">
        <v>411</v>
      </c>
      <c r="AC107" s="389" t="s">
        <v>411</v>
      </c>
      <c r="AD107" s="389" t="s">
        <v>411</v>
      </c>
      <c r="AE107" s="97"/>
      <c r="AF107" s="389" t="s">
        <v>411</v>
      </c>
      <c r="AG107" s="389" t="s">
        <v>411</v>
      </c>
      <c r="AH107" s="389" t="s">
        <v>411</v>
      </c>
      <c r="AI107" s="389" t="s">
        <v>411</v>
      </c>
      <c r="AJ107" s="389" t="s">
        <v>411</v>
      </c>
      <c r="AK107" s="190" t="s">
        <v>427</v>
      </c>
      <c r="AL107" s="146" t="s">
        <v>414</v>
      </c>
    </row>
    <row r="108" spans="1:38" s="10" customFormat="1" ht="24.75" customHeight="1" thickBot="1" x14ac:dyDescent="0.25">
      <c r="A108" s="99" t="s">
        <v>126</v>
      </c>
      <c r="B108" s="104" t="s">
        <v>365</v>
      </c>
      <c r="C108" s="100" t="s">
        <v>342</v>
      </c>
      <c r="D108" s="144"/>
      <c r="E108" s="396">
        <v>0.12320202</v>
      </c>
      <c r="F108" s="371">
        <v>1.2411126000000001</v>
      </c>
      <c r="G108" s="389" t="s">
        <v>411</v>
      </c>
      <c r="H108" s="388">
        <v>2.0457899999999998</v>
      </c>
      <c r="I108" s="371">
        <v>2.2730999999999998E-2</v>
      </c>
      <c r="J108" s="371">
        <v>0.27277200000000001</v>
      </c>
      <c r="K108" s="371">
        <v>1.0456259999999999</v>
      </c>
      <c r="L108" s="389" t="s">
        <v>411</v>
      </c>
      <c r="M108" s="389" t="s">
        <v>411</v>
      </c>
      <c r="N108" s="389" t="s">
        <v>411</v>
      </c>
      <c r="O108" s="389" t="s">
        <v>411</v>
      </c>
      <c r="P108" s="389" t="s">
        <v>411</v>
      </c>
      <c r="Q108" s="389" t="s">
        <v>411</v>
      </c>
      <c r="R108" s="389" t="s">
        <v>411</v>
      </c>
      <c r="S108" s="389" t="s">
        <v>411</v>
      </c>
      <c r="T108" s="389" t="s">
        <v>411</v>
      </c>
      <c r="U108" s="389" t="s">
        <v>411</v>
      </c>
      <c r="V108" s="389" t="s">
        <v>411</v>
      </c>
      <c r="W108" s="389" t="s">
        <v>411</v>
      </c>
      <c r="X108" s="389" t="s">
        <v>411</v>
      </c>
      <c r="Y108" s="389" t="s">
        <v>411</v>
      </c>
      <c r="Z108" s="389" t="s">
        <v>411</v>
      </c>
      <c r="AA108" s="389" t="s">
        <v>411</v>
      </c>
      <c r="AB108" s="389" t="s">
        <v>411</v>
      </c>
      <c r="AC108" s="389" t="s">
        <v>411</v>
      </c>
      <c r="AD108" s="389" t="s">
        <v>411</v>
      </c>
      <c r="AE108" s="97"/>
      <c r="AF108" s="389" t="s">
        <v>411</v>
      </c>
      <c r="AG108" s="389" t="s">
        <v>411</v>
      </c>
      <c r="AH108" s="389" t="s">
        <v>411</v>
      </c>
      <c r="AI108" s="389" t="s">
        <v>411</v>
      </c>
      <c r="AJ108" s="389" t="s">
        <v>411</v>
      </c>
      <c r="AK108" s="371">
        <v>9092.4</v>
      </c>
      <c r="AL108" s="146" t="s">
        <v>414</v>
      </c>
    </row>
    <row r="109" spans="1:38" s="10" customFormat="1" ht="24.75" customHeight="1" thickBot="1" x14ac:dyDescent="0.25">
      <c r="A109" s="99" t="s">
        <v>126</v>
      </c>
      <c r="B109" s="104" t="s">
        <v>366</v>
      </c>
      <c r="C109" s="100" t="s">
        <v>324</v>
      </c>
      <c r="D109" s="144"/>
      <c r="E109" s="388">
        <v>2.1356999999999999E-3</v>
      </c>
      <c r="F109" s="371">
        <v>3.8679899999999996E-2</v>
      </c>
      <c r="G109" s="389" t="s">
        <v>411</v>
      </c>
      <c r="H109" s="388">
        <v>4.4296000000000002E-2</v>
      </c>
      <c r="I109" s="371">
        <v>1.5819999999999999E-3</v>
      </c>
      <c r="J109" s="371">
        <v>8.7009999999999987E-3</v>
      </c>
      <c r="K109" s="371">
        <v>8.7009999999999987E-3</v>
      </c>
      <c r="L109" s="389" t="s">
        <v>411</v>
      </c>
      <c r="M109" s="389" t="s">
        <v>411</v>
      </c>
      <c r="N109" s="389" t="s">
        <v>411</v>
      </c>
      <c r="O109" s="389" t="s">
        <v>411</v>
      </c>
      <c r="P109" s="389" t="s">
        <v>411</v>
      </c>
      <c r="Q109" s="389" t="s">
        <v>411</v>
      </c>
      <c r="R109" s="389" t="s">
        <v>411</v>
      </c>
      <c r="S109" s="389" t="s">
        <v>411</v>
      </c>
      <c r="T109" s="389" t="s">
        <v>411</v>
      </c>
      <c r="U109" s="389" t="s">
        <v>411</v>
      </c>
      <c r="V109" s="389" t="s">
        <v>411</v>
      </c>
      <c r="W109" s="389" t="s">
        <v>411</v>
      </c>
      <c r="X109" s="389" t="s">
        <v>411</v>
      </c>
      <c r="Y109" s="389" t="s">
        <v>411</v>
      </c>
      <c r="Z109" s="389" t="s">
        <v>411</v>
      </c>
      <c r="AA109" s="389" t="s">
        <v>411</v>
      </c>
      <c r="AB109" s="389" t="s">
        <v>411</v>
      </c>
      <c r="AC109" s="389" t="s">
        <v>411</v>
      </c>
      <c r="AD109" s="389" t="s">
        <v>411</v>
      </c>
      <c r="AE109" s="97"/>
      <c r="AF109" s="389" t="s">
        <v>411</v>
      </c>
      <c r="AG109" s="389" t="s">
        <v>411</v>
      </c>
      <c r="AH109" s="389" t="s">
        <v>411</v>
      </c>
      <c r="AI109" s="389" t="s">
        <v>411</v>
      </c>
      <c r="AJ109" s="389" t="s">
        <v>411</v>
      </c>
      <c r="AK109" s="371">
        <v>79.099999999999994</v>
      </c>
      <c r="AL109" s="146" t="s">
        <v>414</v>
      </c>
    </row>
    <row r="110" spans="1:38" s="10" customFormat="1" ht="24.75" customHeight="1" thickBot="1" x14ac:dyDescent="0.25">
      <c r="A110" s="100" t="s">
        <v>126</v>
      </c>
      <c r="B110" s="104" t="s">
        <v>367</v>
      </c>
      <c r="C110" s="100" t="s">
        <v>325</v>
      </c>
      <c r="D110" s="144"/>
      <c r="E110" s="176">
        <v>1.0017000000000001E-3</v>
      </c>
      <c r="F110" s="371">
        <v>3.6283799999999998E-2</v>
      </c>
      <c r="G110" s="389" t="s">
        <v>411</v>
      </c>
      <c r="H110" s="388">
        <v>2.7825000000000003E-2</v>
      </c>
      <c r="I110" s="371">
        <v>1.8550000000000003E-3</v>
      </c>
      <c r="J110" s="371">
        <v>1.4098000000000001E-2</v>
      </c>
      <c r="K110" s="371">
        <v>1.4098000000000001E-2</v>
      </c>
      <c r="L110" s="389" t="s">
        <v>411</v>
      </c>
      <c r="M110" s="389" t="s">
        <v>411</v>
      </c>
      <c r="N110" s="389" t="s">
        <v>411</v>
      </c>
      <c r="O110" s="389" t="s">
        <v>411</v>
      </c>
      <c r="P110" s="389" t="s">
        <v>411</v>
      </c>
      <c r="Q110" s="389" t="s">
        <v>411</v>
      </c>
      <c r="R110" s="389" t="s">
        <v>411</v>
      </c>
      <c r="S110" s="389" t="s">
        <v>411</v>
      </c>
      <c r="T110" s="389" t="s">
        <v>411</v>
      </c>
      <c r="U110" s="389" t="s">
        <v>411</v>
      </c>
      <c r="V110" s="389" t="s">
        <v>411</v>
      </c>
      <c r="W110" s="389" t="s">
        <v>411</v>
      </c>
      <c r="X110" s="389" t="s">
        <v>411</v>
      </c>
      <c r="Y110" s="389" t="s">
        <v>411</v>
      </c>
      <c r="Z110" s="389" t="s">
        <v>411</v>
      </c>
      <c r="AA110" s="389" t="s">
        <v>411</v>
      </c>
      <c r="AB110" s="389" t="s">
        <v>411</v>
      </c>
      <c r="AC110" s="389" t="s">
        <v>411</v>
      </c>
      <c r="AD110" s="389" t="s">
        <v>411</v>
      </c>
      <c r="AE110" s="97"/>
      <c r="AF110" s="389" t="s">
        <v>411</v>
      </c>
      <c r="AG110" s="389" t="s">
        <v>411</v>
      </c>
      <c r="AH110" s="389" t="s">
        <v>411</v>
      </c>
      <c r="AI110" s="389" t="s">
        <v>411</v>
      </c>
      <c r="AJ110" s="389" t="s">
        <v>411</v>
      </c>
      <c r="AK110" s="371">
        <v>74.2</v>
      </c>
      <c r="AL110" s="146" t="s">
        <v>414</v>
      </c>
    </row>
    <row r="111" spans="1:38" s="10" customFormat="1" ht="24.75" customHeight="1" thickBot="1" x14ac:dyDescent="0.25">
      <c r="A111" s="104" t="s">
        <v>126</v>
      </c>
      <c r="B111" s="104" t="s">
        <v>368</v>
      </c>
      <c r="C111" s="112" t="s">
        <v>287</v>
      </c>
      <c r="D111" s="144"/>
      <c r="E111" s="220" t="s">
        <v>411</v>
      </c>
      <c r="F111" s="389" t="s">
        <v>411</v>
      </c>
      <c r="G111" s="389" t="s">
        <v>411</v>
      </c>
      <c r="H111" s="220" t="s">
        <v>411</v>
      </c>
      <c r="I111" s="389" t="s">
        <v>411</v>
      </c>
      <c r="J111" s="389" t="s">
        <v>411</v>
      </c>
      <c r="K111" s="389" t="s">
        <v>411</v>
      </c>
      <c r="L111" s="389" t="s">
        <v>411</v>
      </c>
      <c r="M111" s="389" t="s">
        <v>411</v>
      </c>
      <c r="N111" s="389" t="s">
        <v>411</v>
      </c>
      <c r="O111" s="389" t="s">
        <v>411</v>
      </c>
      <c r="P111" s="389" t="s">
        <v>411</v>
      </c>
      <c r="Q111" s="389" t="s">
        <v>411</v>
      </c>
      <c r="R111" s="389" t="s">
        <v>411</v>
      </c>
      <c r="S111" s="389" t="s">
        <v>411</v>
      </c>
      <c r="T111" s="389" t="s">
        <v>411</v>
      </c>
      <c r="U111" s="389" t="s">
        <v>411</v>
      </c>
      <c r="V111" s="389" t="s">
        <v>411</v>
      </c>
      <c r="W111" s="389" t="s">
        <v>411</v>
      </c>
      <c r="X111" s="389" t="s">
        <v>411</v>
      </c>
      <c r="Y111" s="389" t="s">
        <v>411</v>
      </c>
      <c r="Z111" s="389" t="s">
        <v>411</v>
      </c>
      <c r="AA111" s="389" t="s">
        <v>411</v>
      </c>
      <c r="AB111" s="389" t="s">
        <v>411</v>
      </c>
      <c r="AC111" s="389" t="s">
        <v>411</v>
      </c>
      <c r="AD111" s="389" t="s">
        <v>411</v>
      </c>
      <c r="AE111" s="97"/>
      <c r="AF111" s="389" t="s">
        <v>411</v>
      </c>
      <c r="AG111" s="389" t="s">
        <v>411</v>
      </c>
      <c r="AH111" s="389" t="s">
        <v>411</v>
      </c>
      <c r="AI111" s="389" t="s">
        <v>411</v>
      </c>
      <c r="AJ111" s="389" t="s">
        <v>411</v>
      </c>
      <c r="AK111" s="389" t="s">
        <v>411</v>
      </c>
      <c r="AL111" s="146" t="s">
        <v>414</v>
      </c>
    </row>
    <row r="112" spans="1:38" s="10" customFormat="1" ht="24.75" customHeight="1" thickBot="1" x14ac:dyDescent="0.25">
      <c r="A112" s="104" t="s">
        <v>136</v>
      </c>
      <c r="B112" s="104" t="s">
        <v>305</v>
      </c>
      <c r="C112" s="112" t="s">
        <v>306</v>
      </c>
      <c r="D112" s="96"/>
      <c r="E112" s="388">
        <v>2.68</v>
      </c>
      <c r="F112" s="389" t="s">
        <v>411</v>
      </c>
      <c r="G112" s="389" t="s">
        <v>411</v>
      </c>
      <c r="H112" s="388">
        <v>3.7145000000000006</v>
      </c>
      <c r="I112" s="183" t="s">
        <v>425</v>
      </c>
      <c r="J112" s="183" t="s">
        <v>425</v>
      </c>
      <c r="K112" s="183" t="s">
        <v>425</v>
      </c>
      <c r="L112" s="389" t="s">
        <v>411</v>
      </c>
      <c r="M112" s="389" t="s">
        <v>411</v>
      </c>
      <c r="N112" s="389" t="s">
        <v>411</v>
      </c>
      <c r="O112" s="389" t="s">
        <v>411</v>
      </c>
      <c r="P112" s="389" t="s">
        <v>411</v>
      </c>
      <c r="Q112" s="389" t="s">
        <v>411</v>
      </c>
      <c r="R112" s="389" t="s">
        <v>411</v>
      </c>
      <c r="S112" s="389" t="s">
        <v>411</v>
      </c>
      <c r="T112" s="389" t="s">
        <v>411</v>
      </c>
      <c r="U112" s="389" t="s">
        <v>411</v>
      </c>
      <c r="V112" s="389" t="s">
        <v>411</v>
      </c>
      <c r="W112" s="389" t="s">
        <v>411</v>
      </c>
      <c r="X112" s="389" t="s">
        <v>411</v>
      </c>
      <c r="Y112" s="389" t="s">
        <v>411</v>
      </c>
      <c r="Z112" s="389" t="s">
        <v>411</v>
      </c>
      <c r="AA112" s="389" t="s">
        <v>411</v>
      </c>
      <c r="AB112" s="389" t="s">
        <v>411</v>
      </c>
      <c r="AC112" s="389" t="s">
        <v>411</v>
      </c>
      <c r="AD112" s="389" t="s">
        <v>411</v>
      </c>
      <c r="AE112" s="97"/>
      <c r="AF112" s="389" t="s">
        <v>411</v>
      </c>
      <c r="AG112" s="389" t="s">
        <v>411</v>
      </c>
      <c r="AH112" s="389" t="s">
        <v>411</v>
      </c>
      <c r="AI112" s="389" t="s">
        <v>411</v>
      </c>
      <c r="AJ112" s="389" t="s">
        <v>411</v>
      </c>
      <c r="AK112" s="167">
        <v>43700000</v>
      </c>
      <c r="AL112" s="146" t="s">
        <v>423</v>
      </c>
    </row>
    <row r="113" spans="1:38" s="10" customFormat="1" ht="24.75" customHeight="1" thickBot="1" x14ac:dyDescent="0.25">
      <c r="A113" s="104" t="s">
        <v>136</v>
      </c>
      <c r="B113" s="91" t="s">
        <v>254</v>
      </c>
      <c r="C113" s="114" t="s">
        <v>143</v>
      </c>
      <c r="D113" s="96"/>
      <c r="E113" s="371">
        <v>3.6428122419543034</v>
      </c>
      <c r="F113" s="389" t="s">
        <v>411</v>
      </c>
      <c r="G113" s="389" t="s">
        <v>411</v>
      </c>
      <c r="H113" s="388">
        <v>8.0856803782157662</v>
      </c>
      <c r="I113" s="389" t="s">
        <v>411</v>
      </c>
      <c r="J113" s="389" t="s">
        <v>411</v>
      </c>
      <c r="K113" s="389" t="s">
        <v>411</v>
      </c>
      <c r="L113" s="389" t="s">
        <v>411</v>
      </c>
      <c r="M113" s="389" t="s">
        <v>411</v>
      </c>
      <c r="N113" s="389" t="s">
        <v>411</v>
      </c>
      <c r="O113" s="389" t="s">
        <v>411</v>
      </c>
      <c r="P113" s="389" t="s">
        <v>411</v>
      </c>
      <c r="Q113" s="389" t="s">
        <v>411</v>
      </c>
      <c r="R113" s="389" t="s">
        <v>411</v>
      </c>
      <c r="S113" s="389" t="s">
        <v>411</v>
      </c>
      <c r="T113" s="389" t="s">
        <v>411</v>
      </c>
      <c r="U113" s="389" t="s">
        <v>411</v>
      </c>
      <c r="V113" s="389" t="s">
        <v>411</v>
      </c>
      <c r="W113" s="389" t="s">
        <v>411</v>
      </c>
      <c r="X113" s="389" t="s">
        <v>411</v>
      </c>
      <c r="Y113" s="389" t="s">
        <v>411</v>
      </c>
      <c r="Z113" s="389" t="s">
        <v>411</v>
      </c>
      <c r="AA113" s="389" t="s">
        <v>411</v>
      </c>
      <c r="AB113" s="389" t="s">
        <v>411</v>
      </c>
      <c r="AC113" s="389" t="s">
        <v>411</v>
      </c>
      <c r="AD113" s="389" t="s">
        <v>411</v>
      </c>
      <c r="AE113" s="97"/>
      <c r="AF113" s="389" t="s">
        <v>411</v>
      </c>
      <c r="AG113" s="389" t="s">
        <v>411</v>
      </c>
      <c r="AH113" s="389" t="s">
        <v>411</v>
      </c>
      <c r="AI113" s="389" t="s">
        <v>411</v>
      </c>
      <c r="AJ113" s="389" t="s">
        <v>411</v>
      </c>
      <c r="AK113" s="371">
        <v>11313.3</v>
      </c>
      <c r="AL113" s="146" t="s">
        <v>414</v>
      </c>
    </row>
    <row r="114" spans="1:38" s="10" customFormat="1" ht="24.75" customHeight="1" thickBot="1" x14ac:dyDescent="0.25">
      <c r="A114" s="104" t="s">
        <v>136</v>
      </c>
      <c r="B114" s="91" t="s">
        <v>255</v>
      </c>
      <c r="C114" s="114" t="s">
        <v>144</v>
      </c>
      <c r="D114" s="96"/>
      <c r="E114" s="183" t="s">
        <v>425</v>
      </c>
      <c r="F114" s="389" t="s">
        <v>411</v>
      </c>
      <c r="G114" s="389" t="s">
        <v>411</v>
      </c>
      <c r="H114" s="183" t="s">
        <v>425</v>
      </c>
      <c r="I114" s="389" t="s">
        <v>411</v>
      </c>
      <c r="J114" s="389" t="s">
        <v>411</v>
      </c>
      <c r="K114" s="389" t="s">
        <v>411</v>
      </c>
      <c r="L114" s="389" t="s">
        <v>411</v>
      </c>
      <c r="M114" s="389" t="s">
        <v>411</v>
      </c>
      <c r="N114" s="389" t="s">
        <v>411</v>
      </c>
      <c r="O114" s="389" t="s">
        <v>411</v>
      </c>
      <c r="P114" s="389" t="s">
        <v>411</v>
      </c>
      <c r="Q114" s="389" t="s">
        <v>411</v>
      </c>
      <c r="R114" s="389" t="s">
        <v>411</v>
      </c>
      <c r="S114" s="389" t="s">
        <v>411</v>
      </c>
      <c r="T114" s="389" t="s">
        <v>411</v>
      </c>
      <c r="U114" s="389" t="s">
        <v>411</v>
      </c>
      <c r="V114" s="389" t="s">
        <v>411</v>
      </c>
      <c r="W114" s="389" t="s">
        <v>411</v>
      </c>
      <c r="X114" s="389" t="s">
        <v>411</v>
      </c>
      <c r="Y114" s="389" t="s">
        <v>411</v>
      </c>
      <c r="Z114" s="389" t="s">
        <v>411</v>
      </c>
      <c r="AA114" s="389" t="s">
        <v>411</v>
      </c>
      <c r="AB114" s="389" t="s">
        <v>411</v>
      </c>
      <c r="AC114" s="389" t="s">
        <v>411</v>
      </c>
      <c r="AD114" s="389" t="s">
        <v>411</v>
      </c>
      <c r="AE114" s="97"/>
      <c r="AF114" s="389" t="s">
        <v>411</v>
      </c>
      <c r="AG114" s="389" t="s">
        <v>411</v>
      </c>
      <c r="AH114" s="389" t="s">
        <v>411</v>
      </c>
      <c r="AI114" s="389" t="s">
        <v>411</v>
      </c>
      <c r="AJ114" s="389" t="s">
        <v>411</v>
      </c>
      <c r="AK114" s="389" t="s">
        <v>411</v>
      </c>
      <c r="AL114" s="232" t="s">
        <v>435</v>
      </c>
    </row>
    <row r="115" spans="1:38" s="10" customFormat="1" ht="24.75" customHeight="1" thickBot="1" x14ac:dyDescent="0.25">
      <c r="A115" s="104" t="s">
        <v>136</v>
      </c>
      <c r="B115" s="91" t="s">
        <v>256</v>
      </c>
      <c r="C115" s="114" t="s">
        <v>369</v>
      </c>
      <c r="D115" s="96"/>
      <c r="E115" s="183" t="s">
        <v>425</v>
      </c>
      <c r="F115" s="389" t="s">
        <v>411</v>
      </c>
      <c r="G115" s="389" t="s">
        <v>411</v>
      </c>
      <c r="H115" s="183" t="s">
        <v>425</v>
      </c>
      <c r="I115" s="389" t="s">
        <v>411</v>
      </c>
      <c r="J115" s="389" t="s">
        <v>411</v>
      </c>
      <c r="K115" s="389" t="s">
        <v>411</v>
      </c>
      <c r="L115" s="389" t="s">
        <v>411</v>
      </c>
      <c r="M115" s="389" t="s">
        <v>411</v>
      </c>
      <c r="N115" s="389" t="s">
        <v>411</v>
      </c>
      <c r="O115" s="389" t="s">
        <v>411</v>
      </c>
      <c r="P115" s="389" t="s">
        <v>411</v>
      </c>
      <c r="Q115" s="389" t="s">
        <v>411</v>
      </c>
      <c r="R115" s="389" t="s">
        <v>411</v>
      </c>
      <c r="S115" s="389" t="s">
        <v>411</v>
      </c>
      <c r="T115" s="389" t="s">
        <v>411</v>
      </c>
      <c r="U115" s="389" t="s">
        <v>411</v>
      </c>
      <c r="V115" s="389" t="s">
        <v>411</v>
      </c>
      <c r="W115" s="389" t="s">
        <v>411</v>
      </c>
      <c r="X115" s="389" t="s">
        <v>411</v>
      </c>
      <c r="Y115" s="389" t="s">
        <v>411</v>
      </c>
      <c r="Z115" s="389" t="s">
        <v>411</v>
      </c>
      <c r="AA115" s="389" t="s">
        <v>411</v>
      </c>
      <c r="AB115" s="389" t="s">
        <v>411</v>
      </c>
      <c r="AC115" s="389" t="s">
        <v>411</v>
      </c>
      <c r="AD115" s="389" t="s">
        <v>411</v>
      </c>
      <c r="AE115" s="97"/>
      <c r="AF115" s="389" t="s">
        <v>411</v>
      </c>
      <c r="AG115" s="389" t="s">
        <v>411</v>
      </c>
      <c r="AH115" s="389" t="s">
        <v>411</v>
      </c>
      <c r="AI115" s="389" t="s">
        <v>411</v>
      </c>
      <c r="AJ115" s="389" t="s">
        <v>411</v>
      </c>
      <c r="AK115" s="389" t="s">
        <v>411</v>
      </c>
      <c r="AL115" s="232" t="s">
        <v>435</v>
      </c>
    </row>
    <row r="116" spans="1:38" s="10" customFormat="1" ht="24.75" customHeight="1" thickBot="1" x14ac:dyDescent="0.25">
      <c r="A116" s="104" t="s">
        <v>136</v>
      </c>
      <c r="B116" s="104" t="s">
        <v>260</v>
      </c>
      <c r="C116" s="113" t="s">
        <v>304</v>
      </c>
      <c r="D116" s="96"/>
      <c r="E116" s="183" t="s">
        <v>425</v>
      </c>
      <c r="F116" s="389" t="s">
        <v>411</v>
      </c>
      <c r="G116" s="389" t="s">
        <v>411</v>
      </c>
      <c r="H116" s="371">
        <v>3.9799210273269741</v>
      </c>
      <c r="I116" s="389" t="s">
        <v>411</v>
      </c>
      <c r="J116" s="389" t="s">
        <v>411</v>
      </c>
      <c r="K116" s="389" t="s">
        <v>411</v>
      </c>
      <c r="L116" s="389" t="s">
        <v>411</v>
      </c>
      <c r="M116" s="389" t="s">
        <v>411</v>
      </c>
      <c r="N116" s="389" t="s">
        <v>411</v>
      </c>
      <c r="O116" s="389" t="s">
        <v>411</v>
      </c>
      <c r="P116" s="389" t="s">
        <v>411</v>
      </c>
      <c r="Q116" s="389" t="s">
        <v>411</v>
      </c>
      <c r="R116" s="389" t="s">
        <v>411</v>
      </c>
      <c r="S116" s="389" t="s">
        <v>411</v>
      </c>
      <c r="T116" s="389" t="s">
        <v>411</v>
      </c>
      <c r="U116" s="389" t="s">
        <v>411</v>
      </c>
      <c r="V116" s="389" t="s">
        <v>411</v>
      </c>
      <c r="W116" s="389" t="s">
        <v>411</v>
      </c>
      <c r="X116" s="389" t="s">
        <v>411</v>
      </c>
      <c r="Y116" s="389" t="s">
        <v>411</v>
      </c>
      <c r="Z116" s="389" t="s">
        <v>411</v>
      </c>
      <c r="AA116" s="389" t="s">
        <v>411</v>
      </c>
      <c r="AB116" s="389" t="s">
        <v>411</v>
      </c>
      <c r="AC116" s="389" t="s">
        <v>411</v>
      </c>
      <c r="AD116" s="389" t="s">
        <v>411</v>
      </c>
      <c r="AE116" s="97"/>
      <c r="AF116" s="389" t="s">
        <v>411</v>
      </c>
      <c r="AG116" s="389" t="s">
        <v>411</v>
      </c>
      <c r="AH116" s="389" t="s">
        <v>411</v>
      </c>
      <c r="AI116" s="389" t="s">
        <v>411</v>
      </c>
      <c r="AJ116" s="389" t="s">
        <v>411</v>
      </c>
      <c r="AK116" s="371">
        <v>11313.3</v>
      </c>
      <c r="AL116" s="146" t="s">
        <v>414</v>
      </c>
    </row>
    <row r="117" spans="1:38" s="10" customFormat="1" ht="24.75" customHeight="1" thickBot="1" x14ac:dyDescent="0.25">
      <c r="A117" s="104" t="s">
        <v>136</v>
      </c>
      <c r="B117" s="104" t="s">
        <v>308</v>
      </c>
      <c r="C117" s="113" t="s">
        <v>309</v>
      </c>
      <c r="D117" s="96"/>
      <c r="E117" s="183" t="s">
        <v>425</v>
      </c>
      <c r="F117" s="389" t="s">
        <v>411</v>
      </c>
      <c r="G117" s="389" t="s">
        <v>411</v>
      </c>
      <c r="H117" s="183" t="s">
        <v>425</v>
      </c>
      <c r="I117" s="389" t="s">
        <v>411</v>
      </c>
      <c r="J117" s="389" t="s">
        <v>411</v>
      </c>
      <c r="K117" s="389" t="s">
        <v>411</v>
      </c>
      <c r="L117" s="389" t="s">
        <v>411</v>
      </c>
      <c r="M117" s="389" t="s">
        <v>411</v>
      </c>
      <c r="N117" s="389" t="s">
        <v>411</v>
      </c>
      <c r="O117" s="389" t="s">
        <v>411</v>
      </c>
      <c r="P117" s="389" t="s">
        <v>411</v>
      </c>
      <c r="Q117" s="389" t="s">
        <v>411</v>
      </c>
      <c r="R117" s="389" t="s">
        <v>411</v>
      </c>
      <c r="S117" s="389" t="s">
        <v>411</v>
      </c>
      <c r="T117" s="389" t="s">
        <v>411</v>
      </c>
      <c r="U117" s="389" t="s">
        <v>411</v>
      </c>
      <c r="V117" s="389" t="s">
        <v>411</v>
      </c>
      <c r="W117" s="389" t="s">
        <v>411</v>
      </c>
      <c r="X117" s="389" t="s">
        <v>411</v>
      </c>
      <c r="Y117" s="389" t="s">
        <v>411</v>
      </c>
      <c r="Z117" s="389" t="s">
        <v>411</v>
      </c>
      <c r="AA117" s="389" t="s">
        <v>411</v>
      </c>
      <c r="AB117" s="389" t="s">
        <v>411</v>
      </c>
      <c r="AC117" s="389" t="s">
        <v>411</v>
      </c>
      <c r="AD117" s="389" t="s">
        <v>411</v>
      </c>
      <c r="AE117" s="97"/>
      <c r="AF117" s="389" t="s">
        <v>411</v>
      </c>
      <c r="AG117" s="389" t="s">
        <v>411</v>
      </c>
      <c r="AH117" s="389" t="s">
        <v>411</v>
      </c>
      <c r="AI117" s="389" t="s">
        <v>411</v>
      </c>
      <c r="AJ117" s="389" t="s">
        <v>411</v>
      </c>
      <c r="AK117" s="389" t="s">
        <v>411</v>
      </c>
      <c r="AL117" s="232" t="s">
        <v>435</v>
      </c>
    </row>
    <row r="118" spans="1:38" s="10" customFormat="1" ht="24.75" customHeight="1" thickBot="1" x14ac:dyDescent="0.25">
      <c r="A118" s="104" t="s">
        <v>136</v>
      </c>
      <c r="B118" s="104" t="s">
        <v>262</v>
      </c>
      <c r="C118" s="113" t="s">
        <v>307</v>
      </c>
      <c r="D118" s="96"/>
      <c r="E118" s="183" t="s">
        <v>425</v>
      </c>
      <c r="F118" s="389" t="s">
        <v>411</v>
      </c>
      <c r="G118" s="389" t="s">
        <v>411</v>
      </c>
      <c r="H118" s="389" t="s">
        <v>411</v>
      </c>
      <c r="I118" s="389" t="s">
        <v>411</v>
      </c>
      <c r="J118" s="389" t="s">
        <v>411</v>
      </c>
      <c r="K118" s="389" t="s">
        <v>411</v>
      </c>
      <c r="L118" s="389" t="s">
        <v>411</v>
      </c>
      <c r="M118" s="389" t="s">
        <v>411</v>
      </c>
      <c r="N118" s="389" t="s">
        <v>411</v>
      </c>
      <c r="O118" s="389" t="s">
        <v>411</v>
      </c>
      <c r="P118" s="389" t="s">
        <v>411</v>
      </c>
      <c r="Q118" s="389" t="s">
        <v>411</v>
      </c>
      <c r="R118" s="389" t="s">
        <v>411</v>
      </c>
      <c r="S118" s="389" t="s">
        <v>411</v>
      </c>
      <c r="T118" s="389" t="s">
        <v>411</v>
      </c>
      <c r="U118" s="389" t="s">
        <v>411</v>
      </c>
      <c r="V118" s="389" t="s">
        <v>411</v>
      </c>
      <c r="W118" s="389" t="s">
        <v>411</v>
      </c>
      <c r="X118" s="389" t="s">
        <v>411</v>
      </c>
      <c r="Y118" s="389" t="s">
        <v>411</v>
      </c>
      <c r="Z118" s="389" t="s">
        <v>411</v>
      </c>
      <c r="AA118" s="389" t="s">
        <v>411</v>
      </c>
      <c r="AB118" s="389" t="s">
        <v>411</v>
      </c>
      <c r="AC118" s="389" t="s">
        <v>411</v>
      </c>
      <c r="AD118" s="389" t="s">
        <v>411</v>
      </c>
      <c r="AE118" s="97"/>
      <c r="AF118" s="389" t="s">
        <v>411</v>
      </c>
      <c r="AG118" s="389" t="s">
        <v>411</v>
      </c>
      <c r="AH118" s="389" t="s">
        <v>411</v>
      </c>
      <c r="AI118" s="389" t="s">
        <v>411</v>
      </c>
      <c r="AJ118" s="389" t="s">
        <v>411</v>
      </c>
      <c r="AK118" s="389" t="s">
        <v>411</v>
      </c>
      <c r="AL118" s="232" t="s">
        <v>435</v>
      </c>
    </row>
    <row r="119" spans="1:38" s="10" customFormat="1" ht="24.75" customHeight="1" thickBot="1" x14ac:dyDescent="0.25">
      <c r="A119" s="104" t="s">
        <v>136</v>
      </c>
      <c r="B119" s="104" t="s">
        <v>261</v>
      </c>
      <c r="C119" s="112" t="s">
        <v>157</v>
      </c>
      <c r="D119" s="96"/>
      <c r="E119" s="389" t="s">
        <v>411</v>
      </c>
      <c r="F119" s="389" t="s">
        <v>411</v>
      </c>
      <c r="G119" s="389" t="s">
        <v>411</v>
      </c>
      <c r="H119" s="389" t="s">
        <v>411</v>
      </c>
      <c r="I119" s="371">
        <v>1.2708000000000001E-2</v>
      </c>
      <c r="J119" s="371">
        <v>0.33040800000000004</v>
      </c>
      <c r="K119" s="371">
        <v>0.33040800000000004</v>
      </c>
      <c r="L119" s="389" t="s">
        <v>411</v>
      </c>
      <c r="M119" s="389" t="s">
        <v>411</v>
      </c>
      <c r="N119" s="389" t="s">
        <v>411</v>
      </c>
      <c r="O119" s="389" t="s">
        <v>411</v>
      </c>
      <c r="P119" s="389" t="s">
        <v>411</v>
      </c>
      <c r="Q119" s="389" t="s">
        <v>411</v>
      </c>
      <c r="R119" s="389" t="s">
        <v>411</v>
      </c>
      <c r="S119" s="389" t="s">
        <v>411</v>
      </c>
      <c r="T119" s="389" t="s">
        <v>411</v>
      </c>
      <c r="U119" s="389" t="s">
        <v>411</v>
      </c>
      <c r="V119" s="389" t="s">
        <v>411</v>
      </c>
      <c r="W119" s="389" t="s">
        <v>411</v>
      </c>
      <c r="X119" s="389" t="s">
        <v>411</v>
      </c>
      <c r="Y119" s="389" t="s">
        <v>411</v>
      </c>
      <c r="Z119" s="389" t="s">
        <v>411</v>
      </c>
      <c r="AA119" s="389" t="s">
        <v>411</v>
      </c>
      <c r="AB119" s="389" t="s">
        <v>411</v>
      </c>
      <c r="AC119" s="389" t="s">
        <v>411</v>
      </c>
      <c r="AD119" s="389" t="s">
        <v>411</v>
      </c>
      <c r="AE119" s="97"/>
      <c r="AF119" s="389" t="s">
        <v>411</v>
      </c>
      <c r="AG119" s="389" t="s">
        <v>411</v>
      </c>
      <c r="AH119" s="389" t="s">
        <v>411</v>
      </c>
      <c r="AI119" s="389" t="s">
        <v>411</v>
      </c>
      <c r="AJ119" s="389" t="s">
        <v>411</v>
      </c>
      <c r="AK119" s="397">
        <v>211800</v>
      </c>
      <c r="AL119" s="232" t="s">
        <v>477</v>
      </c>
    </row>
    <row r="120" spans="1:38" s="10" customFormat="1" ht="24.75" customHeight="1" thickBot="1" x14ac:dyDescent="0.25">
      <c r="A120" s="104" t="s">
        <v>136</v>
      </c>
      <c r="B120" s="104" t="s">
        <v>269</v>
      </c>
      <c r="C120" s="112" t="s">
        <v>101</v>
      </c>
      <c r="D120" s="96"/>
      <c r="E120" s="389" t="s">
        <v>411</v>
      </c>
      <c r="F120" s="389" t="s">
        <v>411</v>
      </c>
      <c r="G120" s="389" t="s">
        <v>411</v>
      </c>
      <c r="H120" s="389" t="s">
        <v>411</v>
      </c>
      <c r="I120" s="389" t="s">
        <v>411</v>
      </c>
      <c r="J120" s="389" t="s">
        <v>411</v>
      </c>
      <c r="K120" s="389" t="s">
        <v>411</v>
      </c>
      <c r="L120" s="389" t="s">
        <v>411</v>
      </c>
      <c r="M120" s="389" t="s">
        <v>411</v>
      </c>
      <c r="N120" s="389" t="s">
        <v>411</v>
      </c>
      <c r="O120" s="389" t="s">
        <v>411</v>
      </c>
      <c r="P120" s="389" t="s">
        <v>411</v>
      </c>
      <c r="Q120" s="389" t="s">
        <v>411</v>
      </c>
      <c r="R120" s="389" t="s">
        <v>411</v>
      </c>
      <c r="S120" s="389" t="s">
        <v>411</v>
      </c>
      <c r="T120" s="389" t="s">
        <v>411</v>
      </c>
      <c r="U120" s="389" t="s">
        <v>411</v>
      </c>
      <c r="V120" s="389" t="s">
        <v>411</v>
      </c>
      <c r="W120" s="389" t="s">
        <v>411</v>
      </c>
      <c r="X120" s="389" t="s">
        <v>411</v>
      </c>
      <c r="Y120" s="389" t="s">
        <v>411</v>
      </c>
      <c r="Z120" s="389" t="s">
        <v>411</v>
      </c>
      <c r="AA120" s="389" t="s">
        <v>411</v>
      </c>
      <c r="AB120" s="389" t="s">
        <v>411</v>
      </c>
      <c r="AC120" s="389" t="s">
        <v>411</v>
      </c>
      <c r="AD120" s="389" t="s">
        <v>411</v>
      </c>
      <c r="AE120" s="97"/>
      <c r="AF120" s="389" t="s">
        <v>411</v>
      </c>
      <c r="AG120" s="389" t="s">
        <v>411</v>
      </c>
      <c r="AH120" s="389" t="s">
        <v>411</v>
      </c>
      <c r="AI120" s="389" t="s">
        <v>411</v>
      </c>
      <c r="AJ120" s="389" t="s">
        <v>411</v>
      </c>
      <c r="AK120" s="389" t="s">
        <v>411</v>
      </c>
      <c r="AL120" s="232" t="s">
        <v>435</v>
      </c>
    </row>
    <row r="121" spans="1:38" s="10" customFormat="1" ht="24.75" customHeight="1" thickBot="1" x14ac:dyDescent="0.25">
      <c r="A121" s="104" t="s">
        <v>136</v>
      </c>
      <c r="B121" s="104" t="s">
        <v>258</v>
      </c>
      <c r="C121" s="113" t="s">
        <v>311</v>
      </c>
      <c r="D121" s="141" t="s">
        <v>7</v>
      </c>
      <c r="E121" s="389" t="s">
        <v>411</v>
      </c>
      <c r="F121" s="371">
        <v>0.182148</v>
      </c>
      <c r="G121" s="389" t="s">
        <v>411</v>
      </c>
      <c r="H121" s="183" t="s">
        <v>425</v>
      </c>
      <c r="I121" s="389" t="s">
        <v>411</v>
      </c>
      <c r="J121" s="389" t="s">
        <v>411</v>
      </c>
      <c r="K121" s="389" t="s">
        <v>411</v>
      </c>
      <c r="L121" s="389" t="s">
        <v>411</v>
      </c>
      <c r="M121" s="389" t="s">
        <v>411</v>
      </c>
      <c r="N121" s="389" t="s">
        <v>411</v>
      </c>
      <c r="O121" s="389" t="s">
        <v>411</v>
      </c>
      <c r="P121" s="389" t="s">
        <v>411</v>
      </c>
      <c r="Q121" s="389" t="s">
        <v>411</v>
      </c>
      <c r="R121" s="389" t="s">
        <v>411</v>
      </c>
      <c r="S121" s="389" t="s">
        <v>411</v>
      </c>
      <c r="T121" s="389" t="s">
        <v>411</v>
      </c>
      <c r="U121" s="389" t="s">
        <v>411</v>
      </c>
      <c r="V121" s="389" t="s">
        <v>411</v>
      </c>
      <c r="W121" s="389" t="s">
        <v>411</v>
      </c>
      <c r="X121" s="389" t="s">
        <v>411</v>
      </c>
      <c r="Y121" s="389" t="s">
        <v>411</v>
      </c>
      <c r="Z121" s="389" t="s">
        <v>411</v>
      </c>
      <c r="AA121" s="389" t="s">
        <v>411</v>
      </c>
      <c r="AB121" s="389" t="s">
        <v>411</v>
      </c>
      <c r="AC121" s="389" t="s">
        <v>411</v>
      </c>
      <c r="AD121" s="389" t="s">
        <v>411</v>
      </c>
      <c r="AE121" s="97"/>
      <c r="AF121" s="389" t="s">
        <v>411</v>
      </c>
      <c r="AG121" s="389" t="s">
        <v>411</v>
      </c>
      <c r="AH121" s="389" t="s">
        <v>411</v>
      </c>
      <c r="AI121" s="389" t="s">
        <v>411</v>
      </c>
      <c r="AJ121" s="389" t="s">
        <v>411</v>
      </c>
      <c r="AK121" s="397">
        <v>211800</v>
      </c>
      <c r="AL121" s="232" t="s">
        <v>477</v>
      </c>
    </row>
    <row r="122" spans="1:38" s="10" customFormat="1" ht="24.75" customHeight="1" thickBot="1" x14ac:dyDescent="0.25">
      <c r="A122" s="104" t="s">
        <v>136</v>
      </c>
      <c r="B122" s="91" t="s">
        <v>259</v>
      </c>
      <c r="C122" s="114" t="s">
        <v>145</v>
      </c>
      <c r="D122" s="96"/>
      <c r="E122" s="389" t="s">
        <v>411</v>
      </c>
      <c r="F122" s="389" t="s">
        <v>411</v>
      </c>
      <c r="G122" s="389" t="s">
        <v>411</v>
      </c>
      <c r="H122" s="389" t="s">
        <v>411</v>
      </c>
      <c r="I122" s="389" t="s">
        <v>411</v>
      </c>
      <c r="J122" s="389" t="s">
        <v>411</v>
      </c>
      <c r="K122" s="389" t="s">
        <v>411</v>
      </c>
      <c r="L122" s="389" t="s">
        <v>411</v>
      </c>
      <c r="M122" s="389" t="s">
        <v>411</v>
      </c>
      <c r="N122" s="389" t="s">
        <v>411</v>
      </c>
      <c r="O122" s="389" t="s">
        <v>411</v>
      </c>
      <c r="P122" s="389" t="s">
        <v>411</v>
      </c>
      <c r="Q122" s="389" t="s">
        <v>411</v>
      </c>
      <c r="R122" s="389" t="s">
        <v>411</v>
      </c>
      <c r="S122" s="389" t="s">
        <v>411</v>
      </c>
      <c r="T122" s="389" t="s">
        <v>411</v>
      </c>
      <c r="U122" s="389" t="s">
        <v>411</v>
      </c>
      <c r="V122" s="389" t="s">
        <v>411</v>
      </c>
      <c r="W122" s="389" t="s">
        <v>411</v>
      </c>
      <c r="X122" s="389" t="s">
        <v>411</v>
      </c>
      <c r="Y122" s="389" t="s">
        <v>411</v>
      </c>
      <c r="Z122" s="389" t="s">
        <v>411</v>
      </c>
      <c r="AA122" s="389" t="s">
        <v>411</v>
      </c>
      <c r="AB122" s="389" t="s">
        <v>411</v>
      </c>
      <c r="AC122" s="183" t="s">
        <v>425</v>
      </c>
      <c r="AD122" s="389" t="s">
        <v>411</v>
      </c>
      <c r="AE122" s="97"/>
      <c r="AF122" s="389" t="s">
        <v>411</v>
      </c>
      <c r="AG122" s="389" t="s">
        <v>411</v>
      </c>
      <c r="AH122" s="389" t="s">
        <v>411</v>
      </c>
      <c r="AI122" s="389" t="s">
        <v>411</v>
      </c>
      <c r="AJ122" s="389" t="s">
        <v>411</v>
      </c>
      <c r="AK122" s="389"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97"/>
      <c r="AF123" s="389" t="s">
        <v>411</v>
      </c>
      <c r="AG123" s="389" t="s">
        <v>411</v>
      </c>
      <c r="AH123" s="389" t="s">
        <v>411</v>
      </c>
      <c r="AI123" s="389" t="s">
        <v>411</v>
      </c>
      <c r="AJ123" s="389" t="s">
        <v>411</v>
      </c>
      <c r="AK123" s="183" t="s">
        <v>425</v>
      </c>
      <c r="AL123" s="232" t="s">
        <v>441</v>
      </c>
    </row>
    <row r="124" spans="1:38" s="10" customFormat="1" ht="24.75" customHeight="1" thickBot="1" x14ac:dyDescent="0.25">
      <c r="A124" s="104" t="s">
        <v>136</v>
      </c>
      <c r="B124" s="66" t="s">
        <v>240</v>
      </c>
      <c r="C124" s="112" t="s">
        <v>293</v>
      </c>
      <c r="D124" s="96"/>
      <c r="E124" s="389" t="s">
        <v>411</v>
      </c>
      <c r="F124" s="389" t="s">
        <v>411</v>
      </c>
      <c r="G124" s="389" t="s">
        <v>411</v>
      </c>
      <c r="H124" s="183" t="s">
        <v>425</v>
      </c>
      <c r="I124" s="389" t="s">
        <v>411</v>
      </c>
      <c r="J124" s="389" t="s">
        <v>411</v>
      </c>
      <c r="K124" s="389" t="s">
        <v>411</v>
      </c>
      <c r="L124" s="389" t="s">
        <v>411</v>
      </c>
      <c r="M124" s="389" t="s">
        <v>411</v>
      </c>
      <c r="N124" s="389" t="s">
        <v>411</v>
      </c>
      <c r="O124" s="389" t="s">
        <v>411</v>
      </c>
      <c r="P124" s="389" t="s">
        <v>411</v>
      </c>
      <c r="Q124" s="389" t="s">
        <v>411</v>
      </c>
      <c r="R124" s="389" t="s">
        <v>411</v>
      </c>
      <c r="S124" s="389" t="s">
        <v>411</v>
      </c>
      <c r="T124" s="389" t="s">
        <v>411</v>
      </c>
      <c r="U124" s="389" t="s">
        <v>411</v>
      </c>
      <c r="V124" s="389" t="s">
        <v>411</v>
      </c>
      <c r="W124" s="389" t="s">
        <v>411</v>
      </c>
      <c r="X124" s="389" t="s">
        <v>411</v>
      </c>
      <c r="Y124" s="389" t="s">
        <v>411</v>
      </c>
      <c r="Z124" s="389" t="s">
        <v>411</v>
      </c>
      <c r="AA124" s="389" t="s">
        <v>411</v>
      </c>
      <c r="AB124" s="389" t="s">
        <v>411</v>
      </c>
      <c r="AC124" s="389" t="s">
        <v>411</v>
      </c>
      <c r="AD124" s="389" t="s">
        <v>411</v>
      </c>
      <c r="AE124" s="97"/>
      <c r="AF124" s="389" t="s">
        <v>411</v>
      </c>
      <c r="AG124" s="389" t="s">
        <v>411</v>
      </c>
      <c r="AH124" s="389" t="s">
        <v>411</v>
      </c>
      <c r="AI124" s="389" t="s">
        <v>411</v>
      </c>
      <c r="AJ124" s="389" t="s">
        <v>411</v>
      </c>
      <c r="AK124" s="389" t="s">
        <v>411</v>
      </c>
      <c r="AL124" s="232" t="s">
        <v>435</v>
      </c>
    </row>
    <row r="125" spans="1:38" s="10" customFormat="1" ht="24.75" customHeight="1" thickBot="1" x14ac:dyDescent="0.25">
      <c r="A125" s="104" t="s">
        <v>127</v>
      </c>
      <c r="B125" s="104" t="s">
        <v>241</v>
      </c>
      <c r="C125" s="112" t="s">
        <v>294</v>
      </c>
      <c r="D125" s="96"/>
      <c r="E125" s="220" t="s">
        <v>411</v>
      </c>
      <c r="F125" s="371">
        <v>0.92886112493778006</v>
      </c>
      <c r="G125" s="220" t="s">
        <v>411</v>
      </c>
      <c r="H125" s="183" t="s">
        <v>425</v>
      </c>
      <c r="I125" s="387" t="s">
        <v>425</v>
      </c>
      <c r="J125" s="183" t="s">
        <v>425</v>
      </c>
      <c r="K125" s="387" t="s">
        <v>425</v>
      </c>
      <c r="L125" s="389" t="s">
        <v>411</v>
      </c>
      <c r="M125" s="183" t="s">
        <v>425</v>
      </c>
      <c r="N125" s="389" t="s">
        <v>411</v>
      </c>
      <c r="O125" s="389" t="s">
        <v>411</v>
      </c>
      <c r="P125" s="183" t="s">
        <v>425</v>
      </c>
      <c r="Q125" s="389" t="s">
        <v>411</v>
      </c>
      <c r="R125" s="389" t="s">
        <v>411</v>
      </c>
      <c r="S125" s="389" t="s">
        <v>411</v>
      </c>
      <c r="T125" s="389" t="s">
        <v>411</v>
      </c>
      <c r="U125" s="389" t="s">
        <v>411</v>
      </c>
      <c r="V125" s="389" t="s">
        <v>411</v>
      </c>
      <c r="W125" s="389" t="s">
        <v>411</v>
      </c>
      <c r="X125" s="389" t="s">
        <v>411</v>
      </c>
      <c r="Y125" s="389" t="s">
        <v>411</v>
      </c>
      <c r="Z125" s="389" t="s">
        <v>411</v>
      </c>
      <c r="AA125" s="389" t="s">
        <v>411</v>
      </c>
      <c r="AB125" s="389" t="s">
        <v>411</v>
      </c>
      <c r="AC125" s="389" t="s">
        <v>411</v>
      </c>
      <c r="AD125" s="389" t="s">
        <v>411</v>
      </c>
      <c r="AE125" s="97"/>
      <c r="AF125" s="389" t="s">
        <v>411</v>
      </c>
      <c r="AG125" s="389" t="s">
        <v>411</v>
      </c>
      <c r="AH125" s="389" t="s">
        <v>411</v>
      </c>
      <c r="AI125" s="389" t="s">
        <v>411</v>
      </c>
      <c r="AJ125" s="389" t="s">
        <v>411</v>
      </c>
      <c r="AK125" s="183" t="s">
        <v>425</v>
      </c>
      <c r="AL125" s="232" t="s">
        <v>442</v>
      </c>
    </row>
    <row r="126" spans="1:38" s="10" customFormat="1" ht="24.75" customHeight="1" thickBot="1" x14ac:dyDescent="0.25">
      <c r="A126" s="104" t="s">
        <v>127</v>
      </c>
      <c r="B126" s="104" t="s">
        <v>111</v>
      </c>
      <c r="C126" s="112" t="s">
        <v>267</v>
      </c>
      <c r="D126" s="96"/>
      <c r="E126" s="387" t="s">
        <v>425</v>
      </c>
      <c r="F126" s="183" t="s">
        <v>425</v>
      </c>
      <c r="G126" s="387" t="s">
        <v>425</v>
      </c>
      <c r="H126" s="183" t="s">
        <v>425</v>
      </c>
      <c r="I126" s="183" t="s">
        <v>425</v>
      </c>
      <c r="J126" s="183" t="s">
        <v>425</v>
      </c>
      <c r="K126" s="183" t="s">
        <v>425</v>
      </c>
      <c r="L126" s="183" t="s">
        <v>425</v>
      </c>
      <c r="M126" s="183" t="s">
        <v>425</v>
      </c>
      <c r="N126" s="389" t="s">
        <v>411</v>
      </c>
      <c r="O126" s="389" t="s">
        <v>411</v>
      </c>
      <c r="P126" s="389" t="s">
        <v>411</v>
      </c>
      <c r="Q126" s="389" t="s">
        <v>411</v>
      </c>
      <c r="R126" s="389" t="s">
        <v>411</v>
      </c>
      <c r="S126" s="389" t="s">
        <v>411</v>
      </c>
      <c r="T126" s="389" t="s">
        <v>411</v>
      </c>
      <c r="U126" s="389" t="s">
        <v>411</v>
      </c>
      <c r="V126" s="389" t="s">
        <v>411</v>
      </c>
      <c r="W126" s="389" t="s">
        <v>411</v>
      </c>
      <c r="X126" s="389" t="s">
        <v>411</v>
      </c>
      <c r="Y126" s="389" t="s">
        <v>411</v>
      </c>
      <c r="Z126" s="389" t="s">
        <v>411</v>
      </c>
      <c r="AA126" s="389" t="s">
        <v>411</v>
      </c>
      <c r="AB126" s="389" t="s">
        <v>411</v>
      </c>
      <c r="AC126" s="389" t="s">
        <v>411</v>
      </c>
      <c r="AD126" s="389" t="s">
        <v>411</v>
      </c>
      <c r="AE126" s="97"/>
      <c r="AF126" s="389" t="s">
        <v>411</v>
      </c>
      <c r="AG126" s="389" t="s">
        <v>411</v>
      </c>
      <c r="AH126" s="389" t="s">
        <v>411</v>
      </c>
      <c r="AI126" s="389" t="s">
        <v>411</v>
      </c>
      <c r="AJ126" s="389" t="s">
        <v>411</v>
      </c>
      <c r="AK126" s="389"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97"/>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5" t="s">
        <v>242</v>
      </c>
      <c r="C128" s="113" t="s">
        <v>108</v>
      </c>
      <c r="D128" s="96" t="s">
        <v>106</v>
      </c>
      <c r="E128" s="387" t="s">
        <v>425</v>
      </c>
      <c r="F128" s="183" t="s">
        <v>425</v>
      </c>
      <c r="G128" s="387"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97"/>
      <c r="AF128" s="389" t="s">
        <v>411</v>
      </c>
      <c r="AG128" s="389" t="s">
        <v>411</v>
      </c>
      <c r="AH128" s="389" t="s">
        <v>411</v>
      </c>
      <c r="AI128" s="389" t="s">
        <v>411</v>
      </c>
      <c r="AJ128" s="389" t="s">
        <v>411</v>
      </c>
      <c r="AK128" s="183" t="s">
        <v>425</v>
      </c>
      <c r="AL128" s="146" t="s">
        <v>415</v>
      </c>
    </row>
    <row r="129" spans="1:67" s="10" customFormat="1" ht="24.75" customHeight="1" thickBot="1" x14ac:dyDescent="0.25">
      <c r="A129" s="104" t="s">
        <v>127</v>
      </c>
      <c r="B129" s="104" t="s">
        <v>343</v>
      </c>
      <c r="C129" s="98" t="s">
        <v>107</v>
      </c>
      <c r="D129" s="96" t="s">
        <v>106</v>
      </c>
      <c r="E129" s="388">
        <v>3.2804829999999998E-3</v>
      </c>
      <c r="F129" s="388">
        <v>3.9200000000000004E-4</v>
      </c>
      <c r="G129" s="176">
        <v>2.7877739999999998E-3</v>
      </c>
      <c r="H129" s="183" t="s">
        <v>425</v>
      </c>
      <c r="I129" s="176">
        <v>8.127879600000001E-4</v>
      </c>
      <c r="J129" s="176">
        <v>1.4223789299999997E-3</v>
      </c>
      <c r="K129" s="176">
        <v>2.0319699000000001E-3</v>
      </c>
      <c r="L129" s="176">
        <v>2.8447578600000005E-5</v>
      </c>
      <c r="M129" s="388">
        <v>5.7128829999999993E-3</v>
      </c>
      <c r="N129" s="388">
        <v>7.0699999999999995E-4</v>
      </c>
      <c r="O129" s="183" t="s">
        <v>425</v>
      </c>
      <c r="P129" s="402" t="s">
        <v>425</v>
      </c>
      <c r="Q129" s="176">
        <v>1.0270000000000001E-3</v>
      </c>
      <c r="R129" s="176">
        <v>8.3000000000000001E-4</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389" t="s">
        <v>411</v>
      </c>
      <c r="AE129" s="97"/>
      <c r="AF129" s="389" t="s">
        <v>411</v>
      </c>
      <c r="AG129" s="389" t="s">
        <v>411</v>
      </c>
      <c r="AH129" s="389" t="s">
        <v>411</v>
      </c>
      <c r="AI129" s="389" t="s">
        <v>411</v>
      </c>
      <c r="AJ129" s="389" t="s">
        <v>411</v>
      </c>
      <c r="AK129" s="371">
        <v>1.65649</v>
      </c>
      <c r="AL129" s="146" t="s">
        <v>416</v>
      </c>
    </row>
    <row r="130" spans="1:67" s="10" customFormat="1" ht="24.75" customHeight="1" thickBot="1" x14ac:dyDescent="0.25">
      <c r="A130" s="104" t="s">
        <v>127</v>
      </c>
      <c r="B130" s="105" t="s">
        <v>344</v>
      </c>
      <c r="C130" s="126" t="s">
        <v>345</v>
      </c>
      <c r="D130" s="96" t="s">
        <v>106</v>
      </c>
      <c r="E130" s="387" t="s">
        <v>425</v>
      </c>
      <c r="F130" s="183" t="s">
        <v>425</v>
      </c>
      <c r="G130" s="387"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389" t="s">
        <v>411</v>
      </c>
      <c r="AE130" s="97"/>
      <c r="AF130" s="389" t="s">
        <v>411</v>
      </c>
      <c r="AG130" s="389" t="s">
        <v>411</v>
      </c>
      <c r="AH130" s="389" t="s">
        <v>411</v>
      </c>
      <c r="AI130" s="389" t="s">
        <v>411</v>
      </c>
      <c r="AJ130" s="389" t="s">
        <v>411</v>
      </c>
      <c r="AK130" s="183" t="s">
        <v>425</v>
      </c>
      <c r="AL130" s="146" t="s">
        <v>416</v>
      </c>
    </row>
    <row r="131" spans="1:67" s="10" customFormat="1" ht="24.75" customHeight="1" thickBot="1" x14ac:dyDescent="0.25">
      <c r="A131" s="104" t="s">
        <v>127</v>
      </c>
      <c r="B131" s="104" t="s">
        <v>346</v>
      </c>
      <c r="C131" s="98" t="s">
        <v>158</v>
      </c>
      <c r="D131" s="96" t="s">
        <v>106</v>
      </c>
      <c r="E131" s="388">
        <v>5.3201870199999996E-3</v>
      </c>
      <c r="F131" s="183" t="s">
        <v>425</v>
      </c>
      <c r="G131" s="388">
        <v>1.3173216199999999E-3</v>
      </c>
      <c r="H131" s="183" t="s">
        <v>425</v>
      </c>
      <c r="I131" s="183" t="s">
        <v>425</v>
      </c>
      <c r="J131" s="183" t="s">
        <v>425</v>
      </c>
      <c r="K131" s="371">
        <v>5.9822623014000008E-3</v>
      </c>
      <c r="L131" s="371">
        <v>1.3759203293220001E-4</v>
      </c>
      <c r="M131" s="371">
        <v>4.4946867929999993E-3</v>
      </c>
      <c r="N131" s="177">
        <v>4.4857479999999998E-2</v>
      </c>
      <c r="O131" s="177">
        <v>2.825915E-3</v>
      </c>
      <c r="P131" s="177">
        <v>5.02701303E-2</v>
      </c>
      <c r="Q131" s="177">
        <v>1.2417630000000001E-4</v>
      </c>
      <c r="R131" s="177">
        <v>5.0060529999999999E-4</v>
      </c>
      <c r="S131" s="177">
        <v>7.4525799999999994E-3</v>
      </c>
      <c r="T131" s="177">
        <v>3.75829E-4</v>
      </c>
      <c r="U131" s="183" t="s">
        <v>425</v>
      </c>
      <c r="V131" s="183" t="s">
        <v>425</v>
      </c>
      <c r="W131" s="183" t="s">
        <v>425</v>
      </c>
      <c r="X131" s="183" t="s">
        <v>425</v>
      </c>
      <c r="Y131" s="183" t="s">
        <v>425</v>
      </c>
      <c r="Z131" s="183" t="s">
        <v>425</v>
      </c>
      <c r="AA131" s="183" t="s">
        <v>425</v>
      </c>
      <c r="AB131" s="183" t="s">
        <v>425</v>
      </c>
      <c r="AC131" s="183" t="s">
        <v>425</v>
      </c>
      <c r="AD131" s="183" t="s">
        <v>425</v>
      </c>
      <c r="AE131" s="97"/>
      <c r="AF131" s="389" t="s">
        <v>411</v>
      </c>
      <c r="AG131" s="389" t="s">
        <v>411</v>
      </c>
      <c r="AH131" s="389" t="s">
        <v>411</v>
      </c>
      <c r="AI131" s="389" t="s">
        <v>411</v>
      </c>
      <c r="AJ131" s="389" t="s">
        <v>411</v>
      </c>
      <c r="AK131" s="371">
        <v>1.0517000000000001</v>
      </c>
      <c r="AL131" s="146" t="s">
        <v>416</v>
      </c>
    </row>
    <row r="132" spans="1:67" s="10" customFormat="1" ht="24.75" customHeight="1" thickBot="1" x14ac:dyDescent="0.25">
      <c r="A132" s="104" t="s">
        <v>127</v>
      </c>
      <c r="B132" s="105" t="s">
        <v>347</v>
      </c>
      <c r="C132" s="98" t="s">
        <v>113</v>
      </c>
      <c r="D132" s="96" t="s">
        <v>106</v>
      </c>
      <c r="E132" s="387" t="s">
        <v>425</v>
      </c>
      <c r="F132" s="183" t="s">
        <v>425</v>
      </c>
      <c r="G132" s="387"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97"/>
      <c r="AF132" s="389" t="s">
        <v>411</v>
      </c>
      <c r="AG132" s="389" t="s">
        <v>411</v>
      </c>
      <c r="AH132" s="389" t="s">
        <v>411</v>
      </c>
      <c r="AI132" s="389" t="s">
        <v>411</v>
      </c>
      <c r="AJ132" s="389" t="s">
        <v>411</v>
      </c>
      <c r="AK132" s="183" t="s">
        <v>425</v>
      </c>
      <c r="AL132" s="232" t="s">
        <v>445</v>
      </c>
    </row>
    <row r="133" spans="1:67" s="10" customFormat="1" ht="24.75" customHeight="1" thickBot="1" x14ac:dyDescent="0.25">
      <c r="A133" s="104" t="s">
        <v>127</v>
      </c>
      <c r="B133" s="105" t="s">
        <v>348</v>
      </c>
      <c r="C133" s="98" t="s">
        <v>102</v>
      </c>
      <c r="D133" s="96" t="s">
        <v>106</v>
      </c>
      <c r="E133" s="222" t="s">
        <v>424</v>
      </c>
      <c r="F133" s="182" t="s">
        <v>424</v>
      </c>
      <c r="G133" s="22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97"/>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5" t="s">
        <v>349</v>
      </c>
      <c r="C134" s="112" t="s">
        <v>297</v>
      </c>
      <c r="D134" s="96" t="s">
        <v>106</v>
      </c>
      <c r="E134" s="220" t="s">
        <v>411</v>
      </c>
      <c r="F134" s="389" t="s">
        <v>411</v>
      </c>
      <c r="G134" s="220" t="s">
        <v>411</v>
      </c>
      <c r="H134" s="389" t="s">
        <v>411</v>
      </c>
      <c r="I134" s="389" t="s">
        <v>411</v>
      </c>
      <c r="J134" s="389" t="s">
        <v>411</v>
      </c>
      <c r="K134" s="389" t="s">
        <v>411</v>
      </c>
      <c r="L134" s="389" t="s">
        <v>411</v>
      </c>
      <c r="M134" s="389" t="s">
        <v>411</v>
      </c>
      <c r="N134" s="389" t="s">
        <v>411</v>
      </c>
      <c r="O134" s="389" t="s">
        <v>411</v>
      </c>
      <c r="P134" s="389" t="s">
        <v>411</v>
      </c>
      <c r="Q134" s="389" t="s">
        <v>411</v>
      </c>
      <c r="R134" s="389" t="s">
        <v>411</v>
      </c>
      <c r="S134" s="389" t="s">
        <v>411</v>
      </c>
      <c r="T134" s="389" t="s">
        <v>411</v>
      </c>
      <c r="U134" s="389" t="s">
        <v>411</v>
      </c>
      <c r="V134" s="389" t="s">
        <v>411</v>
      </c>
      <c r="W134" s="389" t="s">
        <v>411</v>
      </c>
      <c r="X134" s="389" t="s">
        <v>411</v>
      </c>
      <c r="Y134" s="389" t="s">
        <v>411</v>
      </c>
      <c r="Z134" s="389" t="s">
        <v>411</v>
      </c>
      <c r="AA134" s="389" t="s">
        <v>411</v>
      </c>
      <c r="AB134" s="389" t="s">
        <v>411</v>
      </c>
      <c r="AC134" s="389" t="s">
        <v>411</v>
      </c>
      <c r="AD134" s="389" t="s">
        <v>411</v>
      </c>
      <c r="AE134" s="97"/>
      <c r="AF134" s="389" t="s">
        <v>411</v>
      </c>
      <c r="AG134" s="389" t="s">
        <v>411</v>
      </c>
      <c r="AH134" s="389" t="s">
        <v>411</v>
      </c>
      <c r="AI134" s="389" t="s">
        <v>411</v>
      </c>
      <c r="AJ134" s="389" t="s">
        <v>411</v>
      </c>
      <c r="AK134" s="389" t="s">
        <v>411</v>
      </c>
      <c r="AL134" s="232" t="s">
        <v>435</v>
      </c>
    </row>
    <row r="135" spans="1:67" s="10" customFormat="1" ht="24.75" customHeight="1" thickBot="1" x14ac:dyDescent="0.25">
      <c r="A135" s="104" t="s">
        <v>127</v>
      </c>
      <c r="B135" s="104" t="s">
        <v>243</v>
      </c>
      <c r="C135" s="112" t="s">
        <v>296</v>
      </c>
      <c r="D135" s="96"/>
      <c r="E135" s="387" t="s">
        <v>425</v>
      </c>
      <c r="F135" s="183" t="s">
        <v>425</v>
      </c>
      <c r="G135" s="387"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389" t="s">
        <v>411</v>
      </c>
      <c r="AE135" s="97"/>
      <c r="AF135" s="389" t="s">
        <v>411</v>
      </c>
      <c r="AG135" s="389" t="s">
        <v>411</v>
      </c>
      <c r="AH135" s="389" t="s">
        <v>411</v>
      </c>
      <c r="AI135" s="389" t="s">
        <v>411</v>
      </c>
      <c r="AJ135" s="389" t="s">
        <v>411</v>
      </c>
      <c r="AK135" s="389" t="s">
        <v>411</v>
      </c>
      <c r="AL135" s="232" t="s">
        <v>435</v>
      </c>
    </row>
    <row r="136" spans="1:67" s="10" customFormat="1" ht="24.75" customHeight="1" thickBot="1" x14ac:dyDescent="0.25">
      <c r="A136" s="104" t="s">
        <v>127</v>
      </c>
      <c r="B136" s="104" t="s">
        <v>114</v>
      </c>
      <c r="C136" s="112" t="s">
        <v>116</v>
      </c>
      <c r="D136" s="96"/>
      <c r="E136" s="220" t="s">
        <v>411</v>
      </c>
      <c r="F136" s="388">
        <v>2.2631999999999999E-3</v>
      </c>
      <c r="G136" s="220" t="s">
        <v>411</v>
      </c>
      <c r="H136" s="371">
        <v>2.8933936</v>
      </c>
      <c r="I136" s="183" t="s">
        <v>425</v>
      </c>
      <c r="J136" s="183" t="s">
        <v>425</v>
      </c>
      <c r="K136" s="183" t="s">
        <v>425</v>
      </c>
      <c r="L136" s="183" t="s">
        <v>425</v>
      </c>
      <c r="M136" s="389" t="s">
        <v>411</v>
      </c>
      <c r="N136" s="183" t="s">
        <v>425</v>
      </c>
      <c r="O136" s="183" t="s">
        <v>425</v>
      </c>
      <c r="P136" s="183" t="s">
        <v>425</v>
      </c>
      <c r="Q136" s="183" t="s">
        <v>425</v>
      </c>
      <c r="R136" s="183" t="s">
        <v>425</v>
      </c>
      <c r="S136" s="183" t="s">
        <v>425</v>
      </c>
      <c r="T136" s="183" t="s">
        <v>425</v>
      </c>
      <c r="U136" s="183" t="s">
        <v>425</v>
      </c>
      <c r="V136" s="183" t="s">
        <v>425</v>
      </c>
      <c r="W136" s="389" t="s">
        <v>411</v>
      </c>
      <c r="X136" s="389" t="s">
        <v>411</v>
      </c>
      <c r="Y136" s="389" t="s">
        <v>411</v>
      </c>
      <c r="Z136" s="389" t="s">
        <v>411</v>
      </c>
      <c r="AA136" s="389" t="s">
        <v>411</v>
      </c>
      <c r="AB136" s="389" t="s">
        <v>411</v>
      </c>
      <c r="AC136" s="389" t="s">
        <v>411</v>
      </c>
      <c r="AD136" s="389" t="s">
        <v>411</v>
      </c>
      <c r="AE136" s="97"/>
      <c r="AF136" s="389" t="s">
        <v>411</v>
      </c>
      <c r="AG136" s="389" t="s">
        <v>411</v>
      </c>
      <c r="AH136" s="389" t="s">
        <v>411</v>
      </c>
      <c r="AI136" s="389" t="s">
        <v>411</v>
      </c>
      <c r="AJ136" s="389" t="s">
        <v>411</v>
      </c>
      <c r="AK136" s="371" t="s">
        <v>527</v>
      </c>
      <c r="AL136" s="232" t="s">
        <v>492</v>
      </c>
    </row>
    <row r="137" spans="1:67" s="10" customFormat="1" ht="24.75" customHeight="1" thickBot="1" x14ac:dyDescent="0.25">
      <c r="A137" s="104" t="s">
        <v>127</v>
      </c>
      <c r="B137" s="104" t="s">
        <v>115</v>
      </c>
      <c r="C137" s="112" t="s">
        <v>117</v>
      </c>
      <c r="D137" s="96"/>
      <c r="E137" s="220" t="s">
        <v>411</v>
      </c>
      <c r="F137" s="176">
        <v>1.8420000000000001E-4</v>
      </c>
      <c r="G137" s="220" t="s">
        <v>411</v>
      </c>
      <c r="H137" s="183" t="s">
        <v>425</v>
      </c>
      <c r="I137" s="183" t="s">
        <v>425</v>
      </c>
      <c r="J137" s="183" t="s">
        <v>425</v>
      </c>
      <c r="K137" s="183" t="s">
        <v>425</v>
      </c>
      <c r="L137" s="389" t="s">
        <v>411</v>
      </c>
      <c r="M137" s="389" t="s">
        <v>411</v>
      </c>
      <c r="N137" s="183" t="s">
        <v>425</v>
      </c>
      <c r="O137" s="183" t="s">
        <v>425</v>
      </c>
      <c r="P137" s="183" t="s">
        <v>425</v>
      </c>
      <c r="Q137" s="183" t="s">
        <v>425</v>
      </c>
      <c r="R137" s="183" t="s">
        <v>425</v>
      </c>
      <c r="S137" s="183" t="s">
        <v>425</v>
      </c>
      <c r="T137" s="183" t="s">
        <v>425</v>
      </c>
      <c r="U137" s="183" t="s">
        <v>425</v>
      </c>
      <c r="V137" s="183" t="s">
        <v>425</v>
      </c>
      <c r="W137" s="389" t="s">
        <v>411</v>
      </c>
      <c r="X137" s="389" t="s">
        <v>411</v>
      </c>
      <c r="Y137" s="389" t="s">
        <v>411</v>
      </c>
      <c r="Z137" s="389" t="s">
        <v>411</v>
      </c>
      <c r="AA137" s="389" t="s">
        <v>411</v>
      </c>
      <c r="AB137" s="389" t="s">
        <v>411</v>
      </c>
      <c r="AC137" s="389" t="s">
        <v>411</v>
      </c>
      <c r="AD137" s="389" t="s">
        <v>411</v>
      </c>
      <c r="AE137" s="97"/>
      <c r="AF137" s="389" t="s">
        <v>411</v>
      </c>
      <c r="AG137" s="389" t="s">
        <v>411</v>
      </c>
      <c r="AH137" s="389" t="s">
        <v>411</v>
      </c>
      <c r="AI137" s="389" t="s">
        <v>411</v>
      </c>
      <c r="AJ137" s="389" t="s">
        <v>411</v>
      </c>
      <c r="AK137" s="371">
        <v>12.28</v>
      </c>
      <c r="AL137" s="232" t="s">
        <v>478</v>
      </c>
    </row>
    <row r="138" spans="1:67" s="10" customFormat="1" ht="24.75" customHeight="1" thickBot="1" x14ac:dyDescent="0.25">
      <c r="A138" s="105" t="s">
        <v>127</v>
      </c>
      <c r="B138" s="105" t="s">
        <v>263</v>
      </c>
      <c r="C138" s="113" t="s">
        <v>264</v>
      </c>
      <c r="D138" s="141"/>
      <c r="E138" s="220" t="s">
        <v>411</v>
      </c>
      <c r="F138" s="389" t="s">
        <v>411</v>
      </c>
      <c r="G138" s="220" t="s">
        <v>411</v>
      </c>
      <c r="H138" s="389" t="s">
        <v>411</v>
      </c>
      <c r="I138" s="389" t="s">
        <v>411</v>
      </c>
      <c r="J138" s="389" t="s">
        <v>411</v>
      </c>
      <c r="K138" s="389" t="s">
        <v>411</v>
      </c>
      <c r="L138" s="389" t="s">
        <v>411</v>
      </c>
      <c r="M138" s="389" t="s">
        <v>411</v>
      </c>
      <c r="N138" s="389" t="s">
        <v>411</v>
      </c>
      <c r="O138" s="389" t="s">
        <v>411</v>
      </c>
      <c r="P138" s="389" t="s">
        <v>411</v>
      </c>
      <c r="Q138" s="389" t="s">
        <v>411</v>
      </c>
      <c r="R138" s="389" t="s">
        <v>411</v>
      </c>
      <c r="S138" s="389" t="s">
        <v>411</v>
      </c>
      <c r="T138" s="389" t="s">
        <v>411</v>
      </c>
      <c r="U138" s="389" t="s">
        <v>411</v>
      </c>
      <c r="V138" s="389" t="s">
        <v>411</v>
      </c>
      <c r="W138" s="389" t="s">
        <v>411</v>
      </c>
      <c r="X138" s="389" t="s">
        <v>411</v>
      </c>
      <c r="Y138" s="389" t="s">
        <v>411</v>
      </c>
      <c r="Z138" s="389" t="s">
        <v>411</v>
      </c>
      <c r="AA138" s="389" t="s">
        <v>411</v>
      </c>
      <c r="AB138" s="389" t="s">
        <v>411</v>
      </c>
      <c r="AC138" s="389" t="s">
        <v>411</v>
      </c>
      <c r="AD138" s="389" t="s">
        <v>411</v>
      </c>
      <c r="AE138" s="97"/>
      <c r="AF138" s="389" t="s">
        <v>411</v>
      </c>
      <c r="AG138" s="389" t="s">
        <v>411</v>
      </c>
      <c r="AH138" s="389" t="s">
        <v>411</v>
      </c>
      <c r="AI138" s="389" t="s">
        <v>411</v>
      </c>
      <c r="AJ138" s="389" t="s">
        <v>411</v>
      </c>
      <c r="AK138" s="389" t="s">
        <v>411</v>
      </c>
      <c r="AL138" s="232" t="s">
        <v>447</v>
      </c>
    </row>
    <row r="139" spans="1:67" s="10" customFormat="1" ht="24.75" customHeight="1" thickBot="1" x14ac:dyDescent="0.25">
      <c r="A139" s="105" t="s">
        <v>127</v>
      </c>
      <c r="B139" s="105" t="s">
        <v>244</v>
      </c>
      <c r="C139" s="113" t="s">
        <v>302</v>
      </c>
      <c r="D139" s="141" t="s">
        <v>109</v>
      </c>
      <c r="E139" s="387" t="s">
        <v>425</v>
      </c>
      <c r="F139" s="183" t="s">
        <v>425</v>
      </c>
      <c r="G139" s="387"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97"/>
      <c r="AF139" s="389" t="s">
        <v>411</v>
      </c>
      <c r="AG139" s="389" t="s">
        <v>411</v>
      </c>
      <c r="AH139" s="389" t="s">
        <v>411</v>
      </c>
      <c r="AI139" s="389" t="s">
        <v>411</v>
      </c>
      <c r="AJ139" s="389" t="s">
        <v>411</v>
      </c>
      <c r="AK139" s="183" t="s">
        <v>425</v>
      </c>
      <c r="AL139" s="232" t="s">
        <v>435</v>
      </c>
    </row>
    <row r="140" spans="1:67" s="10" customFormat="1" ht="24.75" customHeight="1" thickBot="1" x14ac:dyDescent="0.25">
      <c r="A140" s="104" t="s">
        <v>128</v>
      </c>
      <c r="B140" s="67" t="s">
        <v>245</v>
      </c>
      <c r="C140" s="112" t="s">
        <v>295</v>
      </c>
      <c r="D140" s="96"/>
      <c r="E140" s="389" t="s">
        <v>411</v>
      </c>
      <c r="F140" s="389" t="s">
        <v>411</v>
      </c>
      <c r="G140" s="389" t="s">
        <v>411</v>
      </c>
      <c r="H140" s="389" t="s">
        <v>411</v>
      </c>
      <c r="I140" s="389" t="s">
        <v>411</v>
      </c>
      <c r="J140" s="389" t="s">
        <v>411</v>
      </c>
      <c r="K140" s="389" t="s">
        <v>411</v>
      </c>
      <c r="L140" s="389" t="s">
        <v>411</v>
      </c>
      <c r="M140" s="389" t="s">
        <v>411</v>
      </c>
      <c r="N140" s="389" t="s">
        <v>411</v>
      </c>
      <c r="O140" s="389" t="s">
        <v>411</v>
      </c>
      <c r="P140" s="389" t="s">
        <v>411</v>
      </c>
      <c r="Q140" s="389" t="s">
        <v>411</v>
      </c>
      <c r="R140" s="389" t="s">
        <v>411</v>
      </c>
      <c r="S140" s="389" t="s">
        <v>411</v>
      </c>
      <c r="T140" s="389" t="s">
        <v>411</v>
      </c>
      <c r="U140" s="389" t="s">
        <v>411</v>
      </c>
      <c r="V140" s="389" t="s">
        <v>411</v>
      </c>
      <c r="W140" s="389" t="s">
        <v>411</v>
      </c>
      <c r="X140" s="389" t="s">
        <v>411</v>
      </c>
      <c r="Y140" s="389" t="s">
        <v>411</v>
      </c>
      <c r="Z140" s="389" t="s">
        <v>411</v>
      </c>
      <c r="AA140" s="389" t="s">
        <v>411</v>
      </c>
      <c r="AB140" s="389" t="s">
        <v>411</v>
      </c>
      <c r="AC140" s="389" t="s">
        <v>411</v>
      </c>
      <c r="AD140" s="389" t="s">
        <v>411</v>
      </c>
      <c r="AE140" s="97"/>
      <c r="AF140" s="389" t="s">
        <v>411</v>
      </c>
      <c r="AG140" s="389" t="s">
        <v>411</v>
      </c>
      <c r="AH140" s="389" t="s">
        <v>411</v>
      </c>
      <c r="AI140" s="389" t="s">
        <v>411</v>
      </c>
      <c r="AJ140" s="389" t="s">
        <v>411</v>
      </c>
      <c r="AK140" s="389" t="s">
        <v>411</v>
      </c>
      <c r="AL140" s="201" t="s">
        <v>411</v>
      </c>
    </row>
    <row r="141" spans="1:67" s="17" customFormat="1" ht="23.45" customHeight="1" thickBot="1" x14ac:dyDescent="0.25">
      <c r="A141" s="55"/>
      <c r="B141" s="128" t="s">
        <v>25</v>
      </c>
      <c r="C141" s="129" t="s">
        <v>350</v>
      </c>
      <c r="D141" s="55"/>
      <c r="E141" s="229">
        <f>SUM(E14:E140)</f>
        <v>32.42073713000314</v>
      </c>
      <c r="F141" s="229">
        <f>SUM(F14:F140)</f>
        <v>40.156049802224508</v>
      </c>
      <c r="G141" s="229">
        <f t="shared" ref="G141:AD141" si="0">SUM(G14:G140)</f>
        <v>5.9322633261782229</v>
      </c>
      <c r="H141" s="229">
        <f t="shared" si="0"/>
        <v>34.676916137909366</v>
      </c>
      <c r="I141" s="161">
        <f t="shared" si="0"/>
        <v>9.5900602432453823</v>
      </c>
      <c r="J141" s="161">
        <f t="shared" si="0"/>
        <v>12.522318305658196</v>
      </c>
      <c r="K141" s="161">
        <f t="shared" si="0"/>
        <v>20.683073440949236</v>
      </c>
      <c r="L141" s="161">
        <f t="shared" si="0"/>
        <v>1.0057962430319178</v>
      </c>
      <c r="M141" s="161">
        <f t="shared" si="0"/>
        <v>86.491010755542916</v>
      </c>
      <c r="N141" s="161">
        <f t="shared" si="0"/>
        <v>3.35023310194943</v>
      </c>
      <c r="O141" s="161">
        <f t="shared" si="0"/>
        <v>0.17811932327500005</v>
      </c>
      <c r="P141" s="161">
        <f t="shared" si="0"/>
        <v>0.24439366777999999</v>
      </c>
      <c r="Q141" s="161">
        <f t="shared" si="0"/>
        <v>0.19835192023000003</v>
      </c>
      <c r="R141" s="161">
        <f t="shared" si="0"/>
        <v>1.7282035599580003</v>
      </c>
      <c r="S141" s="161">
        <f t="shared" si="0"/>
        <v>0.31936826930279999</v>
      </c>
      <c r="T141" s="161">
        <f t="shared" si="0"/>
        <v>0.25407726914299994</v>
      </c>
      <c r="U141" s="161">
        <f t="shared" si="0"/>
        <v>0.10968716433</v>
      </c>
      <c r="V141" s="161">
        <f t="shared" si="0"/>
        <v>10.272622359250004</v>
      </c>
      <c r="W141" s="161">
        <f t="shared" si="0"/>
        <v>10.154839256300063</v>
      </c>
      <c r="X141" s="161">
        <f t="shared" si="0"/>
        <v>1.4444674475772534</v>
      </c>
      <c r="Y141" s="161">
        <f t="shared" si="0"/>
        <v>1.4306229509296053</v>
      </c>
      <c r="Z141" s="161">
        <f t="shared" si="0"/>
        <v>0.55680790329637708</v>
      </c>
      <c r="AA141" s="161">
        <f t="shared" si="0"/>
        <v>0.80795393030390883</v>
      </c>
      <c r="AB141" s="161">
        <f t="shared" si="0"/>
        <v>4.3813382577071458</v>
      </c>
      <c r="AC141" s="161">
        <f t="shared" si="0"/>
        <v>29.006548079400002</v>
      </c>
      <c r="AD141" s="161">
        <f t="shared" si="0"/>
        <v>374.66561999985004</v>
      </c>
      <c r="AE141" s="72"/>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61"/>
      <c r="F142" s="61"/>
      <c r="G142" s="61"/>
      <c r="H142" s="61"/>
      <c r="I142" s="61"/>
      <c r="J142" s="61"/>
      <c r="K142" s="61"/>
      <c r="L142" s="61"/>
      <c r="M142" s="61"/>
      <c r="N142" s="61"/>
      <c r="O142" s="61"/>
      <c r="P142" s="61"/>
      <c r="Q142" s="61"/>
      <c r="R142" s="61"/>
      <c r="S142" s="61"/>
      <c r="T142" s="61"/>
      <c r="U142" s="61"/>
      <c r="V142" s="61"/>
      <c r="W142" s="61"/>
      <c r="X142" s="61"/>
      <c r="Y142" s="61"/>
      <c r="Z142" s="61"/>
      <c r="AA142" s="61"/>
      <c r="AB142" s="61"/>
      <c r="AC142" s="61"/>
      <c r="AD142" s="61"/>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12" customFormat="1" ht="26.25" customHeight="1"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row>
    <row r="144" spans="1:67" s="12" customFormat="1" ht="26.25" customHeight="1" thickBot="1" x14ac:dyDescent="0.25">
      <c r="A144" s="234"/>
      <c r="B144" s="235" t="s">
        <v>456</v>
      </c>
      <c r="C144" s="236" t="s">
        <v>457</v>
      </c>
      <c r="D144" s="237" t="s">
        <v>7</v>
      </c>
      <c r="E144" s="238"/>
      <c r="F144" s="238"/>
      <c r="G144" s="238"/>
      <c r="H144" s="238" t="s">
        <v>51</v>
      </c>
      <c r="I144" s="238"/>
      <c r="J144" s="238"/>
      <c r="K144" s="238" t="s">
        <v>51</v>
      </c>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26.25"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row>
    <row r="146" spans="1:67" s="12" customFormat="1" ht="26.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row>
    <row r="147" spans="1:67" s="12" customFormat="1" ht="26.2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row>
    <row r="148" spans="1:67" s="12" customFormat="1" ht="26.2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row>
    <row r="149" spans="1:67" s="12" customFormat="1" ht="26.2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row>
    <row r="150" spans="1:67" s="12" customFormat="1" ht="15.7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0" customFormat="1" ht="26.2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row>
    <row r="152" spans="1:67" s="10" customFormat="1" ht="26.25" customHeight="1" thickBot="1" x14ac:dyDescent="0.25">
      <c r="A152" s="244"/>
      <c r="B152" s="245" t="s">
        <v>470</v>
      </c>
      <c r="C152" s="246" t="s">
        <v>471</v>
      </c>
      <c r="D152" s="244" t="s">
        <v>106</v>
      </c>
      <c r="E152" s="164">
        <f>SUM(E$141, E$151, IF(AND(ISNUMBER(SEARCH($B$4,"AT|BE|CH|GB|IE|LT|LU|NL")),SUM(E$143:E$149)&gt;0),SUM(E$143:E$149)-SUM(E$27:E$33),0))</f>
        <v>32.42073713000314</v>
      </c>
      <c r="F152" s="164">
        <f t="shared" ref="F152:AD152" si="1">SUM(F$141, F$151, IF(AND(ISNUMBER(SEARCH($B$4,"AT|BE|CH|GB|IE|LT|LU|NL")),SUM(F$143:F$149)&gt;0),SUM(F$143:F$149)-SUM(F$27:F$33),0))</f>
        <v>40.156049802224508</v>
      </c>
      <c r="G152" s="164">
        <f t="shared" si="1"/>
        <v>5.9322633261782229</v>
      </c>
      <c r="H152" s="164">
        <f>SUM(H$141, H$151, IF(AND(ISNUMBER(SEARCH($B$4,"AT|BE|CH|GB|IE|LT|LU|NL")),SUM(H$143:H$149)&gt;0),SUM(H$143:H$149)-SUM(H$27:H$33),0))</f>
        <v>34.676916137909366</v>
      </c>
      <c r="I152" s="164">
        <f t="shared" si="1"/>
        <v>9.5900602432453823</v>
      </c>
      <c r="J152" s="164">
        <f t="shared" si="1"/>
        <v>12.522318305658196</v>
      </c>
      <c r="K152" s="164">
        <f>SUM(K$141, K$151, IF(AND(ISNUMBER(SEARCH($B$4,"AT|BE|CH|GB|IE|LT|LU|NL")),SUM(K$143:K$149)&gt;0),SUM(K$143:K$149)-SUM(K$27:K$33),0))</f>
        <v>20.683073440949236</v>
      </c>
      <c r="L152" s="164">
        <f t="shared" si="1"/>
        <v>1.0057962430319178</v>
      </c>
      <c r="M152" s="164">
        <f t="shared" si="1"/>
        <v>86.491010755542916</v>
      </c>
      <c r="N152" s="164">
        <f t="shared" si="1"/>
        <v>3.35023310194943</v>
      </c>
      <c r="O152" s="164">
        <f t="shared" si="1"/>
        <v>0.17811932327500005</v>
      </c>
      <c r="P152" s="164">
        <f t="shared" si="1"/>
        <v>0.24439366777999999</v>
      </c>
      <c r="Q152" s="164">
        <f t="shared" si="1"/>
        <v>0.19835192023000003</v>
      </c>
      <c r="R152" s="164">
        <f t="shared" si="1"/>
        <v>1.7282035599580003</v>
      </c>
      <c r="S152" s="164">
        <f t="shared" si="1"/>
        <v>0.31936826930279999</v>
      </c>
      <c r="T152" s="164">
        <f t="shared" si="1"/>
        <v>0.25407726914299994</v>
      </c>
      <c r="U152" s="164">
        <f t="shared" si="1"/>
        <v>0.10968716433</v>
      </c>
      <c r="V152" s="164">
        <f t="shared" si="1"/>
        <v>10.272622359250004</v>
      </c>
      <c r="W152" s="164">
        <f t="shared" si="1"/>
        <v>10.154839256300063</v>
      </c>
      <c r="X152" s="164">
        <f t="shared" si="1"/>
        <v>1.4444674475772534</v>
      </c>
      <c r="Y152" s="164">
        <f t="shared" si="1"/>
        <v>1.4306229509296053</v>
      </c>
      <c r="Z152" s="164">
        <f t="shared" si="1"/>
        <v>0.55680790329637708</v>
      </c>
      <c r="AA152" s="164">
        <f t="shared" si="1"/>
        <v>0.80795393030390883</v>
      </c>
      <c r="AB152" s="164">
        <f t="shared" si="1"/>
        <v>4.3813382577071458</v>
      </c>
      <c r="AC152" s="164">
        <f>SUM(AC$141, AC$151, IF(AND(ISNUMBER(SEARCH($B$4,"AT|BE|CH|GB|IE|LT|LU|NL")),SUM(AC$143:AC$149)&gt;0),SUM(AC$143:AC$149)-SUM(AC$27:AC$33),0))</f>
        <v>29.006548079400002</v>
      </c>
      <c r="AD152" s="164">
        <f t="shared" si="1"/>
        <v>374.66561999985004</v>
      </c>
      <c r="AE152" s="239"/>
      <c r="AF152" s="164"/>
      <c r="AG152" s="164"/>
      <c r="AH152" s="164"/>
      <c r="AI152" s="164"/>
      <c r="AJ152" s="164"/>
      <c r="AK152" s="164"/>
      <c r="AL152" s="149" t="s">
        <v>411</v>
      </c>
    </row>
    <row r="153" spans="1:67" s="10" customFormat="1" ht="26.2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row>
    <row r="154" spans="1:67" s="10" customFormat="1" ht="26.25" customHeight="1" thickBot="1" x14ac:dyDescent="0.25">
      <c r="A154" s="244"/>
      <c r="B154" s="245" t="s">
        <v>474</v>
      </c>
      <c r="C154" s="246" t="s">
        <v>475</v>
      </c>
      <c r="D154" s="244" t="s">
        <v>334</v>
      </c>
      <c r="E154" s="164">
        <f>SUM(E$141, E$153, -1 * IF(OR($B$6=2005,$B$6&gt;=2020),SUM(E$99:E$122),0), IF(AND(ISNUMBER(SEARCH($B$4,"AT|BE|CH|GB|IE|LT|LU|NL")),SUM(E$143:E$149)&gt;0),SUM(E$143:E$149)-SUM(E$27:E$33),0))</f>
        <v>25.722249671300464</v>
      </c>
      <c r="F154" s="164">
        <f>SUM(F$141, F$153, -1 * IF(OR($B$6=2005,$B$6&gt;=2020),SUM(F$99:F$122),0), IF(AND(ISNUMBER(SEARCH($B$4,"AT|BE|CH|GB|IE|LT|LU|NL")),SUM(F$143:F$149)&gt;0),SUM(F$143:F$149)-SUM(F$27:F$33),0))</f>
        <v>32.932467947827327</v>
      </c>
      <c r="G154" s="164">
        <f>SUM(G$141, G$153, IF(AND(ISNUMBER(SEARCH($B$4,"AT|BE|CH|GB|IE|LT|LU|NL")),SUM(G$143:G$149)&gt;0),SUM(G$143:G$149)-SUM(G$27:G$33),0))</f>
        <v>5.9322633261782229</v>
      </c>
      <c r="H154" s="164">
        <f>SUM(H$141, H$153, IF(AND(ISNUMBER(SEARCH($B$4,"AT|BE|CH|GB|IE|LT|LU|NL")),SUM(H$143:H$149)&gt;0),SUM(H$143:H$149)-SUM(H$27:H$33),0))</f>
        <v>34.676916137909366</v>
      </c>
      <c r="I154" s="164">
        <f t="shared" ref="I154:AD154" si="2">SUM(I$141, I$153, IF(AND(ISNUMBER(SEARCH($B$4,"AT|BE|CH|GB|IE|LT|LU|NL")),SUM(I$143:I$149)&gt;0),SUM(I$143:I$149)-SUM(I$27:I$33),0))</f>
        <v>9.5900602432453823</v>
      </c>
      <c r="J154" s="164">
        <f t="shared" si="2"/>
        <v>12.522318305658196</v>
      </c>
      <c r="K154" s="164">
        <f>SUM(K$141, K$153, IF(AND(ISNUMBER(SEARCH($B$4,"AT|BE|CH|GB|IE|LT|LU|NL")),SUM(K$143:K$149)&gt;0),SUM(K$143:K$149)-SUM(K$27:K$33),0))</f>
        <v>20.683073440949236</v>
      </c>
      <c r="L154" s="164">
        <f t="shared" si="2"/>
        <v>1.0057962430319178</v>
      </c>
      <c r="M154" s="164">
        <f t="shared" si="2"/>
        <v>86.491010755542916</v>
      </c>
      <c r="N154" s="164">
        <f t="shared" si="2"/>
        <v>3.35023310194943</v>
      </c>
      <c r="O154" s="164">
        <f t="shared" si="2"/>
        <v>0.17811932327500005</v>
      </c>
      <c r="P154" s="164">
        <f t="shared" si="2"/>
        <v>0.24439366777999999</v>
      </c>
      <c r="Q154" s="164">
        <f t="shared" si="2"/>
        <v>0.19835192023000003</v>
      </c>
      <c r="R154" s="164">
        <f t="shared" si="2"/>
        <v>1.7282035599580003</v>
      </c>
      <c r="S154" s="164">
        <f t="shared" si="2"/>
        <v>0.31936826930279999</v>
      </c>
      <c r="T154" s="164">
        <f t="shared" si="2"/>
        <v>0.25407726914299994</v>
      </c>
      <c r="U154" s="164">
        <f t="shared" si="2"/>
        <v>0.10968716433</v>
      </c>
      <c r="V154" s="164">
        <f t="shared" si="2"/>
        <v>10.272622359250004</v>
      </c>
      <c r="W154" s="164">
        <f t="shared" si="2"/>
        <v>10.154839256300063</v>
      </c>
      <c r="X154" s="164">
        <f t="shared" si="2"/>
        <v>1.4444674475772534</v>
      </c>
      <c r="Y154" s="164">
        <f t="shared" si="2"/>
        <v>1.4306229509296053</v>
      </c>
      <c r="Z154" s="164">
        <f t="shared" si="2"/>
        <v>0.55680790329637708</v>
      </c>
      <c r="AA154" s="164">
        <f t="shared" si="2"/>
        <v>0.80795393030390883</v>
      </c>
      <c r="AB154" s="164">
        <f t="shared" si="2"/>
        <v>4.3813382577071458</v>
      </c>
      <c r="AC154" s="164">
        <f>SUM(AC$141, AC$153, IF(AND(ISNUMBER(SEARCH($B$4,"AT|BE|CH|GB|IE|LT|LU|NL")),SUM(AC$143:AC$149)&gt;0),SUM(AC$143:AC$149)-SUM(AC$27:AC$33),0))</f>
        <v>29.006548079400002</v>
      </c>
      <c r="AD154" s="164">
        <f t="shared" si="2"/>
        <v>374.66561999985004</v>
      </c>
      <c r="AE154" s="247"/>
      <c r="AF154" s="164"/>
      <c r="AG154" s="164"/>
      <c r="AH154" s="164"/>
      <c r="AI154" s="164"/>
      <c r="AJ154" s="164"/>
      <c r="AK154" s="164"/>
      <c r="AL154" s="149" t="s">
        <v>411</v>
      </c>
    </row>
    <row r="155" spans="1:67" s="12" customFormat="1" ht="20.25" customHeight="1" thickBot="1" x14ac:dyDescent="0.25">
      <c r="B155" s="61"/>
      <c r="C155" s="117"/>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12" customFormat="1" ht="24.9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12" customFormat="1" ht="25.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c r="AM157" s="10"/>
      <c r="AN157" s="10"/>
      <c r="AO157" s="10"/>
      <c r="AP157" s="10"/>
      <c r="AQ157" s="10"/>
      <c r="AR157" s="10"/>
      <c r="AS157" s="10"/>
      <c r="AT157" s="10"/>
      <c r="AU157" s="10"/>
      <c r="AV157" s="10"/>
      <c r="AW157" s="10"/>
      <c r="AX157" s="10"/>
      <c r="AY157" s="10"/>
      <c r="AZ157" s="10"/>
      <c r="BA157" s="10"/>
      <c r="BB157" s="10"/>
      <c r="BC157" s="10"/>
      <c r="BD157" s="10"/>
      <c r="BE157" s="10"/>
      <c r="BF157" s="10"/>
      <c r="BG157" s="10"/>
      <c r="BH157" s="10"/>
      <c r="BI157" s="10"/>
      <c r="BJ157" s="10"/>
      <c r="BK157" s="10"/>
      <c r="BL157" s="10"/>
      <c r="BM157" s="10"/>
      <c r="BN157" s="10"/>
      <c r="BO157" s="10"/>
    </row>
    <row r="158" spans="1:67" s="12" customFormat="1" ht="27.75"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c r="AM158" s="10"/>
      <c r="AN158" s="10"/>
      <c r="AO158" s="10"/>
      <c r="AP158" s="10"/>
      <c r="AQ158" s="10"/>
      <c r="AR158" s="10"/>
      <c r="AS158" s="10"/>
      <c r="AT158" s="10"/>
      <c r="AU158" s="10"/>
      <c r="AV158" s="10"/>
      <c r="AW158" s="10"/>
      <c r="AX158" s="10"/>
      <c r="AY158" s="10"/>
      <c r="AZ158" s="10"/>
      <c r="BA158" s="10"/>
      <c r="BB158" s="10"/>
      <c r="BC158" s="10"/>
      <c r="BD158" s="10"/>
      <c r="BE158" s="10"/>
      <c r="BF158" s="10"/>
      <c r="BG158" s="10"/>
      <c r="BH158" s="10"/>
      <c r="BI158" s="10"/>
      <c r="BJ158" s="10"/>
      <c r="BK158" s="10"/>
      <c r="BL158" s="10"/>
      <c r="BM158" s="10"/>
      <c r="BN158" s="10"/>
      <c r="BO158" s="10"/>
    </row>
    <row r="159" spans="1:67" s="12" customFormat="1" ht="25.15"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10"/>
      <c r="AN159" s="10"/>
      <c r="AO159" s="10"/>
      <c r="AP159" s="10"/>
      <c r="AQ159" s="10"/>
      <c r="AR159" s="10"/>
      <c r="AS159" s="10"/>
      <c r="AT159" s="10"/>
      <c r="AU159" s="10"/>
      <c r="AV159" s="10"/>
      <c r="AW159" s="10"/>
      <c r="AX159" s="10"/>
      <c r="AY159" s="10"/>
      <c r="AZ159" s="10"/>
      <c r="BA159" s="10"/>
      <c r="BB159" s="10"/>
      <c r="BC159" s="10"/>
      <c r="BD159" s="10"/>
      <c r="BE159" s="10"/>
      <c r="BF159" s="10"/>
      <c r="BG159" s="10"/>
      <c r="BH159" s="10"/>
      <c r="BI159" s="10"/>
      <c r="BJ159" s="10"/>
      <c r="BK159" s="10"/>
      <c r="BL159" s="10"/>
      <c r="BM159" s="10"/>
      <c r="BN159" s="10"/>
      <c r="BO159" s="10"/>
    </row>
    <row r="160" spans="1:67" s="12" customFormat="1" ht="25.15"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150" t="s">
        <v>18</v>
      </c>
      <c r="AM160" s="10"/>
      <c r="AN160" s="10"/>
      <c r="AO160" s="10"/>
      <c r="AP160" s="10"/>
      <c r="AQ160" s="10"/>
      <c r="AR160" s="10"/>
      <c r="AS160" s="10"/>
      <c r="AT160" s="10"/>
      <c r="AU160" s="10"/>
      <c r="AV160" s="10"/>
      <c r="AW160" s="10"/>
      <c r="AX160" s="10"/>
      <c r="AY160" s="10"/>
      <c r="AZ160" s="10"/>
      <c r="BA160" s="10"/>
      <c r="BB160" s="10"/>
      <c r="BC160" s="10"/>
      <c r="BD160" s="10"/>
      <c r="BE160" s="10"/>
      <c r="BF160" s="10"/>
      <c r="BG160" s="10"/>
      <c r="BH160" s="10"/>
      <c r="BI160" s="10"/>
      <c r="BJ160" s="10"/>
      <c r="BK160" s="10"/>
      <c r="BL160" s="10"/>
      <c r="BM160" s="10"/>
      <c r="BN160" s="10"/>
      <c r="BO160" s="10"/>
    </row>
    <row r="161" spans="1:67" s="49" customFormat="1" ht="25.15"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150" t="s">
        <v>435</v>
      </c>
      <c r="AM161" s="10"/>
      <c r="AN161" s="10"/>
      <c r="AO161" s="10"/>
      <c r="AP161" s="10"/>
      <c r="AQ161" s="10"/>
      <c r="AR161" s="10"/>
      <c r="AS161" s="10"/>
      <c r="AT161" s="10"/>
      <c r="AU161" s="10"/>
      <c r="AV161" s="10"/>
      <c r="AW161" s="10"/>
      <c r="AX161" s="10"/>
      <c r="AY161" s="10"/>
      <c r="AZ161" s="10"/>
      <c r="BA161" s="10"/>
      <c r="BB161" s="10"/>
      <c r="BC161" s="10"/>
      <c r="BD161" s="10"/>
      <c r="BE161" s="10"/>
      <c r="BF161" s="10"/>
      <c r="BG161" s="10"/>
      <c r="BH161" s="10"/>
      <c r="BI161" s="10"/>
      <c r="BJ161" s="10"/>
      <c r="BK161" s="10"/>
      <c r="BL161" s="10"/>
      <c r="BM161" s="10"/>
      <c r="BN161" s="10"/>
      <c r="BO161" s="10"/>
    </row>
    <row r="162" spans="1:67" s="49" customFormat="1" ht="25.1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152" t="s">
        <v>435</v>
      </c>
      <c r="AM162" s="10"/>
      <c r="AN162" s="10"/>
      <c r="AO162" s="10"/>
      <c r="AP162" s="10"/>
      <c r="AQ162" s="10"/>
      <c r="AR162" s="10"/>
      <c r="AS162" s="10"/>
      <c r="AT162" s="10"/>
      <c r="AU162" s="10"/>
      <c r="AV162" s="10"/>
      <c r="AW162" s="10"/>
      <c r="AX162" s="10"/>
      <c r="AY162" s="10"/>
      <c r="AZ162" s="10"/>
      <c r="BA162" s="10"/>
      <c r="BB162" s="10"/>
      <c r="BC162" s="10"/>
      <c r="BD162" s="10"/>
      <c r="BE162" s="10"/>
      <c r="BF162" s="10"/>
      <c r="BG162" s="10"/>
      <c r="BH162" s="10"/>
      <c r="BI162" s="10"/>
      <c r="BJ162" s="10"/>
      <c r="BK162" s="10"/>
      <c r="BL162" s="10"/>
      <c r="BM162" s="10"/>
      <c r="BN162" s="10"/>
      <c r="BO162" s="10"/>
    </row>
    <row r="163" spans="1:67" s="49" customFormat="1" ht="25.15"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c r="AM163" s="10"/>
      <c r="AN163" s="10"/>
      <c r="AO163" s="10"/>
      <c r="AP163" s="10"/>
      <c r="AQ163" s="10"/>
      <c r="AR163" s="10"/>
      <c r="AS163" s="10"/>
      <c r="AT163" s="10"/>
      <c r="AU163" s="10"/>
      <c r="AV163" s="10"/>
      <c r="AW163" s="10"/>
      <c r="AX163" s="10"/>
      <c r="AY163" s="10"/>
      <c r="AZ163" s="10"/>
      <c r="BA163" s="10"/>
      <c r="BB163" s="10"/>
      <c r="BC163" s="10"/>
      <c r="BD163" s="10"/>
      <c r="BE163" s="10"/>
      <c r="BF163" s="10"/>
      <c r="BG163" s="10"/>
      <c r="BH163" s="10"/>
      <c r="BI163" s="10"/>
      <c r="BJ163" s="10"/>
      <c r="BK163" s="10"/>
      <c r="BL163" s="10"/>
      <c r="BM163" s="10"/>
      <c r="BN163" s="10"/>
      <c r="BO163" s="10"/>
    </row>
    <row r="164" spans="1:67" s="49" customFormat="1" ht="25.15" customHeight="1"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153" t="s">
        <v>435</v>
      </c>
      <c r="AM164" s="10"/>
      <c r="AN164" s="10"/>
      <c r="AO164" s="10"/>
      <c r="AP164" s="10"/>
      <c r="AQ164" s="10"/>
      <c r="AR164" s="10"/>
      <c r="AS164" s="10"/>
      <c r="AT164" s="10"/>
      <c r="AU164" s="10"/>
      <c r="AV164" s="10"/>
      <c r="AW164" s="10"/>
      <c r="AX164" s="10"/>
      <c r="AY164" s="10"/>
      <c r="AZ164" s="10"/>
      <c r="BA164" s="10"/>
      <c r="BB164" s="10"/>
      <c r="BC164" s="10"/>
      <c r="BD164" s="10"/>
      <c r="BE164" s="10"/>
      <c r="BF164" s="10"/>
      <c r="BG164" s="10"/>
      <c r="BH164" s="10"/>
      <c r="BI164" s="10"/>
      <c r="BJ164" s="10"/>
      <c r="BK164" s="10"/>
      <c r="BL164" s="10"/>
      <c r="BM164" s="10"/>
      <c r="BN164" s="10"/>
      <c r="BO164" s="10"/>
    </row>
    <row r="165" spans="1:67" s="42" customFormat="1" ht="15" customHeight="1" x14ac:dyDescent="0.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12" customHeight="1" x14ac:dyDescent="0.2">
      <c r="A166" s="77" t="s">
        <v>358</v>
      </c>
      <c r="B166" s="13"/>
      <c r="C166" s="121"/>
      <c r="D166" s="78"/>
      <c r="E166" s="93"/>
    </row>
    <row r="167" spans="1:67" s="53" customFormat="1" ht="12" customHeight="1" x14ac:dyDescent="0.25">
      <c r="A167" s="78" t="s">
        <v>359</v>
      </c>
      <c r="B167" s="78"/>
      <c r="C167" s="107"/>
      <c r="F167" s="80"/>
      <c r="G167" s="81"/>
      <c r="H167" s="82"/>
      <c r="J167" s="83"/>
      <c r="K167" s="83"/>
      <c r="L167" s="83"/>
      <c r="M167" s="83"/>
      <c r="N167" s="83"/>
      <c r="O167" s="84"/>
      <c r="P167" s="84"/>
      <c r="Q167" s="84"/>
      <c r="R167" s="84"/>
      <c r="S167" s="84"/>
      <c r="T167" s="84"/>
      <c r="U167" s="84"/>
      <c r="V167" s="84"/>
      <c r="W167" s="84"/>
      <c r="X167" s="84"/>
      <c r="Y167" s="84"/>
      <c r="Z167" s="84"/>
      <c r="AA167" s="84"/>
      <c r="AB167" s="84"/>
      <c r="AC167" s="83"/>
      <c r="AD167" s="85"/>
      <c r="AG167" s="86"/>
      <c r="AH167" s="86"/>
      <c r="AI167" s="86"/>
      <c r="AJ167" s="86"/>
      <c r="AK167" s="87"/>
      <c r="AL167" s="87"/>
      <c r="AM167" s="88"/>
      <c r="AN167" s="18"/>
      <c r="AO167" s="18"/>
      <c r="AP167" s="18"/>
      <c r="AQ167" s="18"/>
      <c r="AR167" s="18"/>
      <c r="AS167" s="18"/>
      <c r="AT167" s="18"/>
      <c r="AU167" s="18"/>
      <c r="AV167" s="18"/>
      <c r="AW167" s="18"/>
      <c r="AX167" s="18"/>
      <c r="AY167" s="18"/>
      <c r="AZ167" s="18"/>
      <c r="BA167" s="18"/>
      <c r="BB167" s="18"/>
      <c r="BC167" s="18"/>
      <c r="BD167" s="18"/>
      <c r="BE167" s="18"/>
      <c r="BF167" s="18"/>
      <c r="BG167" s="18"/>
      <c r="BH167" s="18"/>
      <c r="BI167" s="18"/>
      <c r="BJ167" s="18"/>
      <c r="BK167" s="18"/>
      <c r="BL167" s="18"/>
      <c r="BM167" s="18"/>
      <c r="BN167" s="18"/>
      <c r="BO167" s="18"/>
    </row>
    <row r="168" spans="1:67" s="53" customFormat="1" ht="12" customHeight="1" x14ac:dyDescent="0.2">
      <c r="A168" s="77" t="s">
        <v>332</v>
      </c>
      <c r="B168" s="78"/>
      <c r="C168" s="107"/>
      <c r="F168" s="79"/>
      <c r="G168" s="79"/>
      <c r="H168" s="79"/>
      <c r="I168" s="83"/>
      <c r="J168" s="83"/>
      <c r="K168" s="83"/>
      <c r="L168" s="83"/>
      <c r="M168" s="83"/>
      <c r="N168" s="83"/>
      <c r="O168" s="84"/>
      <c r="P168" s="84"/>
      <c r="Q168" s="84"/>
      <c r="R168" s="84"/>
      <c r="S168" s="84"/>
      <c r="T168" s="84"/>
      <c r="U168" s="84"/>
      <c r="V168" s="84"/>
      <c r="W168" s="84"/>
      <c r="X168" s="84"/>
      <c r="Y168" s="84"/>
      <c r="Z168" s="84"/>
      <c r="AA168" s="84"/>
      <c r="AB168" s="84"/>
      <c r="AC168" s="83"/>
      <c r="AD168" s="85"/>
      <c r="AG168" s="86"/>
      <c r="AH168" s="86"/>
      <c r="AI168" s="86"/>
      <c r="AJ168" s="86"/>
      <c r="AK168" s="87"/>
      <c r="AL168" s="87"/>
      <c r="AM168" s="88"/>
      <c r="AN168" s="18"/>
      <c r="AO168" s="18"/>
      <c r="AP168" s="18"/>
      <c r="AQ168" s="18"/>
      <c r="AR168" s="18"/>
      <c r="AS168" s="18"/>
      <c r="AT168" s="18"/>
      <c r="AU168" s="18"/>
      <c r="AV168" s="18"/>
      <c r="AW168" s="18"/>
      <c r="AX168" s="18"/>
      <c r="AY168" s="18"/>
      <c r="AZ168" s="18"/>
      <c r="BA168" s="18"/>
      <c r="BB168" s="18"/>
      <c r="BC168" s="18"/>
      <c r="BD168" s="18"/>
      <c r="BE168" s="18"/>
      <c r="BF168" s="18"/>
      <c r="BG168" s="18"/>
      <c r="BH168" s="18"/>
      <c r="BI168" s="18"/>
      <c r="BJ168" s="18"/>
      <c r="BK168" s="18"/>
      <c r="BL168" s="18"/>
      <c r="BM168" s="18"/>
      <c r="BN168" s="18"/>
      <c r="BO168" s="18"/>
    </row>
    <row r="169" spans="1:67" s="53" customFormat="1" ht="12" customHeight="1" x14ac:dyDescent="0.2">
      <c r="A169" s="77" t="s">
        <v>333</v>
      </c>
      <c r="B169" s="78"/>
      <c r="C169" s="107"/>
      <c r="F169" s="79"/>
      <c r="G169" s="79"/>
      <c r="H169" s="79"/>
      <c r="I169" s="83"/>
      <c r="J169" s="83"/>
      <c r="K169" s="83"/>
      <c r="L169" s="83"/>
      <c r="M169" s="83"/>
      <c r="N169" s="83"/>
      <c r="O169" s="84"/>
      <c r="P169" s="84"/>
      <c r="Q169" s="84"/>
      <c r="R169" s="84"/>
      <c r="S169" s="84"/>
      <c r="T169" s="84"/>
      <c r="U169" s="84"/>
      <c r="V169" s="84"/>
      <c r="W169" s="84"/>
      <c r="X169" s="84"/>
      <c r="Y169" s="84"/>
      <c r="Z169" s="84"/>
      <c r="AA169" s="84"/>
      <c r="AB169" s="84"/>
      <c r="AC169" s="83"/>
      <c r="AD169" s="85"/>
      <c r="AG169" s="86"/>
      <c r="AH169" s="86"/>
      <c r="AI169" s="86"/>
      <c r="AJ169" s="86"/>
      <c r="AK169" s="87"/>
      <c r="AL169" s="87"/>
      <c r="AM169" s="88"/>
      <c r="AN169" s="18"/>
      <c r="AO169" s="18"/>
      <c r="AP169" s="18"/>
      <c r="AQ169" s="18"/>
      <c r="AR169" s="18"/>
      <c r="AS169" s="18"/>
      <c r="AT169" s="18"/>
      <c r="AU169" s="18"/>
      <c r="AV169" s="18"/>
      <c r="AW169" s="18"/>
      <c r="AX169" s="18"/>
      <c r="AY169" s="18"/>
      <c r="AZ169" s="18"/>
      <c r="BA169" s="18"/>
      <c r="BB169" s="18"/>
      <c r="BC169" s="18"/>
      <c r="BD169" s="18"/>
      <c r="BE169" s="18"/>
      <c r="BF169" s="18"/>
      <c r="BG169" s="18"/>
      <c r="BH169" s="18"/>
      <c r="BI169" s="18"/>
      <c r="BJ169" s="18"/>
      <c r="BK169" s="18"/>
      <c r="BL169" s="18"/>
      <c r="BM169" s="18"/>
      <c r="BN169" s="18"/>
      <c r="BO169" s="18"/>
    </row>
    <row r="170" spans="1:67" s="53" customFormat="1" ht="104.25" customHeight="1" x14ac:dyDescent="0.2">
      <c r="A170" s="440" t="s">
        <v>372</v>
      </c>
      <c r="B170" s="440"/>
      <c r="C170" s="440"/>
      <c r="D170" s="89"/>
      <c r="E170" s="89"/>
      <c r="F170" s="89"/>
      <c r="G170" s="89"/>
      <c r="H170" s="89"/>
      <c r="I170" s="89"/>
      <c r="J170" s="89"/>
      <c r="K170" s="89"/>
      <c r="L170" s="89"/>
      <c r="M170" s="89"/>
      <c r="N170" s="83"/>
      <c r="O170" s="84"/>
      <c r="P170" s="84"/>
      <c r="Q170" s="84"/>
      <c r="R170" s="84"/>
      <c r="S170" s="84"/>
      <c r="T170" s="84"/>
      <c r="U170" s="84"/>
      <c r="V170" s="84"/>
      <c r="W170" s="84"/>
      <c r="X170" s="84"/>
      <c r="Y170" s="84"/>
      <c r="Z170" s="84"/>
      <c r="AA170" s="84"/>
      <c r="AB170" s="84"/>
      <c r="AC170" s="83"/>
      <c r="AD170" s="83"/>
      <c r="AG170" s="86"/>
      <c r="AH170" s="86"/>
      <c r="AI170" s="86"/>
      <c r="AJ170" s="86"/>
      <c r="AK170" s="87"/>
      <c r="AL170" s="87"/>
      <c r="AM170" s="88"/>
      <c r="AN170" s="18"/>
      <c r="AO170" s="18"/>
      <c r="AP170" s="18"/>
      <c r="AQ170" s="18"/>
      <c r="AR170" s="18"/>
      <c r="AS170" s="18"/>
      <c r="AT170" s="18"/>
      <c r="AU170" s="18"/>
      <c r="AV170" s="18"/>
      <c r="AW170" s="18"/>
      <c r="AX170" s="18"/>
      <c r="AY170" s="18"/>
      <c r="AZ170" s="18"/>
      <c r="BA170" s="18"/>
      <c r="BB170" s="18"/>
      <c r="BC170" s="18"/>
      <c r="BD170" s="18"/>
      <c r="BE170" s="18"/>
      <c r="BF170" s="18"/>
      <c r="BG170" s="18"/>
      <c r="BH170" s="18"/>
      <c r="BI170" s="18"/>
      <c r="BJ170" s="18"/>
      <c r="BK170" s="18"/>
      <c r="BL170" s="18"/>
      <c r="BM170" s="18"/>
      <c r="BN170" s="18"/>
      <c r="BO170" s="18"/>
    </row>
    <row r="171" spans="1:67" s="84" customFormat="1" ht="12" customHeight="1" x14ac:dyDescent="0.2">
      <c r="C171" s="122"/>
    </row>
    <row r="173" spans="1:67" s="84" customFormat="1" ht="12" customHeight="1" x14ac:dyDescent="0.2">
      <c r="C173" s="122"/>
    </row>
    <row r="174" spans="1:67" s="84" customFormat="1" ht="12" customHeight="1" x14ac:dyDescent="0.2">
      <c r="C174" s="122"/>
    </row>
    <row r="175" spans="1:67" s="84" customFormat="1" ht="12" x14ac:dyDescent="0.2">
      <c r="C175" s="122"/>
    </row>
    <row r="176" spans="1:67" s="84" customFormat="1" ht="12" x14ac:dyDescent="0.2">
      <c r="C176" s="122"/>
    </row>
    <row r="177" spans="3:3" s="84" customFormat="1" ht="12" x14ac:dyDescent="0.2">
      <c r="C177" s="122"/>
    </row>
    <row r="178" spans="3:3" s="84" customFormat="1" ht="12" x14ac:dyDescent="0.2">
      <c r="C178" s="122"/>
    </row>
    <row r="179" spans="3:3" s="84" customFormat="1" ht="12" x14ac:dyDescent="0.2">
      <c r="C179" s="122"/>
    </row>
    <row r="192" spans="3:3" ht="13.5" thickBot="1" x14ac:dyDescent="0.25"/>
    <row r="193" spans="3:3" ht="13.5" thickBot="1" x14ac:dyDescent="0.25">
      <c r="C193" s="124"/>
    </row>
  </sheetData>
  <mergeCells count="38">
    <mergeCell ref="N10:P10"/>
    <mergeCell ref="AF10:AL10"/>
    <mergeCell ref="E11:E12"/>
    <mergeCell ref="F11:F12"/>
    <mergeCell ref="G11:G12"/>
    <mergeCell ref="H11:H12"/>
    <mergeCell ref="I11:I12"/>
    <mergeCell ref="J11:J12"/>
    <mergeCell ref="K11:K12"/>
    <mergeCell ref="L11:L12"/>
    <mergeCell ref="AF11:AF12"/>
    <mergeCell ref="AG11:AG12"/>
    <mergeCell ref="Q11:Q12"/>
    <mergeCell ref="R11:R12"/>
    <mergeCell ref="S11:S12"/>
    <mergeCell ref="T11:T12"/>
    <mergeCell ref="Q10:V10"/>
    <mergeCell ref="AH11:AH12"/>
    <mergeCell ref="AI11:AI12"/>
    <mergeCell ref="AJ11:AJ12"/>
    <mergeCell ref="AK11:AK12"/>
    <mergeCell ref="V11:V12"/>
    <mergeCell ref="AL11:AL12"/>
    <mergeCell ref="A170:C170"/>
    <mergeCell ref="W11:W12"/>
    <mergeCell ref="X11:AB11"/>
    <mergeCell ref="AC11:AC12"/>
    <mergeCell ref="AD11:AD12"/>
    <mergeCell ref="A10:A12"/>
    <mergeCell ref="B10:D12"/>
    <mergeCell ref="E10:H10"/>
    <mergeCell ref="I10:L10"/>
    <mergeCell ref="W10:AD10"/>
    <mergeCell ref="M11:M12"/>
    <mergeCell ref="N11:N12"/>
    <mergeCell ref="O11:O12"/>
    <mergeCell ref="P11:P12"/>
    <mergeCell ref="U11:U12"/>
  </mergeCells>
  <conditionalFormatting sqref="N91:O91">
    <cfRule type="uniqueValues" dxfId="11" priority="3" stopIfTrue="1"/>
  </conditionalFormatting>
  <conditionalFormatting sqref="N97:O97">
    <cfRule type="uniqueValues" dxfId="10" priority="2" stopIfTrue="1"/>
  </conditionalFormatting>
  <conditionalFormatting sqref="Q97:V97">
    <cfRule type="uniqueValues" dxfId="9" priority="1" stopIfTrue="1"/>
  </conditionalFormatting>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47457"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47458"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Tabelle34">
    <tabColor rgb="FF7030A0"/>
  </sheetPr>
  <dimension ref="A1:BO193"/>
  <sheetViews>
    <sheetView zoomScaleNormal="100" workbookViewId="0">
      <pane ySplit="13" topLeftCell="A14" activePane="bottomLeft" state="frozen"/>
      <selection pane="bottomLeft"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0.28515625" style="32" customWidth="1"/>
    <col min="6" max="8" width="8.28515625" style="32" customWidth="1"/>
    <col min="9" max="11" width="9.28515625" style="32" customWidth="1"/>
    <col min="12" max="12" width="10.85546875" style="32" customWidth="1"/>
    <col min="13" max="30" width="8.28515625" style="32" customWidth="1"/>
    <col min="31" max="31" width="1.140625" style="32" customWidth="1"/>
    <col min="32" max="36" width="8.28515625" style="32" customWidth="1"/>
    <col min="37" max="37" width="12.7109375" style="32" customWidth="1"/>
    <col min="38" max="38" width="24.7109375" style="32" bestFit="1" customWidth="1"/>
    <col min="39" max="39" width="8.85546875" style="32"/>
    <col min="40" max="40" width="15.42578125" style="32" customWidth="1"/>
    <col min="41" max="16384" width="8.85546875" style="32"/>
  </cols>
  <sheetData>
    <row r="1" spans="1:67" s="10" customFormat="1" ht="20.25" x14ac:dyDescent="0.3">
      <c r="A1" s="36" t="s">
        <v>52</v>
      </c>
      <c r="B1" s="13"/>
      <c r="C1" s="107"/>
      <c r="D1" s="12"/>
      <c r="E1" s="12"/>
      <c r="F1" s="12"/>
      <c r="G1" s="12"/>
      <c r="H1" s="12"/>
      <c r="O1" s="12"/>
      <c r="P1" s="12"/>
      <c r="Q1" s="12"/>
      <c r="R1" s="12"/>
      <c r="S1" s="12"/>
      <c r="T1" s="12"/>
      <c r="U1" s="12" t="s">
        <v>525</v>
      </c>
      <c r="V1" s="12"/>
      <c r="W1" s="12"/>
      <c r="X1" s="12"/>
      <c r="Y1" s="12"/>
      <c r="Z1" s="12"/>
      <c r="AA1" s="12"/>
      <c r="AB1" s="12"/>
      <c r="AC1" s="12"/>
      <c r="AD1" s="12"/>
      <c r="AE1" s="12"/>
      <c r="AF1" s="12"/>
      <c r="AG1" s="12"/>
      <c r="AH1" s="12"/>
      <c r="AI1" s="12"/>
      <c r="AJ1" s="12"/>
      <c r="AK1" s="11"/>
      <c r="AL1" s="11"/>
    </row>
    <row r="2" spans="1:67" s="10" customFormat="1" x14ac:dyDescent="0.2">
      <c r="A2" s="92" t="s">
        <v>476</v>
      </c>
      <c r="B2" s="13"/>
      <c r="C2" s="107"/>
      <c r="D2" s="12"/>
      <c r="E2" s="12"/>
      <c r="F2" s="12"/>
      <c r="G2" s="12"/>
      <c r="H2" s="12"/>
      <c r="I2" s="12"/>
      <c r="J2" s="12"/>
      <c r="K2" s="12"/>
      <c r="L2" s="12"/>
      <c r="M2" s="12"/>
      <c r="N2" s="12"/>
      <c r="O2" s="12"/>
      <c r="P2" s="12"/>
      <c r="Q2" s="12"/>
      <c r="R2" s="12"/>
      <c r="S2" s="12"/>
      <c r="T2" s="12" t="s">
        <v>526</v>
      </c>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t="s">
        <v>51</v>
      </c>
      <c r="E4" s="12"/>
      <c r="F4" s="12"/>
      <c r="G4" s="12"/>
      <c r="H4" s="12"/>
      <c r="I4" s="12"/>
      <c r="J4" s="12"/>
      <c r="K4" s="12"/>
      <c r="L4" s="12"/>
      <c r="M4" s="12"/>
      <c r="N4" s="12" t="s">
        <v>51</v>
      </c>
      <c r="O4" s="12"/>
      <c r="Q4" s="10" t="s">
        <v>556</v>
      </c>
      <c r="R4" s="20"/>
      <c r="S4" s="20"/>
      <c r="T4" s="20" t="s">
        <v>51</v>
      </c>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t="s">
        <v>51</v>
      </c>
      <c r="M5" s="12"/>
      <c r="N5" s="12"/>
      <c r="O5" s="12" t="s">
        <v>51</v>
      </c>
      <c r="Q5" s="10" t="s">
        <v>51</v>
      </c>
      <c r="R5" s="20"/>
      <c r="S5" s="20"/>
      <c r="T5" s="20" t="s">
        <v>51</v>
      </c>
      <c r="U5" s="20"/>
      <c r="V5" s="20"/>
      <c r="W5" s="12"/>
      <c r="X5" s="12"/>
      <c r="Y5" s="12"/>
      <c r="Z5" s="12"/>
      <c r="AA5" s="12" t="s">
        <v>51</v>
      </c>
      <c r="AB5" s="12"/>
      <c r="AC5" s="12"/>
      <c r="AD5" s="12"/>
      <c r="AE5" s="12"/>
      <c r="AF5" s="12"/>
      <c r="AG5" s="12"/>
      <c r="AH5" s="12"/>
      <c r="AI5" s="12"/>
      <c r="AJ5" s="12"/>
      <c r="AK5" s="11"/>
      <c r="AL5" s="12"/>
    </row>
    <row r="6" spans="1:67" s="10" customFormat="1" x14ac:dyDescent="0.2">
      <c r="A6" s="12" t="s">
        <v>24</v>
      </c>
      <c r="B6" s="138">
        <v>2022</v>
      </c>
      <c r="C6" s="107" t="s">
        <v>272</v>
      </c>
      <c r="D6" s="12"/>
      <c r="E6" s="12"/>
      <c r="F6" s="33"/>
      <c r="G6" s="33"/>
      <c r="H6" s="33"/>
      <c r="I6" s="33"/>
      <c r="J6" s="33"/>
      <c r="K6" s="33"/>
      <c r="L6" s="33" t="s">
        <v>51</v>
      </c>
      <c r="M6" s="33"/>
      <c r="N6" s="33"/>
      <c r="O6" s="33"/>
      <c r="P6" s="33"/>
      <c r="Q6" s="33"/>
      <c r="R6" s="34"/>
      <c r="S6" s="34"/>
      <c r="T6" s="34"/>
      <c r="U6" s="34"/>
      <c r="V6" s="34"/>
      <c r="W6" s="33"/>
      <c r="X6" s="33"/>
      <c r="Y6" s="33"/>
      <c r="Z6" s="33"/>
      <c r="AA6" s="33"/>
      <c r="AB6" s="33"/>
      <c r="AC6" s="33"/>
      <c r="AD6" s="33"/>
      <c r="AE6" s="12"/>
      <c r="AF6" s="33"/>
      <c r="AG6" s="33"/>
      <c r="AH6" s="33"/>
      <c r="AI6" s="33" t="s">
        <v>51</v>
      </c>
      <c r="AJ6" s="33"/>
      <c r="AK6" s="11"/>
      <c r="AL6" s="12"/>
    </row>
    <row r="7" spans="1:67" s="10" customFormat="1" x14ac:dyDescent="0.2">
      <c r="A7" s="12" t="s">
        <v>44</v>
      </c>
      <c r="B7" s="31" t="s">
        <v>587</v>
      </c>
      <c r="C7" s="108" t="s">
        <v>1</v>
      </c>
      <c r="L7" s="10" t="s">
        <v>51</v>
      </c>
      <c r="N7" s="10" t="s">
        <v>51</v>
      </c>
      <c r="Q7" s="10" t="s">
        <v>51</v>
      </c>
      <c r="R7" s="20"/>
      <c r="S7" s="20"/>
      <c r="T7" s="20"/>
      <c r="U7" s="20"/>
      <c r="V7" s="20"/>
      <c r="W7" s="12"/>
      <c r="X7" s="12" t="s">
        <v>51</v>
      </c>
      <c r="Y7" s="12"/>
      <c r="Z7" s="12"/>
      <c r="AA7" s="12"/>
      <c r="AB7" s="12"/>
      <c r="AC7" s="12"/>
      <c r="AE7" s="12"/>
      <c r="AF7" s="12"/>
      <c r="AK7" s="27"/>
      <c r="AL7" s="27"/>
    </row>
    <row r="8" spans="1:67" s="12" customFormat="1" ht="13.5" thickBot="1" x14ac:dyDescent="0.25">
      <c r="A8" s="38"/>
      <c r="B8" s="30"/>
      <c r="C8" s="109"/>
      <c r="D8" s="29"/>
      <c r="E8" s="29" t="s">
        <v>51</v>
      </c>
      <c r="F8" s="29"/>
      <c r="G8" s="29"/>
      <c r="H8" s="29"/>
      <c r="I8" s="29"/>
      <c r="J8" s="29"/>
      <c r="K8" s="29"/>
      <c r="L8" s="29"/>
      <c r="M8" s="29" t="s">
        <v>51</v>
      </c>
      <c r="N8" s="29"/>
      <c r="O8" s="29"/>
      <c r="P8" s="29"/>
      <c r="Q8" s="29"/>
      <c r="R8" s="20"/>
      <c r="S8" s="20"/>
      <c r="T8" s="20"/>
      <c r="U8" s="20"/>
      <c r="V8" s="20"/>
      <c r="AF8" s="28"/>
      <c r="AG8" s="10"/>
      <c r="AH8" s="10"/>
      <c r="AI8" s="10"/>
      <c r="AJ8" s="10"/>
      <c r="AK8" s="27"/>
      <c r="AL8" s="27" t="s">
        <v>51</v>
      </c>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2022</v>
      </c>
      <c r="B10" s="448" t="s">
        <v>351</v>
      </c>
      <c r="C10" s="449"/>
      <c r="D10" s="450"/>
      <c r="E10" s="423" t="s">
        <v>54</v>
      </c>
      <c r="F10" s="432"/>
      <c r="G10" s="432"/>
      <c r="H10" s="433"/>
      <c r="I10" s="423" t="s">
        <v>49</v>
      </c>
      <c r="J10" s="434"/>
      <c r="K10" s="434"/>
      <c r="L10" s="435"/>
      <c r="M10" s="22" t="s">
        <v>55</v>
      </c>
      <c r="N10" s="423" t="s">
        <v>50</v>
      </c>
      <c r="O10" s="434"/>
      <c r="P10" s="436"/>
      <c r="Q10" s="423" t="s">
        <v>273</v>
      </c>
      <c r="R10" s="434"/>
      <c r="S10" s="434"/>
      <c r="T10" s="434"/>
      <c r="U10" s="434"/>
      <c r="V10" s="436"/>
      <c r="W10" s="423" t="s">
        <v>151</v>
      </c>
      <c r="X10" s="434"/>
      <c r="Y10" s="434"/>
      <c r="Z10" s="434"/>
      <c r="AA10" s="434"/>
      <c r="AB10" s="434"/>
      <c r="AC10" s="434"/>
      <c r="AD10" s="436"/>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51"/>
      <c r="C11" s="452"/>
      <c r="D11" s="453"/>
      <c r="E11" s="426" t="s">
        <v>146</v>
      </c>
      <c r="F11" s="426" t="s">
        <v>27</v>
      </c>
      <c r="G11" s="426" t="s">
        <v>147</v>
      </c>
      <c r="H11" s="426" t="s">
        <v>148</v>
      </c>
      <c r="I11" s="426" t="s">
        <v>149</v>
      </c>
      <c r="J11" s="428" t="s">
        <v>150</v>
      </c>
      <c r="K11" s="428" t="s">
        <v>274</v>
      </c>
      <c r="L11" s="430" t="s">
        <v>374</v>
      </c>
      <c r="M11" s="437" t="s">
        <v>26</v>
      </c>
      <c r="N11" s="428" t="s">
        <v>28</v>
      </c>
      <c r="O11" s="428" t="s">
        <v>29</v>
      </c>
      <c r="P11" s="428" t="s">
        <v>30</v>
      </c>
      <c r="Q11" s="428" t="s">
        <v>32</v>
      </c>
      <c r="R11" s="428" t="s">
        <v>33</v>
      </c>
      <c r="S11" s="428" t="s">
        <v>34</v>
      </c>
      <c r="T11" s="428" t="s">
        <v>35</v>
      </c>
      <c r="U11" s="428" t="s">
        <v>36</v>
      </c>
      <c r="V11" s="428" t="s">
        <v>37</v>
      </c>
      <c r="W11" s="437" t="s">
        <v>298</v>
      </c>
      <c r="X11" s="442" t="s">
        <v>46</v>
      </c>
      <c r="Y11" s="443"/>
      <c r="Z11" s="443"/>
      <c r="AA11" s="443"/>
      <c r="AB11" s="444"/>
      <c r="AC11" s="428" t="s">
        <v>31</v>
      </c>
      <c r="AD11" s="462"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51"/>
      <c r="C12" s="452"/>
      <c r="D12" s="453"/>
      <c r="E12" s="427"/>
      <c r="F12" s="427"/>
      <c r="G12" s="427"/>
      <c r="H12" s="427"/>
      <c r="I12" s="427"/>
      <c r="J12" s="429"/>
      <c r="K12" s="429"/>
      <c r="L12" s="431"/>
      <c r="M12" s="429"/>
      <c r="N12" s="429"/>
      <c r="O12" s="429"/>
      <c r="P12" s="429"/>
      <c r="Q12" s="429"/>
      <c r="R12" s="429"/>
      <c r="S12" s="429"/>
      <c r="T12" s="429"/>
      <c r="U12" s="429"/>
      <c r="V12" s="429"/>
      <c r="W12" s="429"/>
      <c r="X12" s="43" t="s">
        <v>10</v>
      </c>
      <c r="Y12" s="43" t="s">
        <v>8</v>
      </c>
      <c r="Z12" s="43" t="s">
        <v>9</v>
      </c>
      <c r="AA12" s="43" t="s">
        <v>48</v>
      </c>
      <c r="AB12" s="43" t="s">
        <v>38</v>
      </c>
      <c r="AC12" s="429"/>
      <c r="AD12" s="472"/>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103" t="s">
        <v>41</v>
      </c>
      <c r="B13" s="103" t="s">
        <v>42</v>
      </c>
      <c r="C13" s="111" t="s">
        <v>43</v>
      </c>
      <c r="D13" s="103" t="s">
        <v>315</v>
      </c>
      <c r="E13" s="103" t="s">
        <v>330</v>
      </c>
      <c r="F13" s="103" t="s">
        <v>137</v>
      </c>
      <c r="G13" s="103" t="s">
        <v>330</v>
      </c>
      <c r="H13" s="103" t="s">
        <v>137</v>
      </c>
      <c r="I13" s="103" t="s">
        <v>137</v>
      </c>
      <c r="J13" s="103" t="s">
        <v>137</v>
      </c>
      <c r="K13" s="103" t="s">
        <v>137</v>
      </c>
      <c r="L13" s="103" t="s">
        <v>137</v>
      </c>
      <c r="M13" s="103" t="s">
        <v>137</v>
      </c>
      <c r="N13" s="103" t="s">
        <v>138</v>
      </c>
      <c r="O13" s="103" t="s">
        <v>138</v>
      </c>
      <c r="P13" s="103" t="s">
        <v>138</v>
      </c>
      <c r="Q13" s="103" t="s">
        <v>138</v>
      </c>
      <c r="R13" s="103" t="s">
        <v>138</v>
      </c>
      <c r="S13" s="103" t="s">
        <v>138</v>
      </c>
      <c r="T13" s="103" t="s">
        <v>138</v>
      </c>
      <c r="U13" s="103" t="s">
        <v>138</v>
      </c>
      <c r="V13" s="103" t="s">
        <v>138</v>
      </c>
      <c r="W13" s="103" t="s">
        <v>275</v>
      </c>
      <c r="X13" s="103" t="s">
        <v>138</v>
      </c>
      <c r="Y13" s="103" t="s">
        <v>138</v>
      </c>
      <c r="Z13" s="103" t="s">
        <v>138</v>
      </c>
      <c r="AA13" s="103" t="s">
        <v>138</v>
      </c>
      <c r="AB13" s="103" t="s">
        <v>138</v>
      </c>
      <c r="AC13" s="103" t="s">
        <v>39</v>
      </c>
      <c r="AD13" s="103"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388">
        <v>1.2794592000000002</v>
      </c>
      <c r="F14" s="388">
        <v>4.2648640000000008E-2</v>
      </c>
      <c r="G14" s="215">
        <v>6.503917599999999E-3</v>
      </c>
      <c r="H14" s="387" t="s">
        <v>425</v>
      </c>
      <c r="I14" s="371">
        <v>5.3310800000000011E-3</v>
      </c>
      <c r="J14" s="371">
        <v>5.3310800000000011E-3</v>
      </c>
      <c r="K14" s="371">
        <v>5.3310800000000011E-3</v>
      </c>
      <c r="L14" s="371">
        <v>1.3327700000000003E-4</v>
      </c>
      <c r="M14" s="388">
        <v>0.12794591999999999</v>
      </c>
      <c r="N14" s="176">
        <v>3.99831E-5</v>
      </c>
      <c r="O14" s="176">
        <v>6.6638500000000006E-6</v>
      </c>
      <c r="P14" s="176">
        <v>2.6655400000000005E-3</v>
      </c>
      <c r="Q14" s="176">
        <v>3.1986480000000001E-3</v>
      </c>
      <c r="R14" s="176">
        <v>2.0258104000000003E-5</v>
      </c>
      <c r="S14" s="176">
        <v>2.0258104000000002E-6</v>
      </c>
      <c r="T14" s="176">
        <v>1.3594254E-5</v>
      </c>
      <c r="U14" s="176">
        <v>2.9854048E-4</v>
      </c>
      <c r="V14" s="176">
        <v>3.99831E-5</v>
      </c>
      <c r="W14" s="183" t="s">
        <v>425</v>
      </c>
      <c r="X14" s="177">
        <v>1.4927024000000004E-5</v>
      </c>
      <c r="Y14" s="177">
        <v>4.2115532000000008E-5</v>
      </c>
      <c r="Z14" s="177">
        <v>2.9587494000000001E-5</v>
      </c>
      <c r="AA14" s="177">
        <v>2.2283914400000001E-4</v>
      </c>
      <c r="AB14" s="176">
        <v>3.0946919400000003E-4</v>
      </c>
      <c r="AC14" s="183" t="s">
        <v>425</v>
      </c>
      <c r="AD14" s="183" t="s">
        <v>425</v>
      </c>
      <c r="AE14" s="97"/>
      <c r="AF14" s="181" t="s">
        <v>424</v>
      </c>
      <c r="AG14" s="180" t="s">
        <v>424</v>
      </c>
      <c r="AH14" s="167">
        <v>26655.4</v>
      </c>
      <c r="AI14" s="372" t="s">
        <v>411</v>
      </c>
      <c r="AJ14" s="372" t="s">
        <v>411</v>
      </c>
      <c r="AK14" s="372"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217" t="s">
        <v>424</v>
      </c>
      <c r="F15" s="217" t="s">
        <v>424</v>
      </c>
      <c r="G15" s="217" t="s">
        <v>424</v>
      </c>
      <c r="H15" s="217"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97"/>
      <c r="AF15" s="181" t="s">
        <v>424</v>
      </c>
      <c r="AG15" s="181" t="s">
        <v>424</v>
      </c>
      <c r="AH15" s="181" t="s">
        <v>424</v>
      </c>
      <c r="AI15" s="181" t="s">
        <v>424</v>
      </c>
      <c r="AJ15" s="181" t="s">
        <v>424</v>
      </c>
      <c r="AK15" s="372"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217" t="s">
        <v>424</v>
      </c>
      <c r="F16" s="217" t="s">
        <v>424</v>
      </c>
      <c r="G16" s="217" t="s">
        <v>424</v>
      </c>
      <c r="H16" s="217"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97"/>
      <c r="AF16" s="181" t="s">
        <v>424</v>
      </c>
      <c r="AG16" s="181" t="s">
        <v>424</v>
      </c>
      <c r="AH16" s="181" t="s">
        <v>424</v>
      </c>
      <c r="AI16" s="181" t="s">
        <v>424</v>
      </c>
      <c r="AJ16" s="181" t="s">
        <v>424</v>
      </c>
      <c r="AK16" s="372"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388">
        <v>0.91525940000000017</v>
      </c>
      <c r="F17" s="388">
        <v>0.45252288000000013</v>
      </c>
      <c r="G17" s="388">
        <v>4.3327114589999995</v>
      </c>
      <c r="H17" s="387" t="s">
        <v>425</v>
      </c>
      <c r="I17" s="371">
        <v>0.52074520599999996</v>
      </c>
      <c r="J17" s="371">
        <v>0.56406310600000009</v>
      </c>
      <c r="K17" s="371">
        <v>0.59775480599999997</v>
      </c>
      <c r="L17" s="371">
        <v>3.334800344000001E-2</v>
      </c>
      <c r="M17" s="388">
        <v>4.51281</v>
      </c>
      <c r="N17" s="177">
        <v>0.64496769270000009</v>
      </c>
      <c r="O17" s="177">
        <v>8.6645835300000022E-3</v>
      </c>
      <c r="P17" s="177">
        <v>3.8611340000000008E-2</v>
      </c>
      <c r="Q17" s="177">
        <v>1.9361293000000005E-2</v>
      </c>
      <c r="R17" s="177">
        <v>6.4991810100000005E-2</v>
      </c>
      <c r="S17" s="177">
        <v>8.4232980020000001E-2</v>
      </c>
      <c r="T17" s="177">
        <v>6.2584472900000007E-2</v>
      </c>
      <c r="U17" s="177">
        <v>8.7271176000000023E-3</v>
      </c>
      <c r="V17" s="177">
        <v>0.96353292100000021</v>
      </c>
      <c r="W17" s="177">
        <v>0.97763064400000022</v>
      </c>
      <c r="X17" s="177">
        <v>0.21978698400000005</v>
      </c>
      <c r="Y17" s="177">
        <v>0.28670741999999999</v>
      </c>
      <c r="Z17" s="177">
        <v>0.11527391000000001</v>
      </c>
      <c r="AA17" s="177">
        <v>9.0223216000000009E-2</v>
      </c>
      <c r="AB17" s="176">
        <v>0.71199153000000004</v>
      </c>
      <c r="AC17" s="176">
        <v>2.9841220000000001E-3</v>
      </c>
      <c r="AD17" s="176">
        <v>0.81822700000000015</v>
      </c>
      <c r="AE17" s="97"/>
      <c r="AF17" s="167">
        <v>4.0999999999999996</v>
      </c>
      <c r="AG17" s="167">
        <v>4813.1000000000004</v>
      </c>
      <c r="AH17" s="395">
        <v>1087.7</v>
      </c>
      <c r="AI17" s="372" t="s">
        <v>411</v>
      </c>
      <c r="AJ17" s="372" t="s">
        <v>411</v>
      </c>
      <c r="AK17" s="372" t="s">
        <v>411</v>
      </c>
      <c r="AL17" s="146" t="s">
        <v>18</v>
      </c>
    </row>
    <row r="18" spans="1:39" s="10" customFormat="1" ht="24.75" customHeight="1" thickBot="1" x14ac:dyDescent="0.25">
      <c r="A18" s="104" t="s">
        <v>122</v>
      </c>
      <c r="B18" s="104" t="s">
        <v>164</v>
      </c>
      <c r="C18" s="112" t="s">
        <v>277</v>
      </c>
      <c r="D18" s="96"/>
      <c r="E18" s="388">
        <v>2.4833529000000002E-3</v>
      </c>
      <c r="F18" s="387" t="s">
        <v>425</v>
      </c>
      <c r="G18" s="388">
        <v>7.0669320000000006E-3</v>
      </c>
      <c r="H18" s="387" t="s">
        <v>425</v>
      </c>
      <c r="I18" s="387" t="s">
        <v>425</v>
      </c>
      <c r="J18" s="387" t="s">
        <v>425</v>
      </c>
      <c r="K18" s="387" t="s">
        <v>425</v>
      </c>
      <c r="L18" s="387" t="s">
        <v>425</v>
      </c>
      <c r="M18" s="387" t="s">
        <v>425</v>
      </c>
      <c r="N18" s="387" t="s">
        <v>425</v>
      </c>
      <c r="O18" s="387" t="s">
        <v>425</v>
      </c>
      <c r="P18" s="387" t="s">
        <v>425</v>
      </c>
      <c r="Q18" s="387" t="s">
        <v>425</v>
      </c>
      <c r="R18" s="387" t="s">
        <v>425</v>
      </c>
      <c r="S18" s="387" t="s">
        <v>425</v>
      </c>
      <c r="T18" s="387" t="s">
        <v>425</v>
      </c>
      <c r="U18" s="387" t="s">
        <v>425</v>
      </c>
      <c r="V18" s="387" t="s">
        <v>425</v>
      </c>
      <c r="W18" s="387" t="s">
        <v>425</v>
      </c>
      <c r="X18" s="387" t="s">
        <v>425</v>
      </c>
      <c r="Y18" s="387" t="s">
        <v>425</v>
      </c>
      <c r="Z18" s="387" t="s">
        <v>425</v>
      </c>
      <c r="AA18" s="387" t="s">
        <v>425</v>
      </c>
      <c r="AB18" s="387" t="s">
        <v>425</v>
      </c>
      <c r="AC18" s="387" t="s">
        <v>425</v>
      </c>
      <c r="AD18" s="387" t="s">
        <v>425</v>
      </c>
      <c r="AE18" s="97"/>
      <c r="AF18" s="184" t="s">
        <v>425</v>
      </c>
      <c r="AG18" s="372" t="s">
        <v>411</v>
      </c>
      <c r="AH18" s="184" t="s">
        <v>425</v>
      </c>
      <c r="AI18" s="372" t="s">
        <v>411</v>
      </c>
      <c r="AJ18" s="372" t="s">
        <v>411</v>
      </c>
      <c r="AK18" s="371" t="s">
        <v>557</v>
      </c>
      <c r="AL18" s="146" t="s">
        <v>530</v>
      </c>
    </row>
    <row r="19" spans="1:39" s="10" customFormat="1" ht="24.75" customHeight="1" thickBot="1" x14ac:dyDescent="0.25">
      <c r="A19" s="104" t="s">
        <v>122</v>
      </c>
      <c r="B19" s="104" t="s">
        <v>165</v>
      </c>
      <c r="C19" s="112" t="s">
        <v>58</v>
      </c>
      <c r="D19" s="96"/>
      <c r="E19" s="183" t="s">
        <v>425</v>
      </c>
      <c r="F19" s="387" t="s">
        <v>425</v>
      </c>
      <c r="G19" s="183" t="s">
        <v>425</v>
      </c>
      <c r="H19" s="183" t="s">
        <v>425</v>
      </c>
      <c r="I19" s="183" t="s">
        <v>425</v>
      </c>
      <c r="J19" s="183" t="s">
        <v>425</v>
      </c>
      <c r="K19" s="183" t="s">
        <v>425</v>
      </c>
      <c r="L19" s="183" t="s">
        <v>425</v>
      </c>
      <c r="M19" s="183" t="s">
        <v>425</v>
      </c>
      <c r="N19" s="183" t="s">
        <v>425</v>
      </c>
      <c r="O19" s="183" t="s">
        <v>425</v>
      </c>
      <c r="P19" s="183" t="s">
        <v>425</v>
      </c>
      <c r="Q19" s="183" t="s">
        <v>425</v>
      </c>
      <c r="R19" s="183" t="s">
        <v>425</v>
      </c>
      <c r="S19" s="183" t="s">
        <v>425</v>
      </c>
      <c r="T19" s="183" t="s">
        <v>425</v>
      </c>
      <c r="U19" s="183" t="s">
        <v>425</v>
      </c>
      <c r="V19" s="183" t="s">
        <v>425</v>
      </c>
      <c r="W19" s="183" t="s">
        <v>425</v>
      </c>
      <c r="X19" s="183" t="s">
        <v>425</v>
      </c>
      <c r="Y19" s="183" t="s">
        <v>425</v>
      </c>
      <c r="Z19" s="183" t="s">
        <v>425</v>
      </c>
      <c r="AA19" s="183" t="s">
        <v>425</v>
      </c>
      <c r="AB19" s="183" t="s">
        <v>425</v>
      </c>
      <c r="AC19" s="183" t="s">
        <v>425</v>
      </c>
      <c r="AD19" s="183" t="s">
        <v>425</v>
      </c>
      <c r="AE19" s="97"/>
      <c r="AF19" s="372" t="s">
        <v>411</v>
      </c>
      <c r="AG19" s="372" t="s">
        <v>411</v>
      </c>
      <c r="AH19" s="184" t="s">
        <v>425</v>
      </c>
      <c r="AI19" s="372" t="s">
        <v>411</v>
      </c>
      <c r="AJ19" s="372" t="s">
        <v>411</v>
      </c>
      <c r="AK19" s="372" t="s">
        <v>411</v>
      </c>
      <c r="AL19" s="146" t="s">
        <v>18</v>
      </c>
    </row>
    <row r="20" spans="1:39" s="10" customFormat="1" ht="24.75" customHeight="1" thickBot="1" x14ac:dyDescent="0.25">
      <c r="A20" s="104" t="s">
        <v>122</v>
      </c>
      <c r="B20" s="104" t="s">
        <v>166</v>
      </c>
      <c r="C20" s="112" t="s">
        <v>59</v>
      </c>
      <c r="D20" s="96"/>
      <c r="E20" s="388">
        <v>1.1380700000000001E-2</v>
      </c>
      <c r="F20" s="388">
        <v>5.6124E-5</v>
      </c>
      <c r="G20" s="388">
        <v>2.1825999999999999E-4</v>
      </c>
      <c r="H20" s="387" t="s">
        <v>425</v>
      </c>
      <c r="I20" s="371">
        <v>7.0154999999999995E-5</v>
      </c>
      <c r="J20" s="371">
        <v>7.0154999999999995E-5</v>
      </c>
      <c r="K20" s="371">
        <v>7.0154999999999995E-5</v>
      </c>
      <c r="L20" s="371">
        <v>3.78837E-6</v>
      </c>
      <c r="M20" s="388">
        <v>3.7416000000000003E-3</v>
      </c>
      <c r="N20" s="179">
        <v>2.3384999999999999E-7</v>
      </c>
      <c r="O20" s="179">
        <v>3.8975000000000003E-8</v>
      </c>
      <c r="P20" s="179">
        <v>1.5590000000000002E-5</v>
      </c>
      <c r="Q20" s="179">
        <v>1.8707999999999998E-5</v>
      </c>
      <c r="R20" s="179">
        <v>1.18484E-7</v>
      </c>
      <c r="S20" s="179">
        <v>1.18484E-8</v>
      </c>
      <c r="T20" s="179">
        <v>7.9509000000000014E-8</v>
      </c>
      <c r="U20" s="179">
        <v>1.7148999999999999E-6</v>
      </c>
      <c r="V20" s="179">
        <v>2.3384999999999999E-7</v>
      </c>
      <c r="W20" s="179">
        <v>7.7949999999999997E-5</v>
      </c>
      <c r="X20" s="179">
        <v>8.7304000000000012E-8</v>
      </c>
      <c r="Y20" s="179">
        <v>1.30956E-7</v>
      </c>
      <c r="Z20" s="179">
        <v>1.30956E-7</v>
      </c>
      <c r="AA20" s="179">
        <v>1.30956E-7</v>
      </c>
      <c r="AB20" s="176">
        <v>4.8017199999999994E-7</v>
      </c>
      <c r="AC20" s="372" t="s">
        <v>411</v>
      </c>
      <c r="AD20" s="372" t="s">
        <v>411</v>
      </c>
      <c r="AE20" s="97"/>
      <c r="AF20" s="372" t="s">
        <v>411</v>
      </c>
      <c r="AG20" s="372" t="s">
        <v>411</v>
      </c>
      <c r="AH20" s="167">
        <v>155.9</v>
      </c>
      <c r="AI20" s="372" t="s">
        <v>411</v>
      </c>
      <c r="AJ20" s="372" t="s">
        <v>411</v>
      </c>
      <c r="AK20" s="372" t="s">
        <v>411</v>
      </c>
      <c r="AL20" s="146" t="s">
        <v>18</v>
      </c>
    </row>
    <row r="21" spans="1:39" s="10" customFormat="1" ht="24.75" customHeight="1" thickBot="1" x14ac:dyDescent="0.25">
      <c r="A21" s="104" t="s">
        <v>122</v>
      </c>
      <c r="B21" s="104" t="s">
        <v>167</v>
      </c>
      <c r="C21" s="112" t="s">
        <v>60</v>
      </c>
      <c r="D21" s="96"/>
      <c r="E21" s="388">
        <v>0.10852629999999999</v>
      </c>
      <c r="F21" s="388">
        <v>4.4614200000000007E-2</v>
      </c>
      <c r="G21" s="388">
        <v>0.15666788000000001</v>
      </c>
      <c r="H21" s="371">
        <v>2.1299999999999999E-5</v>
      </c>
      <c r="I21" s="371">
        <v>3.3301770000000001E-2</v>
      </c>
      <c r="J21" s="371">
        <v>3.6773670000000001E-2</v>
      </c>
      <c r="K21" s="371">
        <v>3.8573369999999996E-2</v>
      </c>
      <c r="L21" s="371">
        <v>2.8552999799999999E-3</v>
      </c>
      <c r="M21" s="388">
        <v>0.41181100000000004</v>
      </c>
      <c r="N21" s="176">
        <v>3.5014007899999998E-2</v>
      </c>
      <c r="O21" s="176">
        <v>7.9392465000000011E-4</v>
      </c>
      <c r="P21" s="176">
        <v>1.4003679999999999E-3</v>
      </c>
      <c r="Q21" s="176">
        <v>1.1064790000000001E-3</v>
      </c>
      <c r="R21" s="176">
        <v>3.4033733360000003E-3</v>
      </c>
      <c r="S21" s="176">
        <v>5.4179473336000003E-3</v>
      </c>
      <c r="T21" s="176">
        <v>8.7915886859999993E-3</v>
      </c>
      <c r="U21" s="176">
        <v>3.7277459999999997E-4</v>
      </c>
      <c r="V21" s="176">
        <v>6.2206507899999999E-2</v>
      </c>
      <c r="W21" s="371">
        <v>7.1437299999999995E-2</v>
      </c>
      <c r="X21" s="388">
        <v>1.7396485616000001E-2</v>
      </c>
      <c r="Y21" s="388">
        <v>2.2654628424000001E-2</v>
      </c>
      <c r="Z21" s="388">
        <v>8.7349284240000012E-3</v>
      </c>
      <c r="AA21" s="388">
        <v>6.9562284240000001E-3</v>
      </c>
      <c r="AB21" s="176">
        <v>5.5742270888000003E-2</v>
      </c>
      <c r="AC21" s="176">
        <v>2.12148E-4</v>
      </c>
      <c r="AD21" s="176">
        <v>2.8969278000000001E-2</v>
      </c>
      <c r="AE21" s="97"/>
      <c r="AF21" s="167">
        <v>17.8</v>
      </c>
      <c r="AG21" s="167">
        <v>170.4</v>
      </c>
      <c r="AH21" s="167">
        <v>1938.6</v>
      </c>
      <c r="AI21" s="167">
        <v>21.3</v>
      </c>
      <c r="AJ21" s="372" t="s">
        <v>411</v>
      </c>
      <c r="AK21" s="372" t="s">
        <v>411</v>
      </c>
      <c r="AL21" s="146" t="s">
        <v>18</v>
      </c>
    </row>
    <row r="22" spans="1:39" s="10" customFormat="1" ht="45" customHeight="1" thickBot="1" x14ac:dyDescent="0.25">
      <c r="A22" s="104" t="s">
        <v>122</v>
      </c>
      <c r="B22" s="104" t="s">
        <v>168</v>
      </c>
      <c r="C22" s="112" t="s">
        <v>299</v>
      </c>
      <c r="D22" s="96"/>
      <c r="E22" s="388">
        <v>1.9059409409979999</v>
      </c>
      <c r="F22" s="388">
        <v>2.2307832E-2</v>
      </c>
      <c r="G22" s="388">
        <v>0.63311264443100002</v>
      </c>
      <c r="H22" s="387" t="s">
        <v>425</v>
      </c>
      <c r="I22" s="190" t="s">
        <v>427</v>
      </c>
      <c r="J22" s="190" t="s">
        <v>427</v>
      </c>
      <c r="K22" s="190" t="s">
        <v>427</v>
      </c>
      <c r="L22" s="190" t="s">
        <v>427</v>
      </c>
      <c r="M22" s="388">
        <v>2.23121607167</v>
      </c>
      <c r="N22" s="388">
        <v>0.12145375200000001</v>
      </c>
      <c r="O22" s="388">
        <v>9.9145919999999998E-3</v>
      </c>
      <c r="P22" s="388">
        <v>6.0726876000000006E-2</v>
      </c>
      <c r="Q22" s="388">
        <v>3.2842085999999993E-2</v>
      </c>
      <c r="R22" s="388">
        <v>5.0812283999999999E-2</v>
      </c>
      <c r="S22" s="388">
        <v>8.0184262800000003E-2</v>
      </c>
      <c r="T22" s="388">
        <v>6.0726876000000006E-2</v>
      </c>
      <c r="U22" s="388">
        <v>3.1354897200000002E-2</v>
      </c>
      <c r="V22" s="388">
        <v>0.52547337599999988</v>
      </c>
      <c r="W22" s="388">
        <v>5.0812283999999994E-3</v>
      </c>
      <c r="X22" s="388">
        <v>8.0556059999999983E-5</v>
      </c>
      <c r="Y22" s="388">
        <v>3.4701071999999997E-4</v>
      </c>
      <c r="Z22" s="388">
        <v>9.5427948E-5</v>
      </c>
      <c r="AA22" s="388">
        <v>5.3290932000000003E-5</v>
      </c>
      <c r="AB22" s="388">
        <v>5.7628565999999991E-4</v>
      </c>
      <c r="AC22" s="388">
        <v>5.7008903999999994E-3</v>
      </c>
      <c r="AD22" s="388">
        <v>0.12765037199999998</v>
      </c>
      <c r="AE22" s="97"/>
      <c r="AF22" s="372" t="s">
        <v>411</v>
      </c>
      <c r="AG22" s="372" t="s">
        <v>411</v>
      </c>
      <c r="AH22" s="372" t="s">
        <v>411</v>
      </c>
      <c r="AI22" s="372" t="s">
        <v>411</v>
      </c>
      <c r="AJ22" s="372" t="s">
        <v>411</v>
      </c>
      <c r="AK22" s="167" t="s">
        <v>554</v>
      </c>
      <c r="AL22" s="146" t="s">
        <v>498</v>
      </c>
    </row>
    <row r="23" spans="1:39" s="10" customFormat="1" ht="24.75" customHeight="1" thickBot="1" x14ac:dyDescent="0.25">
      <c r="A23" s="104" t="s">
        <v>129</v>
      </c>
      <c r="B23" s="104"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97"/>
      <c r="AF23" s="199" t="s">
        <v>411</v>
      </c>
      <c r="AG23" s="199" t="s">
        <v>411</v>
      </c>
      <c r="AH23" s="199" t="s">
        <v>411</v>
      </c>
      <c r="AI23" s="199" t="s">
        <v>411</v>
      </c>
      <c r="AJ23" s="372" t="s">
        <v>411</v>
      </c>
      <c r="AK23" s="372" t="s">
        <v>411</v>
      </c>
      <c r="AL23" s="146" t="s">
        <v>18</v>
      </c>
    </row>
    <row r="24" spans="1:39" s="10" customFormat="1" ht="24.75" customHeight="1" thickBot="1" x14ac:dyDescent="0.25">
      <c r="A24" s="94" t="s">
        <v>122</v>
      </c>
      <c r="B24" s="104"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97"/>
      <c r="AF24" s="199" t="s">
        <v>411</v>
      </c>
      <c r="AG24" s="199" t="s">
        <v>411</v>
      </c>
      <c r="AH24" s="199" t="s">
        <v>411</v>
      </c>
      <c r="AI24" s="199" t="s">
        <v>411</v>
      </c>
      <c r="AJ24" s="372" t="s">
        <v>411</v>
      </c>
      <c r="AK24" s="372" t="s">
        <v>411</v>
      </c>
      <c r="AL24" s="146" t="s">
        <v>18</v>
      </c>
    </row>
    <row r="25" spans="1:39" s="10" customFormat="1" ht="24.75" customHeight="1" thickBot="1" x14ac:dyDescent="0.25">
      <c r="A25" s="104" t="s">
        <v>130</v>
      </c>
      <c r="B25" s="104" t="s">
        <v>170</v>
      </c>
      <c r="C25" s="113" t="s">
        <v>312</v>
      </c>
      <c r="D25" s="96"/>
      <c r="E25" s="183" t="s">
        <v>425</v>
      </c>
      <c r="F25" s="183" t="s">
        <v>425</v>
      </c>
      <c r="G25" s="183" t="s">
        <v>425</v>
      </c>
      <c r="H25" s="199" t="s">
        <v>411</v>
      </c>
      <c r="I25" s="183" t="s">
        <v>425</v>
      </c>
      <c r="J25" s="183" t="s">
        <v>425</v>
      </c>
      <c r="K25" s="183" t="s">
        <v>425</v>
      </c>
      <c r="L25" s="183" t="s">
        <v>425</v>
      </c>
      <c r="M25" s="183" t="s">
        <v>425</v>
      </c>
      <c r="N25" s="199" t="s">
        <v>411</v>
      </c>
      <c r="O25" s="199" t="s">
        <v>411</v>
      </c>
      <c r="P25" s="199" t="s">
        <v>411</v>
      </c>
      <c r="Q25" s="199" t="s">
        <v>411</v>
      </c>
      <c r="R25" s="199" t="s">
        <v>411</v>
      </c>
      <c r="S25" s="199" t="s">
        <v>411</v>
      </c>
      <c r="T25" s="199" t="s">
        <v>411</v>
      </c>
      <c r="U25" s="199" t="s">
        <v>411</v>
      </c>
      <c r="V25" s="199" t="s">
        <v>411</v>
      </c>
      <c r="W25" s="199" t="s">
        <v>411</v>
      </c>
      <c r="X25" s="199" t="s">
        <v>411</v>
      </c>
      <c r="Y25" s="199" t="s">
        <v>411</v>
      </c>
      <c r="Z25" s="199" t="s">
        <v>411</v>
      </c>
      <c r="AA25" s="199" t="s">
        <v>411</v>
      </c>
      <c r="AB25" s="199" t="s">
        <v>411</v>
      </c>
      <c r="AC25" s="199" t="s">
        <v>411</v>
      </c>
      <c r="AD25" s="199" t="s">
        <v>411</v>
      </c>
      <c r="AE25" s="97"/>
      <c r="AF25" s="183" t="s">
        <v>425</v>
      </c>
      <c r="AG25" s="180" t="s">
        <v>411</v>
      </c>
      <c r="AH25" s="180" t="s">
        <v>411</v>
      </c>
      <c r="AI25" s="180" t="s">
        <v>411</v>
      </c>
      <c r="AJ25" s="180" t="s">
        <v>411</v>
      </c>
      <c r="AK25" s="372"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99" t="s">
        <v>411</v>
      </c>
      <c r="I26" s="183" t="s">
        <v>425</v>
      </c>
      <c r="J26" s="183" t="s">
        <v>425</v>
      </c>
      <c r="K26" s="183" t="s">
        <v>425</v>
      </c>
      <c r="L26" s="183" t="s">
        <v>425</v>
      </c>
      <c r="M26" s="183" t="s">
        <v>425</v>
      </c>
      <c r="N26" s="199" t="s">
        <v>411</v>
      </c>
      <c r="O26" s="199" t="s">
        <v>411</v>
      </c>
      <c r="P26" s="199" t="s">
        <v>411</v>
      </c>
      <c r="Q26" s="199" t="s">
        <v>411</v>
      </c>
      <c r="R26" s="199" t="s">
        <v>411</v>
      </c>
      <c r="S26" s="199" t="s">
        <v>411</v>
      </c>
      <c r="T26" s="199" t="s">
        <v>411</v>
      </c>
      <c r="U26" s="199" t="s">
        <v>411</v>
      </c>
      <c r="V26" s="199" t="s">
        <v>411</v>
      </c>
      <c r="W26" s="199" t="s">
        <v>411</v>
      </c>
      <c r="X26" s="199" t="s">
        <v>411</v>
      </c>
      <c r="Y26" s="199" t="s">
        <v>411</v>
      </c>
      <c r="Z26" s="199" t="s">
        <v>411</v>
      </c>
      <c r="AA26" s="199" t="s">
        <v>411</v>
      </c>
      <c r="AB26" s="199" t="s">
        <v>411</v>
      </c>
      <c r="AC26" s="199" t="s">
        <v>411</v>
      </c>
      <c r="AD26" s="199" t="s">
        <v>411</v>
      </c>
      <c r="AE26" s="97"/>
      <c r="AF26" s="183" t="s">
        <v>425</v>
      </c>
      <c r="AG26" s="180" t="s">
        <v>411</v>
      </c>
      <c r="AH26" s="180" t="s">
        <v>411</v>
      </c>
      <c r="AI26" s="180" t="s">
        <v>411</v>
      </c>
      <c r="AJ26" s="180" t="s">
        <v>411</v>
      </c>
      <c r="AK26" s="372" t="s">
        <v>411</v>
      </c>
      <c r="AL26" s="146" t="s">
        <v>18</v>
      </c>
    </row>
    <row r="27" spans="1:39" s="10" customFormat="1" ht="24.75" customHeight="1" thickBot="1" x14ac:dyDescent="0.25">
      <c r="A27" s="104" t="s">
        <v>131</v>
      </c>
      <c r="B27" s="104" t="s">
        <v>171</v>
      </c>
      <c r="C27" s="112" t="s">
        <v>61</v>
      </c>
      <c r="D27" s="96"/>
      <c r="E27" s="388">
        <v>3.2068923919999999</v>
      </c>
      <c r="F27" s="388">
        <v>6.0679842219999998</v>
      </c>
      <c r="G27" s="388">
        <v>1.2196E-2</v>
      </c>
      <c r="H27" s="388">
        <v>0.65739370799999997</v>
      </c>
      <c r="I27" s="388">
        <v>1.5355462E-2</v>
      </c>
      <c r="J27" s="388">
        <v>1.5355462E-2</v>
      </c>
      <c r="K27" s="388">
        <v>1.5355462E-2</v>
      </c>
      <c r="L27" s="388">
        <v>1.4635200000000001E-3</v>
      </c>
      <c r="M27" s="388">
        <v>37.775530587999995</v>
      </c>
      <c r="N27" s="388">
        <v>0.21672393000000001</v>
      </c>
      <c r="O27" s="388">
        <v>8.0943832399999992E-3</v>
      </c>
      <c r="P27" s="185" t="s">
        <v>425</v>
      </c>
      <c r="Q27" s="185" t="s">
        <v>425</v>
      </c>
      <c r="R27" s="388">
        <v>1.101935322E-2</v>
      </c>
      <c r="S27" s="388">
        <v>3.0798004419999997E-2</v>
      </c>
      <c r="T27" s="388">
        <v>9.450174779999999E-3</v>
      </c>
      <c r="U27" s="388">
        <v>1.2195999999999999E-4</v>
      </c>
      <c r="V27" s="388">
        <v>1.6227390019999999</v>
      </c>
      <c r="W27" s="185" t="s">
        <v>425</v>
      </c>
      <c r="X27" s="388">
        <v>3.5711164492000002E-3</v>
      </c>
      <c r="Y27" s="388">
        <v>4.3600699999999997E-3</v>
      </c>
      <c r="Z27" s="388">
        <v>2.8088664492000003E-3</v>
      </c>
      <c r="AA27" s="388">
        <v>4.8334024491999998E-3</v>
      </c>
      <c r="AB27" s="388">
        <v>1.5573455347600001E-2</v>
      </c>
      <c r="AC27" s="187" t="s">
        <v>425</v>
      </c>
      <c r="AD27" s="187" t="s">
        <v>425</v>
      </c>
      <c r="AE27" s="97"/>
      <c r="AF27" s="167">
        <v>26830.1</v>
      </c>
      <c r="AG27" s="204" t="s">
        <v>411</v>
      </c>
      <c r="AH27" s="398">
        <v>8537.2999999999993</v>
      </c>
      <c r="AI27" s="171">
        <v>0</v>
      </c>
      <c r="AJ27" s="197" t="s">
        <v>411</v>
      </c>
      <c r="AK27" s="198" t="s">
        <v>411</v>
      </c>
      <c r="AL27" s="146" t="s">
        <v>18</v>
      </c>
    </row>
    <row r="28" spans="1:39" s="10" customFormat="1" ht="24.75" customHeight="1" thickBot="1" x14ac:dyDescent="0.25">
      <c r="A28" s="104" t="s">
        <v>131</v>
      </c>
      <c r="B28" s="104" t="s">
        <v>172</v>
      </c>
      <c r="C28" s="112" t="s">
        <v>154</v>
      </c>
      <c r="D28" s="96"/>
      <c r="E28" s="388">
        <v>1.3626103023597591</v>
      </c>
      <c r="F28" s="388">
        <v>0.12433313589781182</v>
      </c>
      <c r="G28" s="388">
        <v>1.0108385032342427E-2</v>
      </c>
      <c r="H28" s="388">
        <v>1.0108385032342427E-3</v>
      </c>
      <c r="I28" s="403">
        <v>0.12332229739457759</v>
      </c>
      <c r="J28" s="403">
        <v>0.12332229739457759</v>
      </c>
      <c r="K28" s="388">
        <v>0.12332229739457759</v>
      </c>
      <c r="L28" s="388">
        <v>6.7827263567017682E-2</v>
      </c>
      <c r="M28" s="388">
        <v>0.68838102070251916</v>
      </c>
      <c r="N28" s="388">
        <v>0.15769080650454184</v>
      </c>
      <c r="O28" s="388">
        <v>8.7942949781379099E-4</v>
      </c>
      <c r="P28" s="185" t="s">
        <v>425</v>
      </c>
      <c r="Q28" s="185" t="s">
        <v>425</v>
      </c>
      <c r="R28" s="388">
        <v>3.0325155097027279E-3</v>
      </c>
      <c r="S28" s="388">
        <v>2.1429776268565943E-3</v>
      </c>
      <c r="T28" s="388">
        <v>8.8953788284613347E-4</v>
      </c>
      <c r="U28" s="388">
        <v>1.0108385032342427E-5</v>
      </c>
      <c r="V28" s="388">
        <v>0.17568373186211136</v>
      </c>
      <c r="W28" s="185" t="s">
        <v>425</v>
      </c>
      <c r="X28" s="388">
        <v>2.4361207927945244E-3</v>
      </c>
      <c r="Y28" s="388">
        <v>2.729263958732455E-3</v>
      </c>
      <c r="Z28" s="388">
        <v>2.1429776268565943E-3</v>
      </c>
      <c r="AA28" s="388">
        <v>2.274386632277046E-3</v>
      </c>
      <c r="AB28" s="388">
        <v>9.5827490106606197E-3</v>
      </c>
      <c r="AC28" s="185" t="s">
        <v>425</v>
      </c>
      <c r="AD28" s="185" t="s">
        <v>425</v>
      </c>
      <c r="AE28" s="97"/>
      <c r="AF28" s="171">
        <v>4301.440439294649</v>
      </c>
      <c r="AG28" s="204" t="s">
        <v>411</v>
      </c>
      <c r="AH28" s="171">
        <v>0</v>
      </c>
      <c r="AI28" s="171">
        <v>0</v>
      </c>
      <c r="AJ28" s="197" t="s">
        <v>411</v>
      </c>
      <c r="AK28" s="198" t="s">
        <v>411</v>
      </c>
      <c r="AL28" s="146" t="s">
        <v>18</v>
      </c>
    </row>
    <row r="29" spans="1:39" s="10" customFormat="1" ht="24.75" customHeight="1" thickBot="1" x14ac:dyDescent="0.25">
      <c r="A29" s="104" t="s">
        <v>131</v>
      </c>
      <c r="B29" s="104" t="s">
        <v>173</v>
      </c>
      <c r="C29" s="112" t="s">
        <v>155</v>
      </c>
      <c r="D29" s="96"/>
      <c r="E29" s="388">
        <v>8.7637340841071421</v>
      </c>
      <c r="F29" s="388">
        <v>0.30394453470891825</v>
      </c>
      <c r="G29" s="388">
        <v>3.3771614967657584E-2</v>
      </c>
      <c r="H29" s="388">
        <v>6.7543229935315167E-3</v>
      </c>
      <c r="I29" s="403">
        <v>0.18574388232211672</v>
      </c>
      <c r="J29" s="403">
        <v>0.18574388232211672</v>
      </c>
      <c r="K29" s="388">
        <v>0.18574388232211672</v>
      </c>
      <c r="L29" s="388">
        <v>9.8444257630721871E-2</v>
      </c>
      <c r="M29" s="388">
        <v>2.0600685130271121</v>
      </c>
      <c r="N29" s="388">
        <v>0.32623380058757223</v>
      </c>
      <c r="O29" s="388">
        <v>2.9381305021862095E-3</v>
      </c>
      <c r="P29" s="185" t="s">
        <v>425</v>
      </c>
      <c r="Q29" s="185" t="s">
        <v>425</v>
      </c>
      <c r="R29" s="388">
        <v>1.0131484490297273E-2</v>
      </c>
      <c r="S29" s="388">
        <v>7.1595823731434071E-3</v>
      </c>
      <c r="T29" s="388">
        <v>2.9719021171538671E-3</v>
      </c>
      <c r="U29" s="388">
        <v>3.377161496765758E-5</v>
      </c>
      <c r="V29" s="388">
        <v>0.58695066813788876</v>
      </c>
      <c r="W29" s="185" t="s">
        <v>425</v>
      </c>
      <c r="X29" s="388">
        <v>1.1820065238680154E-3</v>
      </c>
      <c r="Y29" s="388">
        <v>7.1595823731434071E-3</v>
      </c>
      <c r="Z29" s="388">
        <v>8.0038727473348472E-3</v>
      </c>
      <c r="AA29" s="388">
        <v>1.8405530157373383E-3</v>
      </c>
      <c r="AB29" s="388">
        <v>1.8186014660083606E-2</v>
      </c>
      <c r="AC29" s="185" t="s">
        <v>425</v>
      </c>
      <c r="AD29" s="185" t="s">
        <v>425</v>
      </c>
      <c r="AE29" s="97"/>
      <c r="AF29" s="171">
        <v>14370.899986237269</v>
      </c>
      <c r="AG29" s="204" t="s">
        <v>411</v>
      </c>
      <c r="AH29" s="171">
        <v>0</v>
      </c>
      <c r="AI29" s="171">
        <v>0</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3" t="s">
        <v>425</v>
      </c>
      <c r="AD30" s="187" t="s">
        <v>425</v>
      </c>
      <c r="AE30" s="97"/>
      <c r="AF30" s="183" t="s">
        <v>425</v>
      </c>
      <c r="AG30" s="204" t="s">
        <v>411</v>
      </c>
      <c r="AH30" s="183" t="s">
        <v>425</v>
      </c>
      <c r="AI30" s="183" t="s">
        <v>425</v>
      </c>
      <c r="AJ30" s="197" t="s">
        <v>411</v>
      </c>
      <c r="AK30" s="198" t="s">
        <v>411</v>
      </c>
      <c r="AL30" s="146" t="s">
        <v>18</v>
      </c>
      <c r="AM30" s="44"/>
    </row>
    <row r="31" spans="1:39" s="10" customFormat="1" ht="24.75" customHeight="1" thickBot="1" x14ac:dyDescent="0.25">
      <c r="A31" s="104" t="s">
        <v>131</v>
      </c>
      <c r="B31" s="104" t="s">
        <v>175</v>
      </c>
      <c r="C31" s="112" t="s">
        <v>63</v>
      </c>
      <c r="D31" s="96"/>
      <c r="E31" s="206" t="s">
        <v>411</v>
      </c>
      <c r="F31" s="388">
        <v>2.9624804999999999</v>
      </c>
      <c r="G31" s="206" t="s">
        <v>411</v>
      </c>
      <c r="H31" s="206" t="s">
        <v>411</v>
      </c>
      <c r="I31" s="206" t="s">
        <v>411</v>
      </c>
      <c r="J31" s="206" t="s">
        <v>411</v>
      </c>
      <c r="K31" s="206" t="s">
        <v>411</v>
      </c>
      <c r="L31" s="206" t="s">
        <v>411</v>
      </c>
      <c r="M31" s="206" t="s">
        <v>411</v>
      </c>
      <c r="N31" s="206" t="s">
        <v>411</v>
      </c>
      <c r="O31" s="206" t="s">
        <v>411</v>
      </c>
      <c r="P31" s="206" t="s">
        <v>411</v>
      </c>
      <c r="Q31" s="206" t="s">
        <v>411</v>
      </c>
      <c r="R31" s="206" t="s">
        <v>411</v>
      </c>
      <c r="S31" s="206" t="s">
        <v>411</v>
      </c>
      <c r="T31" s="206" t="s">
        <v>411</v>
      </c>
      <c r="U31" s="206" t="s">
        <v>411</v>
      </c>
      <c r="V31" s="206" t="s">
        <v>411</v>
      </c>
      <c r="W31" s="187" t="s">
        <v>425</v>
      </c>
      <c r="X31" s="187" t="s">
        <v>425</v>
      </c>
      <c r="Y31" s="187" t="s">
        <v>425</v>
      </c>
      <c r="Z31" s="187" t="s">
        <v>425</v>
      </c>
      <c r="AA31" s="187" t="s">
        <v>425</v>
      </c>
      <c r="AB31" s="206" t="s">
        <v>411</v>
      </c>
      <c r="AC31" s="187" t="s">
        <v>425</v>
      </c>
      <c r="AD31" s="187" t="s">
        <v>425</v>
      </c>
      <c r="AE31" s="97"/>
      <c r="AF31" s="195" t="s">
        <v>427</v>
      </c>
      <c r="AG31" s="204" t="s">
        <v>411</v>
      </c>
      <c r="AH31" s="204" t="s">
        <v>411</v>
      </c>
      <c r="AI31" s="204" t="s">
        <v>411</v>
      </c>
      <c r="AJ31" s="197" t="s">
        <v>411</v>
      </c>
      <c r="AK31" s="198" t="s">
        <v>411</v>
      </c>
      <c r="AL31" s="146" t="s">
        <v>18</v>
      </c>
    </row>
    <row r="32" spans="1:39" s="10" customFormat="1" ht="24.75" customHeight="1" thickBot="1" x14ac:dyDescent="0.25">
      <c r="A32" s="104" t="s">
        <v>131</v>
      </c>
      <c r="B32" s="104" t="s">
        <v>176</v>
      </c>
      <c r="C32" s="112" t="s">
        <v>64</v>
      </c>
      <c r="D32" s="96"/>
      <c r="E32" s="206" t="s">
        <v>411</v>
      </c>
      <c r="F32" s="206" t="s">
        <v>411</v>
      </c>
      <c r="G32" s="206" t="s">
        <v>411</v>
      </c>
      <c r="H32" s="206" t="s">
        <v>411</v>
      </c>
      <c r="I32" s="394">
        <v>0.20425577000000003</v>
      </c>
      <c r="J32" s="388">
        <v>0.39874669000000007</v>
      </c>
      <c r="K32" s="388">
        <v>0.50282271300000003</v>
      </c>
      <c r="L32" s="394">
        <v>2.0425577000000004E-2</v>
      </c>
      <c r="M32" s="206" t="s">
        <v>411</v>
      </c>
      <c r="N32" s="183" t="s">
        <v>425</v>
      </c>
      <c r="O32" s="183" t="s">
        <v>425</v>
      </c>
      <c r="P32" s="183" t="s">
        <v>425</v>
      </c>
      <c r="Q32" s="183" t="s">
        <v>425</v>
      </c>
      <c r="R32" s="183" t="s">
        <v>425</v>
      </c>
      <c r="S32" s="183" t="s">
        <v>425</v>
      </c>
      <c r="T32" s="183" t="s">
        <v>425</v>
      </c>
      <c r="U32" s="183" t="s">
        <v>425</v>
      </c>
      <c r="V32" s="183" t="s">
        <v>425</v>
      </c>
      <c r="W32" s="206" t="s">
        <v>411</v>
      </c>
      <c r="X32" s="187" t="s">
        <v>425</v>
      </c>
      <c r="Y32" s="187" t="s">
        <v>425</v>
      </c>
      <c r="Z32" s="187" t="s">
        <v>425</v>
      </c>
      <c r="AA32" s="187" t="s">
        <v>425</v>
      </c>
      <c r="AB32" s="187" t="s">
        <v>425</v>
      </c>
      <c r="AC32" s="187" t="s">
        <v>425</v>
      </c>
      <c r="AD32" s="187" t="s">
        <v>425</v>
      </c>
      <c r="AE32" s="97"/>
      <c r="AF32" s="204" t="s">
        <v>411</v>
      </c>
      <c r="AG32" s="204" t="s">
        <v>411</v>
      </c>
      <c r="AH32" s="204" t="s">
        <v>411</v>
      </c>
      <c r="AI32" s="204"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394">
        <v>9.9242030000000009E-2</v>
      </c>
      <c r="J33" s="394">
        <v>0.18231475</v>
      </c>
      <c r="K33" s="394">
        <v>0.26560590000000001</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97"/>
      <c r="AF33" s="204" t="s">
        <v>411</v>
      </c>
      <c r="AG33" s="204" t="s">
        <v>411</v>
      </c>
      <c r="AH33" s="204" t="s">
        <v>411</v>
      </c>
      <c r="AI33" s="204" t="s">
        <v>411</v>
      </c>
      <c r="AJ33" s="197" t="s">
        <v>411</v>
      </c>
      <c r="AK33" s="186" t="s">
        <v>425</v>
      </c>
      <c r="AL33" s="232" t="s">
        <v>434</v>
      </c>
    </row>
    <row r="34" spans="1:38" s="10" customFormat="1" ht="24.75" customHeight="1" thickBot="1" x14ac:dyDescent="0.25">
      <c r="A34" s="104" t="s">
        <v>129</v>
      </c>
      <c r="B34" s="104" t="s">
        <v>178</v>
      </c>
      <c r="C34" s="112" t="s">
        <v>66</v>
      </c>
      <c r="D34" s="96"/>
      <c r="E34" s="176">
        <v>6.812E-2</v>
      </c>
      <c r="F34" s="176">
        <v>6.0450000000000009E-3</v>
      </c>
      <c r="G34" s="388">
        <v>1.3000000000000002E-4</v>
      </c>
      <c r="H34" s="176">
        <v>9.100000000000001E-6</v>
      </c>
      <c r="I34" s="176">
        <v>1.781E-3</v>
      </c>
      <c r="J34" s="176">
        <v>1.872E-3</v>
      </c>
      <c r="K34" s="176">
        <v>1.9760000000000003E-3</v>
      </c>
      <c r="L34" s="187" t="s">
        <v>425</v>
      </c>
      <c r="M34" s="176">
        <v>1.391E-2</v>
      </c>
      <c r="N34" s="187" t="s">
        <v>425</v>
      </c>
      <c r="O34" s="176">
        <v>1.3000000000000001E-5</v>
      </c>
      <c r="P34" s="187" t="s">
        <v>425</v>
      </c>
      <c r="Q34" s="187" t="s">
        <v>425</v>
      </c>
      <c r="R34" s="176">
        <v>6.5000000000000008E-5</v>
      </c>
      <c r="S34" s="176">
        <v>2.2100000000000002E-3</v>
      </c>
      <c r="T34" s="176">
        <v>9.1000000000000016E-5</v>
      </c>
      <c r="U34" s="176">
        <v>1.3000000000000001E-5</v>
      </c>
      <c r="V34" s="176">
        <v>1.2999999999999999E-3</v>
      </c>
      <c r="W34" s="187" t="s">
        <v>425</v>
      </c>
      <c r="X34" s="176">
        <v>3.8999999999999999E-5</v>
      </c>
      <c r="Y34" s="176">
        <v>6.5000000000000008E-5</v>
      </c>
      <c r="Z34" s="187" t="s">
        <v>425</v>
      </c>
      <c r="AA34" s="187" t="s">
        <v>425</v>
      </c>
      <c r="AB34" s="187" t="s">
        <v>425</v>
      </c>
      <c r="AC34" s="206" t="s">
        <v>411</v>
      </c>
      <c r="AD34" s="206" t="s">
        <v>411</v>
      </c>
      <c r="AE34" s="97"/>
      <c r="AF34" s="390">
        <v>53.6</v>
      </c>
      <c r="AG34" s="197" t="s">
        <v>411</v>
      </c>
      <c r="AH34" s="197" t="s">
        <v>411</v>
      </c>
      <c r="AI34" s="197" t="s">
        <v>411</v>
      </c>
      <c r="AJ34" s="197" t="s">
        <v>411</v>
      </c>
      <c r="AK34" s="372"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97"/>
      <c r="AF35" s="180" t="s">
        <v>424</v>
      </c>
      <c r="AG35" s="180" t="s">
        <v>424</v>
      </c>
      <c r="AH35" s="180" t="s">
        <v>424</v>
      </c>
      <c r="AI35" s="180" t="s">
        <v>424</v>
      </c>
      <c r="AJ35" s="180" t="s">
        <v>424</v>
      </c>
      <c r="AK35" s="372" t="s">
        <v>411</v>
      </c>
      <c r="AL35" s="146" t="s">
        <v>18</v>
      </c>
    </row>
    <row r="36" spans="1:38" s="10" customFormat="1" ht="24.75" customHeight="1" thickBot="1" x14ac:dyDescent="0.25">
      <c r="A36" s="104" t="s">
        <v>132</v>
      </c>
      <c r="B36" s="104" t="s">
        <v>180</v>
      </c>
      <c r="C36" s="112" t="s">
        <v>354</v>
      </c>
      <c r="D36" s="96"/>
      <c r="E36" s="176">
        <v>2.1659999999999999E-2</v>
      </c>
      <c r="F36" s="176">
        <v>5.2500000000000008E-4</v>
      </c>
      <c r="G36" s="400">
        <v>3.0000000000000003E-4</v>
      </c>
      <c r="H36" s="183" t="s">
        <v>425</v>
      </c>
      <c r="I36" s="176">
        <v>3.21E-4</v>
      </c>
      <c r="J36" s="176">
        <v>3.21E-4</v>
      </c>
      <c r="K36" s="176">
        <v>3.21E-4</v>
      </c>
      <c r="L36" s="176">
        <v>9.9510000000000001E-5</v>
      </c>
      <c r="M36" s="176">
        <v>1.1519999999999998E-3</v>
      </c>
      <c r="N36" s="176">
        <v>3.8999999999999999E-5</v>
      </c>
      <c r="O36" s="176">
        <v>3.0000000000000001E-6</v>
      </c>
      <c r="P36" s="176">
        <v>8.9999999999999985E-6</v>
      </c>
      <c r="Q36" s="176">
        <v>1.2E-5</v>
      </c>
      <c r="R36" s="176">
        <v>1.4999999999999999E-5</v>
      </c>
      <c r="S36" s="176">
        <v>2.6400000000000002E-4</v>
      </c>
      <c r="T36" s="176">
        <v>2.9999999999999997E-4</v>
      </c>
      <c r="U36" s="176">
        <v>2.9999999999999997E-5</v>
      </c>
      <c r="V36" s="176">
        <v>3.5999999999999997E-4</v>
      </c>
      <c r="W36" s="176">
        <v>3.8999999999999999E-5</v>
      </c>
      <c r="X36" s="176">
        <v>5.9999999999999997E-7</v>
      </c>
      <c r="Y36" s="176">
        <v>3.0000000000000001E-6</v>
      </c>
      <c r="Z36" s="176">
        <v>3.0000000000000001E-6</v>
      </c>
      <c r="AA36" s="176">
        <v>2.9999999999999999E-7</v>
      </c>
      <c r="AB36" s="176">
        <v>6.9E-6</v>
      </c>
      <c r="AC36" s="176">
        <v>2.4000000000000001E-5</v>
      </c>
      <c r="AD36" s="176">
        <v>1.1399999999999998E-5</v>
      </c>
      <c r="AE36" s="97"/>
      <c r="AF36" s="390">
        <v>13.6</v>
      </c>
      <c r="AG36" s="183" t="s">
        <v>425</v>
      </c>
      <c r="AH36" s="183" t="s">
        <v>425</v>
      </c>
      <c r="AI36" s="183" t="s">
        <v>425</v>
      </c>
      <c r="AJ36" s="183" t="s">
        <v>425</v>
      </c>
      <c r="AK36" s="372"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97"/>
      <c r="AF37" s="183" t="s">
        <v>425</v>
      </c>
      <c r="AG37" s="183" t="s">
        <v>425</v>
      </c>
      <c r="AH37" s="183" t="s">
        <v>425</v>
      </c>
      <c r="AI37" s="183" t="s">
        <v>425</v>
      </c>
      <c r="AJ37" s="183" t="s">
        <v>425</v>
      </c>
      <c r="AK37" s="372"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97"/>
      <c r="AF38" s="180" t="s">
        <v>424</v>
      </c>
      <c r="AG38" s="180" t="s">
        <v>424</v>
      </c>
      <c r="AH38" s="180" t="s">
        <v>424</v>
      </c>
      <c r="AI38" s="180" t="s">
        <v>424</v>
      </c>
      <c r="AJ38" s="180" t="s">
        <v>424</v>
      </c>
      <c r="AK38" s="372" t="s">
        <v>411</v>
      </c>
      <c r="AL38" s="146" t="s">
        <v>18</v>
      </c>
    </row>
    <row r="39" spans="1:38" s="10" customFormat="1" ht="24.75" customHeight="1" thickBot="1" x14ac:dyDescent="0.25">
      <c r="A39" s="104" t="s">
        <v>123</v>
      </c>
      <c r="B39" s="104" t="s">
        <v>183</v>
      </c>
      <c r="C39" s="112" t="s">
        <v>356</v>
      </c>
      <c r="D39" s="96"/>
      <c r="E39" s="388">
        <v>0.68848299999999996</v>
      </c>
      <c r="F39" s="388">
        <v>0.22810053999999996</v>
      </c>
      <c r="G39" s="388">
        <v>7.0312309999999998E-3</v>
      </c>
      <c r="H39" s="215">
        <v>5.1900000000000001E-5</v>
      </c>
      <c r="I39" s="371">
        <v>1.5543053999999999E-2</v>
      </c>
      <c r="J39" s="371">
        <v>1.5701453999999997E-2</v>
      </c>
      <c r="K39" s="371">
        <v>1.6066853999999998E-2</v>
      </c>
      <c r="L39" s="371">
        <v>2.6154597600000001E-3</v>
      </c>
      <c r="M39" s="388">
        <v>0.2978019999999999</v>
      </c>
      <c r="N39" s="388">
        <v>1.5431322999999999E-3</v>
      </c>
      <c r="O39" s="388">
        <v>6.8355537000000001E-4</v>
      </c>
      <c r="P39" s="388">
        <v>9.55364E-4</v>
      </c>
      <c r="Q39" s="388">
        <v>9.3499100000000003E-4</v>
      </c>
      <c r="R39" s="388">
        <v>1.3178609E-3</v>
      </c>
      <c r="S39" s="388">
        <v>3.4067217999999997E-4</v>
      </c>
      <c r="T39" s="388">
        <v>2.2781089999999998E-4</v>
      </c>
      <c r="U39" s="388">
        <v>5.6236939999999998E-4</v>
      </c>
      <c r="V39" s="388">
        <v>3.3377488999999996E-2</v>
      </c>
      <c r="W39" s="388">
        <v>1.0055336E-2</v>
      </c>
      <c r="X39" s="388">
        <v>5.3930229600000009E-4</v>
      </c>
      <c r="Y39" s="388">
        <v>8.7486397000000006E-4</v>
      </c>
      <c r="Z39" s="388">
        <v>2.7677323000000002E-4</v>
      </c>
      <c r="AA39" s="388">
        <v>2.23128444E-4</v>
      </c>
      <c r="AB39" s="388">
        <v>1.9140679400000001E-3</v>
      </c>
      <c r="AC39" s="176">
        <v>2.5968600000000002E-4</v>
      </c>
      <c r="AD39" s="176">
        <v>5.4113999999999997E-5</v>
      </c>
      <c r="AE39" s="97"/>
      <c r="AF39" s="180" t="s">
        <v>424</v>
      </c>
      <c r="AG39" s="256">
        <v>0.3</v>
      </c>
      <c r="AH39" s="390">
        <v>9239.2999999999993</v>
      </c>
      <c r="AI39" s="390">
        <v>51.9</v>
      </c>
      <c r="AJ39" s="389" t="s">
        <v>411</v>
      </c>
      <c r="AK39" s="372" t="s">
        <v>411</v>
      </c>
      <c r="AL39" s="146" t="s">
        <v>18</v>
      </c>
    </row>
    <row r="40" spans="1:38" s="10" customFormat="1" ht="24.75" customHeight="1" thickBot="1" x14ac:dyDescent="0.25">
      <c r="A40" s="104" t="s">
        <v>129</v>
      </c>
      <c r="B40" s="104" t="s">
        <v>184</v>
      </c>
      <c r="C40" s="112" t="s">
        <v>355</v>
      </c>
      <c r="D40" s="96"/>
      <c r="E40" s="387" t="s">
        <v>425</v>
      </c>
      <c r="F40" s="387" t="s">
        <v>425</v>
      </c>
      <c r="G40" s="387" t="s">
        <v>425</v>
      </c>
      <c r="H40" s="387" t="s">
        <v>425</v>
      </c>
      <c r="I40" s="183" t="s">
        <v>425</v>
      </c>
      <c r="J40" s="183" t="s">
        <v>425</v>
      </c>
      <c r="K40" s="183" t="s">
        <v>425</v>
      </c>
      <c r="L40" s="183" t="s">
        <v>425</v>
      </c>
      <c r="M40" s="387"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97"/>
      <c r="AF40" s="183" t="s">
        <v>425</v>
      </c>
      <c r="AG40" s="183" t="s">
        <v>425</v>
      </c>
      <c r="AH40" s="183" t="s">
        <v>425</v>
      </c>
      <c r="AI40" s="183" t="s">
        <v>425</v>
      </c>
      <c r="AJ40" s="389" t="s">
        <v>411</v>
      </c>
      <c r="AK40" s="372" t="s">
        <v>411</v>
      </c>
      <c r="AL40" s="146" t="s">
        <v>18</v>
      </c>
    </row>
    <row r="41" spans="1:38" s="10" customFormat="1" ht="24.75" customHeight="1" thickBot="1" x14ac:dyDescent="0.25">
      <c r="A41" s="104" t="s">
        <v>123</v>
      </c>
      <c r="B41" s="104" t="s">
        <v>185</v>
      </c>
      <c r="C41" s="112" t="s">
        <v>316</v>
      </c>
      <c r="D41" s="96"/>
      <c r="E41" s="388">
        <v>2.8710988999999998</v>
      </c>
      <c r="F41" s="388">
        <v>5.2754441299999995</v>
      </c>
      <c r="G41" s="388">
        <v>0.14165927</v>
      </c>
      <c r="H41" s="388">
        <v>6.9113050000000009E-2</v>
      </c>
      <c r="I41" s="388">
        <v>6.4519282799999997</v>
      </c>
      <c r="J41" s="388">
        <v>6.6247292800000004</v>
      </c>
      <c r="K41" s="388">
        <v>6.9704292800000003</v>
      </c>
      <c r="L41" s="388">
        <v>0.64251423732000001</v>
      </c>
      <c r="M41" s="388">
        <v>35.8283494</v>
      </c>
      <c r="N41" s="388">
        <v>0.23378411735000001</v>
      </c>
      <c r="O41" s="388">
        <v>0.112324518225</v>
      </c>
      <c r="P41" s="388">
        <v>9.6459400000000004E-3</v>
      </c>
      <c r="Q41" s="388">
        <v>3.2152257000000002E-3</v>
      </c>
      <c r="R41" s="388">
        <v>0.19885582468400001</v>
      </c>
      <c r="S41" s="388">
        <v>5.1969992468399999E-2</v>
      </c>
      <c r="T41" s="388">
        <v>1.7348714458999999E-2</v>
      </c>
      <c r="U41" s="388">
        <v>5.2617458999999998E-3</v>
      </c>
      <c r="V41" s="388">
        <v>4.42418466135</v>
      </c>
      <c r="W41" s="388">
        <v>6.9875675499999996</v>
      </c>
      <c r="X41" s="388">
        <v>1.046183984504</v>
      </c>
      <c r="Y41" s="388">
        <v>0.96014053675599997</v>
      </c>
      <c r="Z41" s="388">
        <v>0.36336207675599996</v>
      </c>
      <c r="AA41" s="388">
        <v>0.61386069675600008</v>
      </c>
      <c r="AB41" s="388">
        <v>2.9835472947720003</v>
      </c>
      <c r="AC41" s="388">
        <v>4.3197169999999993E-2</v>
      </c>
      <c r="AD41" s="388">
        <v>1.11334E-3</v>
      </c>
      <c r="AE41" s="97"/>
      <c r="AF41" s="390">
        <v>417.980319098118</v>
      </c>
      <c r="AG41" s="390">
        <v>3.5</v>
      </c>
      <c r="AH41" s="390">
        <v>47400.9</v>
      </c>
      <c r="AI41" s="390">
        <v>8639</v>
      </c>
      <c r="AJ41" s="389" t="s">
        <v>411</v>
      </c>
      <c r="AK41" s="372" t="s">
        <v>411</v>
      </c>
      <c r="AL41" s="146" t="s">
        <v>18</v>
      </c>
    </row>
    <row r="42" spans="1:38" s="10" customFormat="1" ht="24.75" customHeight="1" thickBot="1" x14ac:dyDescent="0.25">
      <c r="A42" s="104" t="s">
        <v>129</v>
      </c>
      <c r="B42" s="104" t="s">
        <v>186</v>
      </c>
      <c r="C42" s="112" t="s">
        <v>68</v>
      </c>
      <c r="D42" s="96"/>
      <c r="E42" s="387" t="s">
        <v>425</v>
      </c>
      <c r="F42" s="387" t="s">
        <v>425</v>
      </c>
      <c r="G42" s="387" t="s">
        <v>425</v>
      </c>
      <c r="H42" s="387" t="s">
        <v>425</v>
      </c>
      <c r="I42" s="183" t="s">
        <v>425</v>
      </c>
      <c r="J42" s="183" t="s">
        <v>425</v>
      </c>
      <c r="K42" s="183" t="s">
        <v>425</v>
      </c>
      <c r="L42" s="183" t="s">
        <v>425</v>
      </c>
      <c r="M42" s="387"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97"/>
      <c r="AF42" s="183" t="s">
        <v>425</v>
      </c>
      <c r="AG42" s="183" t="s">
        <v>425</v>
      </c>
      <c r="AH42" s="183" t="s">
        <v>425</v>
      </c>
      <c r="AI42" s="183" t="s">
        <v>425</v>
      </c>
      <c r="AJ42" s="389" t="s">
        <v>411</v>
      </c>
      <c r="AK42" s="372" t="s">
        <v>411</v>
      </c>
      <c r="AL42" s="146" t="s">
        <v>18</v>
      </c>
    </row>
    <row r="43" spans="1:38" s="10" customFormat="1" ht="24.75" customHeight="1" thickBot="1" x14ac:dyDescent="0.25">
      <c r="A43" s="104" t="s">
        <v>123</v>
      </c>
      <c r="B43" s="104" t="s">
        <v>187</v>
      </c>
      <c r="C43" s="112" t="s">
        <v>69</v>
      </c>
      <c r="D43" s="96"/>
      <c r="E43" s="388">
        <v>4.0438099999999998E-2</v>
      </c>
      <c r="F43" s="388">
        <v>1.281202E-2</v>
      </c>
      <c r="G43" s="388">
        <v>4.2320561E-2</v>
      </c>
      <c r="H43" s="387" t="s">
        <v>425</v>
      </c>
      <c r="I43" s="388">
        <v>5.4550739999999999E-3</v>
      </c>
      <c r="J43" s="388">
        <v>5.9122740000000003E-3</v>
      </c>
      <c r="K43" s="388">
        <v>6.2265739999999995E-3</v>
      </c>
      <c r="L43" s="388">
        <v>5.002557599999999E-4</v>
      </c>
      <c r="M43" s="388">
        <v>5.4128700000000002E-2</v>
      </c>
      <c r="N43" s="388">
        <v>6.1622512999999993E-3</v>
      </c>
      <c r="O43" s="388">
        <v>8.3806469999999982E-5</v>
      </c>
      <c r="P43" s="388">
        <v>3.9331000000000001E-4</v>
      </c>
      <c r="Q43" s="388">
        <v>2.2528000000000001E-4</v>
      </c>
      <c r="R43" s="388">
        <v>7.8793789999999993E-4</v>
      </c>
      <c r="S43" s="388">
        <v>8.3980757999999999E-4</v>
      </c>
      <c r="T43" s="388">
        <v>2.8009878999999999E-3</v>
      </c>
      <c r="U43" s="388">
        <v>1.039514E-4</v>
      </c>
      <c r="V43" s="388">
        <v>9.5674590000000004E-3</v>
      </c>
      <c r="W43" s="388">
        <v>9.4124159999999981E-3</v>
      </c>
      <c r="X43" s="388">
        <v>2.0432488059999999E-3</v>
      </c>
      <c r="Y43" s="388">
        <v>2.6459435699999994E-3</v>
      </c>
      <c r="Z43" s="388">
        <v>1.0645652199999999E-3</v>
      </c>
      <c r="AA43" s="388">
        <v>8.3107431399999994E-4</v>
      </c>
      <c r="AB43" s="388">
        <v>6.5848319099999992E-3</v>
      </c>
      <c r="AC43" s="388">
        <v>3.1731999999999994E-5</v>
      </c>
      <c r="AD43" s="388">
        <v>7.6330023009999999E-3</v>
      </c>
      <c r="AE43" s="97"/>
      <c r="AF43" s="371">
        <v>17.7</v>
      </c>
      <c r="AG43" s="371">
        <v>44.9</v>
      </c>
      <c r="AH43" s="371">
        <v>368.3</v>
      </c>
      <c r="AI43" s="180" t="s">
        <v>424</v>
      </c>
      <c r="AJ43" s="389" t="s">
        <v>411</v>
      </c>
      <c r="AK43" s="372" t="s">
        <v>411</v>
      </c>
      <c r="AL43" s="146" t="s">
        <v>18</v>
      </c>
    </row>
    <row r="44" spans="1:38" s="10" customFormat="1" ht="24.75" customHeight="1" thickBot="1" x14ac:dyDescent="0.25">
      <c r="A44" s="104" t="s">
        <v>129</v>
      </c>
      <c r="B44" s="104" t="s">
        <v>188</v>
      </c>
      <c r="C44" s="112" t="s">
        <v>70</v>
      </c>
      <c r="D44" s="96"/>
      <c r="E44" s="388">
        <v>0.25596010000000002</v>
      </c>
      <c r="F44" s="388">
        <v>0.38951900000000006</v>
      </c>
      <c r="G44" s="388">
        <v>7.6199999999999998E-4</v>
      </c>
      <c r="H44" s="388">
        <v>6.3200000000000005E-5</v>
      </c>
      <c r="I44" s="388">
        <v>1.9984100000000001E-2</v>
      </c>
      <c r="J44" s="388">
        <v>1.9984100000000001E-2</v>
      </c>
      <c r="K44" s="388">
        <v>1.9984100000000001E-2</v>
      </c>
      <c r="L44" s="388">
        <v>8.4111000000000012E-3</v>
      </c>
      <c r="M44" s="388">
        <v>1.0769925</v>
      </c>
      <c r="N44" s="388">
        <v>2.086956521739132E-2</v>
      </c>
      <c r="O44" s="388">
        <v>8.899999999999999E-8</v>
      </c>
      <c r="P44" s="387" t="s">
        <v>425</v>
      </c>
      <c r="Q44" s="387" t="s">
        <v>425</v>
      </c>
      <c r="R44" s="388">
        <v>4.4500000000000003E-7</v>
      </c>
      <c r="S44" s="388">
        <v>1.5129999999999999E-5</v>
      </c>
      <c r="T44" s="388">
        <v>6.2300000000000011E-7</v>
      </c>
      <c r="U44" s="388">
        <v>8.899999999999999E-8</v>
      </c>
      <c r="V44" s="388">
        <v>8.8999999999999995E-6</v>
      </c>
      <c r="W44" s="387" t="s">
        <v>425</v>
      </c>
      <c r="X44" s="388">
        <v>2.8299999999999998E-7</v>
      </c>
      <c r="Y44" s="388">
        <v>4.2899999999999999E-7</v>
      </c>
      <c r="Z44" s="387" t="s">
        <v>425</v>
      </c>
      <c r="AA44" s="387" t="s">
        <v>425</v>
      </c>
      <c r="AB44" s="387" t="s">
        <v>425</v>
      </c>
      <c r="AC44" s="387" t="s">
        <v>425</v>
      </c>
      <c r="AD44" s="387" t="s">
        <v>425</v>
      </c>
      <c r="AE44" s="97"/>
      <c r="AF44" s="390">
        <v>379.2</v>
      </c>
      <c r="AG44" s="389" t="s">
        <v>411</v>
      </c>
      <c r="AH44" s="389" t="s">
        <v>411</v>
      </c>
      <c r="AI44" s="389" t="s">
        <v>411</v>
      </c>
      <c r="AJ44" s="389" t="s">
        <v>411</v>
      </c>
      <c r="AK44" s="372" t="s">
        <v>411</v>
      </c>
      <c r="AL44" s="146" t="s">
        <v>18</v>
      </c>
    </row>
    <row r="45" spans="1:38" s="10" customFormat="1" ht="24.75" customHeight="1" thickBot="1" x14ac:dyDescent="0.25">
      <c r="A45" s="104" t="s">
        <v>129</v>
      </c>
      <c r="B45" s="104" t="s">
        <v>189</v>
      </c>
      <c r="C45" s="112" t="s">
        <v>139</v>
      </c>
      <c r="D45" s="96"/>
      <c r="E45" s="387" t="s">
        <v>425</v>
      </c>
      <c r="F45" s="387" t="s">
        <v>425</v>
      </c>
      <c r="G45" s="387" t="s">
        <v>425</v>
      </c>
      <c r="H45" s="387" t="s">
        <v>425</v>
      </c>
      <c r="I45" s="183" t="s">
        <v>425</v>
      </c>
      <c r="J45" s="183" t="s">
        <v>425</v>
      </c>
      <c r="K45" s="183" t="s">
        <v>425</v>
      </c>
      <c r="L45" s="183" t="s">
        <v>425</v>
      </c>
      <c r="M45" s="387"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97"/>
      <c r="AF45" s="183" t="s">
        <v>425</v>
      </c>
      <c r="AG45" s="183" t="s">
        <v>425</v>
      </c>
      <c r="AH45" s="183" t="s">
        <v>425</v>
      </c>
      <c r="AI45" s="183" t="s">
        <v>425</v>
      </c>
      <c r="AJ45" s="183" t="s">
        <v>425</v>
      </c>
      <c r="AK45" s="372" t="s">
        <v>411</v>
      </c>
      <c r="AL45" s="146" t="s">
        <v>18</v>
      </c>
    </row>
    <row r="46" spans="1:38" s="10" customFormat="1" ht="24.75" customHeight="1" thickBot="1" x14ac:dyDescent="0.25">
      <c r="A46" s="104" t="s">
        <v>123</v>
      </c>
      <c r="B46" s="104" t="s">
        <v>190</v>
      </c>
      <c r="C46" s="112" t="s">
        <v>71</v>
      </c>
      <c r="D46" s="96"/>
      <c r="E46" s="220" t="s">
        <v>411</v>
      </c>
      <c r="F46" s="220" t="s">
        <v>411</v>
      </c>
      <c r="G46" s="220" t="s">
        <v>411</v>
      </c>
      <c r="H46" s="220" t="s">
        <v>411</v>
      </c>
      <c r="I46" s="389" t="s">
        <v>411</v>
      </c>
      <c r="J46" s="389" t="s">
        <v>411</v>
      </c>
      <c r="K46" s="389" t="s">
        <v>411</v>
      </c>
      <c r="L46" s="389" t="s">
        <v>411</v>
      </c>
      <c r="M46" s="220" t="s">
        <v>411</v>
      </c>
      <c r="N46" s="389" t="s">
        <v>411</v>
      </c>
      <c r="O46" s="389" t="s">
        <v>411</v>
      </c>
      <c r="P46" s="389" t="s">
        <v>411</v>
      </c>
      <c r="Q46" s="389" t="s">
        <v>411</v>
      </c>
      <c r="R46" s="389" t="s">
        <v>411</v>
      </c>
      <c r="S46" s="389" t="s">
        <v>411</v>
      </c>
      <c r="T46" s="389" t="s">
        <v>411</v>
      </c>
      <c r="U46" s="389" t="s">
        <v>411</v>
      </c>
      <c r="V46" s="389" t="s">
        <v>411</v>
      </c>
      <c r="W46" s="389" t="s">
        <v>411</v>
      </c>
      <c r="X46" s="389" t="s">
        <v>411</v>
      </c>
      <c r="Y46" s="389" t="s">
        <v>411</v>
      </c>
      <c r="Z46" s="389" t="s">
        <v>411</v>
      </c>
      <c r="AA46" s="389" t="s">
        <v>411</v>
      </c>
      <c r="AB46" s="389" t="s">
        <v>411</v>
      </c>
      <c r="AC46" s="389" t="s">
        <v>411</v>
      </c>
      <c r="AD46" s="389" t="s">
        <v>411</v>
      </c>
      <c r="AE46" s="97"/>
      <c r="AF46" s="389" t="s">
        <v>411</v>
      </c>
      <c r="AG46" s="389" t="s">
        <v>411</v>
      </c>
      <c r="AH46" s="389" t="s">
        <v>411</v>
      </c>
      <c r="AI46" s="389" t="s">
        <v>411</v>
      </c>
      <c r="AJ46" s="389" t="s">
        <v>411</v>
      </c>
      <c r="AK46" s="372" t="s">
        <v>411</v>
      </c>
      <c r="AL46" s="146" t="s">
        <v>18</v>
      </c>
    </row>
    <row r="47" spans="1:38" s="10" customFormat="1" ht="24.75" customHeight="1" thickBot="1" x14ac:dyDescent="0.25">
      <c r="A47" s="104" t="s">
        <v>129</v>
      </c>
      <c r="B47" s="104" t="s">
        <v>191</v>
      </c>
      <c r="C47" s="112" t="s">
        <v>72</v>
      </c>
      <c r="D47" s="96"/>
      <c r="E47" s="220" t="s">
        <v>411</v>
      </c>
      <c r="F47" s="220" t="s">
        <v>411</v>
      </c>
      <c r="G47" s="220" t="s">
        <v>411</v>
      </c>
      <c r="H47" s="220" t="s">
        <v>411</v>
      </c>
      <c r="I47" s="389" t="s">
        <v>411</v>
      </c>
      <c r="J47" s="389" t="s">
        <v>411</v>
      </c>
      <c r="K47" s="389" t="s">
        <v>411</v>
      </c>
      <c r="L47" s="389" t="s">
        <v>411</v>
      </c>
      <c r="M47" s="220" t="s">
        <v>411</v>
      </c>
      <c r="N47" s="389" t="s">
        <v>411</v>
      </c>
      <c r="O47" s="389" t="s">
        <v>411</v>
      </c>
      <c r="P47" s="389" t="s">
        <v>411</v>
      </c>
      <c r="Q47" s="389" t="s">
        <v>411</v>
      </c>
      <c r="R47" s="389" t="s">
        <v>411</v>
      </c>
      <c r="S47" s="389" t="s">
        <v>411</v>
      </c>
      <c r="T47" s="389" t="s">
        <v>411</v>
      </c>
      <c r="U47" s="389" t="s">
        <v>411</v>
      </c>
      <c r="V47" s="389" t="s">
        <v>411</v>
      </c>
      <c r="W47" s="389" t="s">
        <v>411</v>
      </c>
      <c r="X47" s="389" t="s">
        <v>411</v>
      </c>
      <c r="Y47" s="389" t="s">
        <v>411</v>
      </c>
      <c r="Z47" s="389" t="s">
        <v>411</v>
      </c>
      <c r="AA47" s="389" t="s">
        <v>411</v>
      </c>
      <c r="AB47" s="389" t="s">
        <v>411</v>
      </c>
      <c r="AC47" s="389" t="s">
        <v>411</v>
      </c>
      <c r="AD47" s="389" t="s">
        <v>411</v>
      </c>
      <c r="AE47" s="97"/>
      <c r="AF47" s="389" t="s">
        <v>411</v>
      </c>
      <c r="AG47" s="389" t="s">
        <v>411</v>
      </c>
      <c r="AH47" s="389" t="s">
        <v>411</v>
      </c>
      <c r="AI47" s="389" t="s">
        <v>411</v>
      </c>
      <c r="AJ47" s="389" t="s">
        <v>411</v>
      </c>
      <c r="AK47" s="372" t="s">
        <v>411</v>
      </c>
      <c r="AL47" s="146" t="s">
        <v>18</v>
      </c>
    </row>
    <row r="48" spans="1:38" s="10" customFormat="1" ht="24.75" customHeight="1" thickBot="1" x14ac:dyDescent="0.25">
      <c r="A48" s="104" t="s">
        <v>124</v>
      </c>
      <c r="B48" s="104" t="s">
        <v>192</v>
      </c>
      <c r="C48" s="112" t="s">
        <v>73</v>
      </c>
      <c r="D48" s="96"/>
      <c r="E48" s="220" t="s">
        <v>411</v>
      </c>
      <c r="F48" s="216">
        <v>0.11704000000000002</v>
      </c>
      <c r="G48" s="221" t="s">
        <v>411</v>
      </c>
      <c r="H48" s="220" t="s">
        <v>411</v>
      </c>
      <c r="I48" s="388">
        <v>7.3150000000000005E-4</v>
      </c>
      <c r="J48" s="388">
        <v>6.1446000000000009E-3</v>
      </c>
      <c r="K48" s="215">
        <v>1.30207E-2</v>
      </c>
      <c r="L48" s="189" t="s">
        <v>411</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97"/>
      <c r="AF48" s="183" t="s">
        <v>425</v>
      </c>
      <c r="AG48" s="183" t="s">
        <v>425</v>
      </c>
      <c r="AH48" s="183" t="s">
        <v>425</v>
      </c>
      <c r="AI48" s="183" t="s">
        <v>425</v>
      </c>
      <c r="AJ48" s="389" t="s">
        <v>411</v>
      </c>
      <c r="AK48" s="371">
        <v>0.14630000000000001</v>
      </c>
      <c r="AL48" s="146" t="s">
        <v>386</v>
      </c>
    </row>
    <row r="49" spans="1:43" s="10" customFormat="1" ht="24.75" customHeight="1" thickBot="1" x14ac:dyDescent="0.25">
      <c r="A49" s="104" t="s">
        <v>124</v>
      </c>
      <c r="B49" s="104" t="s">
        <v>193</v>
      </c>
      <c r="C49" s="112" t="s">
        <v>74</v>
      </c>
      <c r="D49" s="96"/>
      <c r="E49" s="182" t="s">
        <v>424</v>
      </c>
      <c r="F49" s="182" t="s">
        <v>424</v>
      </c>
      <c r="G49" s="182" t="s">
        <v>424</v>
      </c>
      <c r="H49" s="182" t="s">
        <v>424</v>
      </c>
      <c r="I49" s="182" t="s">
        <v>424</v>
      </c>
      <c r="J49" s="182" t="s">
        <v>424</v>
      </c>
      <c r="K49" s="182" t="s">
        <v>424</v>
      </c>
      <c r="L49" s="182" t="s">
        <v>424</v>
      </c>
      <c r="M49" s="182" t="s">
        <v>424</v>
      </c>
      <c r="N49" s="182" t="s">
        <v>424</v>
      </c>
      <c r="O49" s="182" t="s">
        <v>424</v>
      </c>
      <c r="P49" s="182" t="s">
        <v>424</v>
      </c>
      <c r="Q49" s="182" t="s">
        <v>424</v>
      </c>
      <c r="R49" s="182" t="s">
        <v>424</v>
      </c>
      <c r="S49" s="182" t="s">
        <v>424</v>
      </c>
      <c r="T49" s="182" t="s">
        <v>424</v>
      </c>
      <c r="U49" s="182" t="s">
        <v>424</v>
      </c>
      <c r="V49" s="182" t="s">
        <v>424</v>
      </c>
      <c r="W49" s="182" t="s">
        <v>424</v>
      </c>
      <c r="X49" s="182" t="s">
        <v>424</v>
      </c>
      <c r="Y49" s="182" t="s">
        <v>424</v>
      </c>
      <c r="Z49" s="182" t="s">
        <v>424</v>
      </c>
      <c r="AA49" s="182" t="s">
        <v>424</v>
      </c>
      <c r="AB49" s="182" t="s">
        <v>424</v>
      </c>
      <c r="AC49" s="182" t="s">
        <v>424</v>
      </c>
      <c r="AD49" s="182" t="s">
        <v>424</v>
      </c>
      <c r="AE49" s="97"/>
      <c r="AF49" s="389" t="s">
        <v>411</v>
      </c>
      <c r="AG49" s="389" t="s">
        <v>411</v>
      </c>
      <c r="AH49" s="389" t="s">
        <v>411</v>
      </c>
      <c r="AI49" s="389" t="s">
        <v>411</v>
      </c>
      <c r="AJ49" s="389" t="s">
        <v>411</v>
      </c>
      <c r="AK49" s="182" t="s">
        <v>424</v>
      </c>
      <c r="AL49" s="146" t="s">
        <v>387</v>
      </c>
    </row>
    <row r="50" spans="1:43" s="10" customFormat="1" ht="24.75" customHeight="1" thickBot="1" x14ac:dyDescent="0.25">
      <c r="A50" s="104" t="s">
        <v>124</v>
      </c>
      <c r="B50" s="104" t="s">
        <v>194</v>
      </c>
      <c r="C50" s="112" t="s">
        <v>75</v>
      </c>
      <c r="D50" s="96"/>
      <c r="E50" s="217" t="s">
        <v>424</v>
      </c>
      <c r="F50" s="217" t="s">
        <v>424</v>
      </c>
      <c r="G50" s="217" t="s">
        <v>424</v>
      </c>
      <c r="H50" s="217" t="s">
        <v>424</v>
      </c>
      <c r="I50" s="180" t="s">
        <v>424</v>
      </c>
      <c r="J50" s="180" t="s">
        <v>424</v>
      </c>
      <c r="K50" s="180" t="s">
        <v>424</v>
      </c>
      <c r="L50" s="180" t="s">
        <v>424</v>
      </c>
      <c r="M50" s="217"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97"/>
      <c r="AF50" s="389" t="s">
        <v>411</v>
      </c>
      <c r="AG50" s="389" t="s">
        <v>411</v>
      </c>
      <c r="AH50" s="389" t="s">
        <v>411</v>
      </c>
      <c r="AI50" s="389" t="s">
        <v>411</v>
      </c>
      <c r="AJ50" s="389" t="s">
        <v>411</v>
      </c>
      <c r="AK50" s="180" t="s">
        <v>424</v>
      </c>
      <c r="AL50" s="232" t="s">
        <v>435</v>
      </c>
    </row>
    <row r="51" spans="1:43" s="10" customFormat="1" ht="24.75" customHeight="1" thickBot="1" x14ac:dyDescent="0.25">
      <c r="A51" s="104" t="s">
        <v>124</v>
      </c>
      <c r="B51" s="104" t="s">
        <v>195</v>
      </c>
      <c r="C51" s="112" t="s">
        <v>140</v>
      </c>
      <c r="D51" s="96"/>
      <c r="E51" s="389" t="s">
        <v>411</v>
      </c>
      <c r="F51" s="215">
        <v>7.6948073999999991E-2</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97"/>
      <c r="AF51" s="389" t="s">
        <v>411</v>
      </c>
      <c r="AG51" s="389" t="s">
        <v>411</v>
      </c>
      <c r="AH51" s="389" t="s">
        <v>411</v>
      </c>
      <c r="AI51" s="389" t="s">
        <v>411</v>
      </c>
      <c r="AJ51" s="389" t="s">
        <v>411</v>
      </c>
      <c r="AK51" s="390">
        <v>3.6600000000000001E-2</v>
      </c>
      <c r="AL51" s="146" t="s">
        <v>388</v>
      </c>
    </row>
    <row r="52" spans="1:43" s="10" customFormat="1" ht="24.75" customHeight="1" thickBot="1" x14ac:dyDescent="0.25">
      <c r="A52" s="104" t="s">
        <v>124</v>
      </c>
      <c r="B52" s="104" t="s">
        <v>327</v>
      </c>
      <c r="C52" s="113" t="s">
        <v>141</v>
      </c>
      <c r="D52" s="141"/>
      <c r="E52" s="388">
        <v>1.5015E-3</v>
      </c>
      <c r="F52" s="388">
        <v>8.5800000000000008E-3</v>
      </c>
      <c r="G52" s="388">
        <v>1.0510499999999999E-2</v>
      </c>
      <c r="H52" s="388">
        <v>4.7190000000000001E-5</v>
      </c>
      <c r="I52" s="388">
        <v>8.5799999999999998E-5</v>
      </c>
      <c r="J52" s="388">
        <v>2.1450000000000001E-4</v>
      </c>
      <c r="K52" s="388">
        <v>2.5740000000000002E-4</v>
      </c>
      <c r="L52" s="389" t="s">
        <v>411</v>
      </c>
      <c r="M52" s="388">
        <v>1.7588999999999999E-3</v>
      </c>
      <c r="N52" s="388">
        <v>1.2870000000000001E-4</v>
      </c>
      <c r="O52" s="388">
        <v>2.145E-5</v>
      </c>
      <c r="P52" s="388">
        <v>2.5739999999999994E-5</v>
      </c>
      <c r="Q52" s="388">
        <v>4.2900000000000004E-6</v>
      </c>
      <c r="R52" s="388">
        <v>4.2900000000000004E-6</v>
      </c>
      <c r="S52" s="388">
        <v>5.1479999999999988E-5</v>
      </c>
      <c r="T52" s="388">
        <v>2.2736999999999999E-4</v>
      </c>
      <c r="U52" s="388">
        <v>4.2900000000000004E-6</v>
      </c>
      <c r="V52" s="388">
        <v>4.2899999999999999E-5</v>
      </c>
      <c r="W52" s="388">
        <v>5.1479999999999995E-5</v>
      </c>
      <c r="X52" s="389" t="s">
        <v>411</v>
      </c>
      <c r="Y52" s="389" t="s">
        <v>411</v>
      </c>
      <c r="Z52" s="389" t="s">
        <v>411</v>
      </c>
      <c r="AA52" s="389" t="s">
        <v>411</v>
      </c>
      <c r="AB52" s="389" t="s">
        <v>411</v>
      </c>
      <c r="AC52" s="389" t="s">
        <v>411</v>
      </c>
      <c r="AD52" s="389" t="s">
        <v>411</v>
      </c>
      <c r="AE52" s="97"/>
      <c r="AF52" s="389" t="s">
        <v>411</v>
      </c>
      <c r="AG52" s="389" t="s">
        <v>411</v>
      </c>
      <c r="AH52" s="389" t="s">
        <v>411</v>
      </c>
      <c r="AI52" s="389" t="s">
        <v>411</v>
      </c>
      <c r="AJ52" s="389" t="s">
        <v>411</v>
      </c>
      <c r="AK52" s="390">
        <v>4.2900000000000001E-2</v>
      </c>
      <c r="AL52" s="146" t="s">
        <v>389</v>
      </c>
    </row>
    <row r="53" spans="1:43" s="10" customFormat="1" ht="24.75" customHeight="1" thickBot="1" x14ac:dyDescent="0.25">
      <c r="A53" s="104" t="s">
        <v>124</v>
      </c>
      <c r="B53" s="104" t="s">
        <v>328</v>
      </c>
      <c r="C53" s="113" t="s">
        <v>76</v>
      </c>
      <c r="D53" s="141"/>
      <c r="E53" s="389" t="s">
        <v>411</v>
      </c>
      <c r="F53" s="388">
        <v>2.7508499999999998</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97"/>
      <c r="AF53" s="371">
        <v>0.61129999999999995</v>
      </c>
      <c r="AG53" s="389" t="s">
        <v>411</v>
      </c>
      <c r="AH53" s="389" t="s">
        <v>411</v>
      </c>
      <c r="AI53" s="389" t="s">
        <v>411</v>
      </c>
      <c r="AJ53" s="389" t="s">
        <v>411</v>
      </c>
      <c r="AK53" s="389" t="s">
        <v>411</v>
      </c>
      <c r="AL53" s="146" t="s">
        <v>385</v>
      </c>
      <c r="AQ53" s="10" t="s">
        <v>51</v>
      </c>
    </row>
    <row r="54" spans="1:43" s="10" customFormat="1" ht="36.75" thickBot="1" x14ac:dyDescent="0.25">
      <c r="A54" s="104" t="s">
        <v>124</v>
      </c>
      <c r="B54" s="104" t="s">
        <v>196</v>
      </c>
      <c r="C54" s="113" t="s">
        <v>300</v>
      </c>
      <c r="D54" s="141"/>
      <c r="E54" s="389" t="s">
        <v>411</v>
      </c>
      <c r="F54" s="388">
        <v>0.32292100000000007</v>
      </c>
      <c r="G54" s="183" t="s">
        <v>425</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3" t="s">
        <v>425</v>
      </c>
      <c r="X54" s="389" t="s">
        <v>411</v>
      </c>
      <c r="Y54" s="389" t="s">
        <v>411</v>
      </c>
      <c r="Z54" s="389" t="s">
        <v>411</v>
      </c>
      <c r="AA54" s="389" t="s">
        <v>411</v>
      </c>
      <c r="AB54" s="389" t="s">
        <v>411</v>
      </c>
      <c r="AC54" s="389" t="s">
        <v>411</v>
      </c>
      <c r="AD54" s="389" t="s">
        <v>411</v>
      </c>
      <c r="AE54" s="97"/>
      <c r="AF54" s="389" t="s">
        <v>411</v>
      </c>
      <c r="AG54" s="389" t="s">
        <v>411</v>
      </c>
      <c r="AH54" s="389" t="s">
        <v>411</v>
      </c>
      <c r="AI54" s="389" t="s">
        <v>411</v>
      </c>
      <c r="AJ54" s="389" t="s">
        <v>411</v>
      </c>
      <c r="AK54" s="371">
        <v>525.4</v>
      </c>
      <c r="AL54" s="232" t="s">
        <v>436</v>
      </c>
    </row>
    <row r="55" spans="1:43" s="10" customFormat="1" ht="24.75" customHeight="1" thickBot="1" x14ac:dyDescent="0.25">
      <c r="A55" s="104" t="s">
        <v>124</v>
      </c>
      <c r="B55" s="104" t="s">
        <v>197</v>
      </c>
      <c r="C55" s="113" t="s">
        <v>270</v>
      </c>
      <c r="D55" s="141"/>
      <c r="E55" s="371">
        <v>1.988497854077253E-3</v>
      </c>
      <c r="F55" s="388">
        <v>7.3648068669527892E-5</v>
      </c>
      <c r="G55" s="371">
        <v>2.8354506437768237E-3</v>
      </c>
      <c r="H55" s="183" t="s">
        <v>425</v>
      </c>
      <c r="I55" s="183" t="s">
        <v>425</v>
      </c>
      <c r="J55" s="183" t="s">
        <v>425</v>
      </c>
      <c r="K55" s="183" t="s">
        <v>425</v>
      </c>
      <c r="L55" s="183" t="s">
        <v>425</v>
      </c>
      <c r="M55" s="371">
        <v>4.4188841201716727E-4</v>
      </c>
      <c r="N55" s="183" t="s">
        <v>425</v>
      </c>
      <c r="O55" s="183" t="s">
        <v>425</v>
      </c>
      <c r="P55" s="183" t="s">
        <v>425</v>
      </c>
      <c r="Q55" s="183" t="s">
        <v>425</v>
      </c>
      <c r="R55" s="183" t="s">
        <v>425</v>
      </c>
      <c r="S55" s="183" t="s">
        <v>425</v>
      </c>
      <c r="T55" s="183" t="s">
        <v>425</v>
      </c>
      <c r="U55" s="183" t="s">
        <v>425</v>
      </c>
      <c r="V55" s="183" t="s">
        <v>425</v>
      </c>
      <c r="W55" s="183" t="s">
        <v>425</v>
      </c>
      <c r="X55" s="183" t="s">
        <v>425</v>
      </c>
      <c r="Y55" s="183" t="s">
        <v>425</v>
      </c>
      <c r="Z55" s="183" t="s">
        <v>425</v>
      </c>
      <c r="AA55" s="183" t="s">
        <v>425</v>
      </c>
      <c r="AB55" s="183" t="s">
        <v>425</v>
      </c>
      <c r="AC55" s="389" t="s">
        <v>411</v>
      </c>
      <c r="AD55" s="389" t="s">
        <v>411</v>
      </c>
      <c r="AE55" s="97"/>
      <c r="AF55" s="389" t="s">
        <v>411</v>
      </c>
      <c r="AG55" s="389" t="s">
        <v>411</v>
      </c>
      <c r="AH55" s="389" t="s">
        <v>411</v>
      </c>
      <c r="AI55" s="389" t="s">
        <v>411</v>
      </c>
      <c r="AJ55" s="389" t="s">
        <v>411</v>
      </c>
      <c r="AK55" s="371">
        <v>42.9</v>
      </c>
      <c r="AL55" s="146" t="s">
        <v>390</v>
      </c>
    </row>
    <row r="56" spans="1:43" s="10" customFormat="1" ht="24.75" customHeight="1" thickBot="1" x14ac:dyDescent="0.25">
      <c r="A56" s="104" t="s">
        <v>124</v>
      </c>
      <c r="B56" s="104" t="s">
        <v>326</v>
      </c>
      <c r="C56" s="113" t="s">
        <v>156</v>
      </c>
      <c r="D56" s="141" t="s">
        <v>314</v>
      </c>
      <c r="E56" s="222" t="s">
        <v>424</v>
      </c>
      <c r="F56" s="222" t="s">
        <v>424</v>
      </c>
      <c r="G56" s="222" t="s">
        <v>424</v>
      </c>
      <c r="H56" s="222" t="s">
        <v>424</v>
      </c>
      <c r="I56" s="182" t="s">
        <v>424</v>
      </c>
      <c r="J56" s="182" t="s">
        <v>424</v>
      </c>
      <c r="K56" s="182" t="s">
        <v>424</v>
      </c>
      <c r="L56" s="182" t="s">
        <v>424</v>
      </c>
      <c r="M56" s="22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97"/>
      <c r="AF56" s="389" t="s">
        <v>411</v>
      </c>
      <c r="AG56" s="389" t="s">
        <v>411</v>
      </c>
      <c r="AH56" s="389" t="s">
        <v>411</v>
      </c>
      <c r="AI56" s="389" t="s">
        <v>411</v>
      </c>
      <c r="AJ56" s="389" t="s">
        <v>411</v>
      </c>
      <c r="AK56" s="182" t="s">
        <v>424</v>
      </c>
      <c r="AL56" s="232" t="s">
        <v>435</v>
      </c>
    </row>
    <row r="57" spans="1:43" s="10" customFormat="1" ht="24.75" customHeight="1" thickBot="1" x14ac:dyDescent="0.25">
      <c r="A57" s="104" t="s">
        <v>122</v>
      </c>
      <c r="B57" s="104" t="s">
        <v>198</v>
      </c>
      <c r="C57" s="112" t="s">
        <v>77</v>
      </c>
      <c r="D57" s="96"/>
      <c r="E57" s="183" t="s">
        <v>425</v>
      </c>
      <c r="F57" s="183" t="s">
        <v>425</v>
      </c>
      <c r="G57" s="183" t="s">
        <v>425</v>
      </c>
      <c r="H57" s="183" t="s">
        <v>425</v>
      </c>
      <c r="I57" s="388">
        <v>0.16111212</v>
      </c>
      <c r="J57" s="388">
        <v>0.29000181600000002</v>
      </c>
      <c r="K57" s="388">
        <v>0.32222424</v>
      </c>
      <c r="L57" s="388">
        <v>4.8333636000000004E-3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97"/>
      <c r="AF57" s="389" t="s">
        <v>411</v>
      </c>
      <c r="AG57" s="389" t="s">
        <v>411</v>
      </c>
      <c r="AH57" s="389" t="s">
        <v>411</v>
      </c>
      <c r="AI57" s="389" t="s">
        <v>411</v>
      </c>
      <c r="AJ57" s="389" t="s">
        <v>411</v>
      </c>
      <c r="AK57" s="371" t="s">
        <v>433</v>
      </c>
      <c r="AL57" s="146" t="s">
        <v>391</v>
      </c>
    </row>
    <row r="58" spans="1:43" s="10" customFormat="1" ht="24.75" customHeight="1" thickBot="1" x14ac:dyDescent="0.25">
      <c r="A58" s="104" t="s">
        <v>122</v>
      </c>
      <c r="B58" s="104" t="s">
        <v>199</v>
      </c>
      <c r="C58" s="112" t="s">
        <v>78</v>
      </c>
      <c r="D58" s="96"/>
      <c r="E58" s="183" t="s">
        <v>425</v>
      </c>
      <c r="F58" s="183" t="s">
        <v>425</v>
      </c>
      <c r="G58" s="183" t="s">
        <v>425</v>
      </c>
      <c r="H58" s="389" t="s">
        <v>411</v>
      </c>
      <c r="I58" s="388">
        <v>0.10186946</v>
      </c>
      <c r="J58" s="388">
        <v>0.45841256999999996</v>
      </c>
      <c r="K58" s="388">
        <v>1.12056406</v>
      </c>
      <c r="L58" s="388">
        <v>9.3719903199999987E-4</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97"/>
      <c r="AF58" s="389" t="s">
        <v>411</v>
      </c>
      <c r="AG58" s="389" t="s">
        <v>411</v>
      </c>
      <c r="AH58" s="389" t="s">
        <v>411</v>
      </c>
      <c r="AI58" s="389" t="s">
        <v>411</v>
      </c>
      <c r="AJ58" s="389" t="s">
        <v>411</v>
      </c>
      <c r="AK58" s="167">
        <v>50.934730000000002</v>
      </c>
      <c r="AL58" s="146" t="s">
        <v>392</v>
      </c>
    </row>
    <row r="59" spans="1:43" s="10" customFormat="1" ht="24.75" customHeight="1" thickBot="1" x14ac:dyDescent="0.25">
      <c r="A59" s="104" t="s">
        <v>122</v>
      </c>
      <c r="B59" s="211" t="s">
        <v>200</v>
      </c>
      <c r="C59" s="112" t="s">
        <v>110</v>
      </c>
      <c r="D59" s="96"/>
      <c r="E59" s="183" t="s">
        <v>425</v>
      </c>
      <c r="F59" s="183" t="s">
        <v>425</v>
      </c>
      <c r="G59" s="183" t="s">
        <v>425</v>
      </c>
      <c r="H59" s="183" t="s">
        <v>425</v>
      </c>
      <c r="I59" s="371">
        <v>1.512456E-2</v>
      </c>
      <c r="J59" s="371">
        <v>1.701513E-2</v>
      </c>
      <c r="K59" s="371">
        <v>1.8905700000000001E-2</v>
      </c>
      <c r="L59" s="371">
        <v>9.3772271999999993E-6</v>
      </c>
      <c r="M59" s="183" t="s">
        <v>425</v>
      </c>
      <c r="N59" s="388">
        <v>0.1071323</v>
      </c>
      <c r="O59" s="388">
        <v>8.1924700000000003E-3</v>
      </c>
      <c r="P59" s="371">
        <v>1.8905700000000002E-4</v>
      </c>
      <c r="Q59" s="388">
        <v>1.1973610000000001E-2</v>
      </c>
      <c r="R59" s="371">
        <v>1.4494370000000001E-2</v>
      </c>
      <c r="S59" s="371">
        <v>4.4113299999999997E-4</v>
      </c>
      <c r="T59" s="388">
        <v>3.0879309999999997E-2</v>
      </c>
      <c r="U59" s="388">
        <v>5.0415200000000007E-2</v>
      </c>
      <c r="V59" s="388">
        <v>2.3317029999999999E-2</v>
      </c>
      <c r="W59" s="183" t="s">
        <v>425</v>
      </c>
      <c r="X59" s="183" t="s">
        <v>425</v>
      </c>
      <c r="Y59" s="183" t="s">
        <v>425</v>
      </c>
      <c r="Z59" s="183" t="s">
        <v>425</v>
      </c>
      <c r="AA59" s="183" t="s">
        <v>425</v>
      </c>
      <c r="AB59" s="183" t="s">
        <v>425</v>
      </c>
      <c r="AC59" s="183" t="s">
        <v>425</v>
      </c>
      <c r="AD59" s="389" t="s">
        <v>411</v>
      </c>
      <c r="AE59" s="97"/>
      <c r="AF59" s="389" t="s">
        <v>411</v>
      </c>
      <c r="AG59" s="389" t="s">
        <v>411</v>
      </c>
      <c r="AH59" s="389" t="s">
        <v>411</v>
      </c>
      <c r="AI59" s="389" t="s">
        <v>411</v>
      </c>
      <c r="AJ59" s="389" t="s">
        <v>411</v>
      </c>
      <c r="AK59" s="371" t="s">
        <v>433</v>
      </c>
      <c r="AL59" s="146" t="s">
        <v>393</v>
      </c>
    </row>
    <row r="60" spans="1:43" s="10" customFormat="1" ht="24.75" customHeight="1" thickBot="1" x14ac:dyDescent="0.25">
      <c r="A60" s="104" t="s">
        <v>122</v>
      </c>
      <c r="B60" s="211" t="s">
        <v>337</v>
      </c>
      <c r="C60" s="112" t="s">
        <v>81</v>
      </c>
      <c r="D60" s="139"/>
      <c r="E60" s="389" t="s">
        <v>411</v>
      </c>
      <c r="F60" s="389" t="s">
        <v>411</v>
      </c>
      <c r="G60" s="389" t="s">
        <v>411</v>
      </c>
      <c r="H60" s="389" t="s">
        <v>411</v>
      </c>
      <c r="I60" s="371">
        <v>0.13335184794999999</v>
      </c>
      <c r="J60" s="371">
        <v>1.3335184794999999</v>
      </c>
      <c r="K60" s="371">
        <v>2.7203776981799996</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97"/>
      <c r="AF60" s="389" t="s">
        <v>411</v>
      </c>
      <c r="AG60" s="389" t="s">
        <v>411</v>
      </c>
      <c r="AH60" s="389" t="s">
        <v>411</v>
      </c>
      <c r="AI60" s="389" t="s">
        <v>411</v>
      </c>
      <c r="AJ60" s="389" t="s">
        <v>411</v>
      </c>
      <c r="AK60" s="167">
        <v>26670.369589999998</v>
      </c>
      <c r="AL60" s="232" t="s">
        <v>438</v>
      </c>
    </row>
    <row r="61" spans="1:43" s="10" customFormat="1" ht="24.75" customHeight="1" thickBot="1" x14ac:dyDescent="0.25">
      <c r="A61" s="104" t="s">
        <v>122</v>
      </c>
      <c r="B61" s="211" t="s">
        <v>338</v>
      </c>
      <c r="C61" s="112" t="s">
        <v>82</v>
      </c>
      <c r="D61" s="96"/>
      <c r="E61" s="220" t="s">
        <v>411</v>
      </c>
      <c r="F61" s="389" t="s">
        <v>411</v>
      </c>
      <c r="G61" s="220" t="s">
        <v>411</v>
      </c>
      <c r="H61" s="389" t="s">
        <v>411</v>
      </c>
      <c r="I61" s="183" t="s">
        <v>425</v>
      </c>
      <c r="J61" s="183" t="s">
        <v>425</v>
      </c>
      <c r="K61" s="183" t="s">
        <v>425</v>
      </c>
      <c r="L61" s="389" t="s">
        <v>411</v>
      </c>
      <c r="M61" s="389" t="s">
        <v>411</v>
      </c>
      <c r="N61" s="389" t="s">
        <v>411</v>
      </c>
      <c r="O61" s="389" t="s">
        <v>411</v>
      </c>
      <c r="P61" s="389" t="s">
        <v>411</v>
      </c>
      <c r="Q61" s="389" t="s">
        <v>411</v>
      </c>
      <c r="R61" s="389" t="s">
        <v>411</v>
      </c>
      <c r="S61" s="389" t="s">
        <v>411</v>
      </c>
      <c r="T61" s="389" t="s">
        <v>411</v>
      </c>
      <c r="U61" s="389" t="s">
        <v>411</v>
      </c>
      <c r="V61" s="389" t="s">
        <v>411</v>
      </c>
      <c r="W61" s="389" t="s">
        <v>411</v>
      </c>
      <c r="X61" s="389" t="s">
        <v>411</v>
      </c>
      <c r="Y61" s="389" t="s">
        <v>411</v>
      </c>
      <c r="Z61" s="389" t="s">
        <v>411</v>
      </c>
      <c r="AA61" s="389" t="s">
        <v>411</v>
      </c>
      <c r="AB61" s="389" t="s">
        <v>411</v>
      </c>
      <c r="AC61" s="389" t="s">
        <v>411</v>
      </c>
      <c r="AD61" s="389" t="s">
        <v>411</v>
      </c>
      <c r="AE61" s="97"/>
      <c r="AF61" s="389" t="s">
        <v>411</v>
      </c>
      <c r="AG61" s="389" t="s">
        <v>411</v>
      </c>
      <c r="AH61" s="389" t="s">
        <v>411</v>
      </c>
      <c r="AI61" s="389" t="s">
        <v>411</v>
      </c>
      <c r="AJ61" s="389" t="s">
        <v>411</v>
      </c>
      <c r="AK61" s="183" t="s">
        <v>425</v>
      </c>
      <c r="AL61" s="232" t="s">
        <v>439</v>
      </c>
    </row>
    <row r="62" spans="1:43" s="10" customFormat="1" ht="24.75" customHeight="1" thickBot="1" x14ac:dyDescent="0.25">
      <c r="A62" s="104" t="s">
        <v>122</v>
      </c>
      <c r="B62" s="211" t="s">
        <v>339</v>
      </c>
      <c r="C62" s="112" t="s">
        <v>83</v>
      </c>
      <c r="D62" s="96"/>
      <c r="E62" s="220" t="s">
        <v>411</v>
      </c>
      <c r="F62" s="389" t="s">
        <v>411</v>
      </c>
      <c r="G62" s="220" t="s">
        <v>411</v>
      </c>
      <c r="H62" s="389" t="s">
        <v>411</v>
      </c>
      <c r="I62" s="183" t="s">
        <v>425</v>
      </c>
      <c r="J62" s="183" t="s">
        <v>425</v>
      </c>
      <c r="K62" s="183" t="s">
        <v>425</v>
      </c>
      <c r="L62" s="389" t="s">
        <v>411</v>
      </c>
      <c r="M62" s="389" t="s">
        <v>411</v>
      </c>
      <c r="N62" s="389" t="s">
        <v>411</v>
      </c>
      <c r="O62" s="389" t="s">
        <v>411</v>
      </c>
      <c r="P62" s="389" t="s">
        <v>411</v>
      </c>
      <c r="Q62" s="389" t="s">
        <v>411</v>
      </c>
      <c r="R62" s="389" t="s">
        <v>411</v>
      </c>
      <c r="S62" s="389" t="s">
        <v>411</v>
      </c>
      <c r="T62" s="389" t="s">
        <v>411</v>
      </c>
      <c r="U62" s="389" t="s">
        <v>411</v>
      </c>
      <c r="V62" s="389" t="s">
        <v>411</v>
      </c>
      <c r="W62" s="389" t="s">
        <v>411</v>
      </c>
      <c r="X62" s="389" t="s">
        <v>411</v>
      </c>
      <c r="Y62" s="389" t="s">
        <v>411</v>
      </c>
      <c r="Z62" s="389" t="s">
        <v>411</v>
      </c>
      <c r="AA62" s="389" t="s">
        <v>411</v>
      </c>
      <c r="AB62" s="389" t="s">
        <v>411</v>
      </c>
      <c r="AC62" s="389" t="s">
        <v>411</v>
      </c>
      <c r="AD62" s="389" t="s">
        <v>411</v>
      </c>
      <c r="AE62" s="97"/>
      <c r="AF62" s="389" t="s">
        <v>411</v>
      </c>
      <c r="AG62" s="389" t="s">
        <v>411</v>
      </c>
      <c r="AH62" s="389" t="s">
        <v>411</v>
      </c>
      <c r="AI62" s="389" t="s">
        <v>411</v>
      </c>
      <c r="AJ62" s="389" t="s">
        <v>411</v>
      </c>
      <c r="AK62" s="389" t="s">
        <v>411</v>
      </c>
      <c r="AL62" s="232" t="s">
        <v>440</v>
      </c>
    </row>
    <row r="63" spans="1:43" s="10" customFormat="1" ht="28.5" customHeight="1" thickBot="1" x14ac:dyDescent="0.25">
      <c r="A63" s="104" t="s">
        <v>122</v>
      </c>
      <c r="B63" s="211" t="s">
        <v>329</v>
      </c>
      <c r="C63" s="113" t="s">
        <v>317</v>
      </c>
      <c r="D63" s="142"/>
      <c r="E63" s="391">
        <v>2.0159032799999997E-2</v>
      </c>
      <c r="F63" s="388">
        <v>3.1260527999999997E-3</v>
      </c>
      <c r="G63" s="388">
        <v>7.9554035999999995E-2</v>
      </c>
      <c r="H63" s="389" t="s">
        <v>411</v>
      </c>
      <c r="I63" s="183" t="s">
        <v>425</v>
      </c>
      <c r="J63" s="183" t="s">
        <v>425</v>
      </c>
      <c r="K63" s="371">
        <v>3.8590032079999999</v>
      </c>
      <c r="L63" s="183" t="s">
        <v>425</v>
      </c>
      <c r="M63" s="371">
        <v>1.2704599199999998E-2</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97"/>
      <c r="AF63" s="389" t="s">
        <v>411</v>
      </c>
      <c r="AG63" s="389" t="s">
        <v>411</v>
      </c>
      <c r="AH63" s="389" t="s">
        <v>411</v>
      </c>
      <c r="AI63" s="389" t="s">
        <v>411</v>
      </c>
      <c r="AJ63" s="389" t="s">
        <v>411</v>
      </c>
      <c r="AK63" s="371" t="s">
        <v>559</v>
      </c>
      <c r="AL63" s="146" t="s">
        <v>529</v>
      </c>
    </row>
    <row r="64" spans="1:43" s="10" customFormat="1" ht="24.75" customHeight="1" thickBot="1" x14ac:dyDescent="0.25">
      <c r="A64" s="104" t="s">
        <v>122</v>
      </c>
      <c r="B64" s="211" t="s">
        <v>201</v>
      </c>
      <c r="C64" s="112" t="s">
        <v>84</v>
      </c>
      <c r="D64" s="96"/>
      <c r="E64" s="388">
        <v>0.24011399999999999</v>
      </c>
      <c r="F64" s="183" t="s">
        <v>425</v>
      </c>
      <c r="G64" s="183" t="s">
        <v>425</v>
      </c>
      <c r="H64" s="388">
        <v>2.4011400000000004E-3</v>
      </c>
      <c r="I64" s="183" t="s">
        <v>425</v>
      </c>
      <c r="J64" s="389" t="s">
        <v>411</v>
      </c>
      <c r="K64" s="389" t="s">
        <v>411</v>
      </c>
      <c r="L64" s="389" t="s">
        <v>411</v>
      </c>
      <c r="M64" s="388">
        <v>2.4011400000000002E-2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97"/>
      <c r="AF64" s="389" t="s">
        <v>411</v>
      </c>
      <c r="AG64" s="389" t="s">
        <v>411</v>
      </c>
      <c r="AH64" s="389" t="s">
        <v>411</v>
      </c>
      <c r="AI64" s="389" t="s">
        <v>411</v>
      </c>
      <c r="AJ64" s="389" t="s">
        <v>411</v>
      </c>
      <c r="AK64" s="371" t="s">
        <v>558</v>
      </c>
      <c r="AL64" s="146" t="s">
        <v>394</v>
      </c>
    </row>
    <row r="65" spans="1:38" s="10" customFormat="1" ht="24.75" customHeight="1" thickBot="1" x14ac:dyDescent="0.25">
      <c r="A65" s="104" t="s">
        <v>122</v>
      </c>
      <c r="B65" s="104" t="s">
        <v>202</v>
      </c>
      <c r="C65" s="112" t="s">
        <v>85</v>
      </c>
      <c r="D65" s="96"/>
      <c r="E65" s="388">
        <v>4.1978499999999999</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97"/>
      <c r="AF65" s="389" t="s">
        <v>411</v>
      </c>
      <c r="AG65" s="389" t="s">
        <v>411</v>
      </c>
      <c r="AH65" s="389" t="s">
        <v>411</v>
      </c>
      <c r="AI65" s="389" t="s">
        <v>411</v>
      </c>
      <c r="AJ65" s="389" t="s">
        <v>411</v>
      </c>
      <c r="AK65" s="371" t="s">
        <v>433</v>
      </c>
      <c r="AL65" s="146" t="s">
        <v>395</v>
      </c>
    </row>
    <row r="66" spans="1:38" s="10" customFormat="1" ht="24.75" customHeight="1" thickBot="1" x14ac:dyDescent="0.25">
      <c r="A66" s="104" t="s">
        <v>122</v>
      </c>
      <c r="B66" s="104" t="s">
        <v>203</v>
      </c>
      <c r="C66" s="112" t="s">
        <v>86</v>
      </c>
      <c r="D66" s="96"/>
      <c r="E66" s="222" t="s">
        <v>424</v>
      </c>
      <c r="F66" s="182" t="s">
        <v>424</v>
      </c>
      <c r="G66" s="22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97"/>
      <c r="AF66" s="389" t="s">
        <v>411</v>
      </c>
      <c r="AG66" s="389" t="s">
        <v>411</v>
      </c>
      <c r="AH66" s="389" t="s">
        <v>411</v>
      </c>
      <c r="AI66" s="389" t="s">
        <v>411</v>
      </c>
      <c r="AJ66" s="389" t="s">
        <v>411</v>
      </c>
      <c r="AK66" s="182" t="s">
        <v>424</v>
      </c>
      <c r="AL66" s="146" t="s">
        <v>396</v>
      </c>
    </row>
    <row r="67" spans="1:38" s="10" customFormat="1" ht="24.75" customHeight="1" thickBot="1" x14ac:dyDescent="0.25">
      <c r="A67" s="104" t="s">
        <v>122</v>
      </c>
      <c r="B67" s="104" t="s">
        <v>204</v>
      </c>
      <c r="C67" s="112" t="s">
        <v>87</v>
      </c>
      <c r="D67" s="96"/>
      <c r="E67" s="222" t="s">
        <v>424</v>
      </c>
      <c r="F67" s="182" t="s">
        <v>424</v>
      </c>
      <c r="G67" s="22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97"/>
      <c r="AF67" s="389" t="s">
        <v>411</v>
      </c>
      <c r="AG67" s="389" t="s">
        <v>411</v>
      </c>
      <c r="AH67" s="389" t="s">
        <v>411</v>
      </c>
      <c r="AI67" s="389" t="s">
        <v>411</v>
      </c>
      <c r="AJ67" s="389" t="s">
        <v>411</v>
      </c>
      <c r="AK67" s="182" t="s">
        <v>424</v>
      </c>
      <c r="AL67" s="146" t="s">
        <v>397</v>
      </c>
    </row>
    <row r="68" spans="1:38" s="10" customFormat="1" ht="24.75" customHeight="1" thickBot="1" x14ac:dyDescent="0.25">
      <c r="A68" s="104" t="s">
        <v>122</v>
      </c>
      <c r="B68" s="104" t="s">
        <v>205</v>
      </c>
      <c r="C68" s="112" t="s">
        <v>278</v>
      </c>
      <c r="D68" s="96"/>
      <c r="E68" s="222" t="s">
        <v>424</v>
      </c>
      <c r="F68" s="182" t="s">
        <v>424</v>
      </c>
      <c r="G68" s="22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97"/>
      <c r="AF68" s="389" t="s">
        <v>411</v>
      </c>
      <c r="AG68" s="389" t="s">
        <v>411</v>
      </c>
      <c r="AH68" s="389" t="s">
        <v>411</v>
      </c>
      <c r="AI68" s="389" t="s">
        <v>411</v>
      </c>
      <c r="AJ68" s="389" t="s">
        <v>411</v>
      </c>
      <c r="AK68" s="182" t="s">
        <v>424</v>
      </c>
      <c r="AL68" s="146" t="s">
        <v>398</v>
      </c>
    </row>
    <row r="69" spans="1:38" s="10" customFormat="1" ht="24.75" customHeight="1" thickBot="1" x14ac:dyDescent="0.25">
      <c r="A69" s="104" t="s">
        <v>122</v>
      </c>
      <c r="B69" s="104" t="s">
        <v>206</v>
      </c>
      <c r="C69" s="112" t="s">
        <v>159</v>
      </c>
      <c r="D69" s="140"/>
      <c r="E69" s="222" t="s">
        <v>424</v>
      </c>
      <c r="F69" s="182" t="s">
        <v>424</v>
      </c>
      <c r="G69" s="22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97"/>
      <c r="AF69" s="389" t="s">
        <v>411</v>
      </c>
      <c r="AG69" s="389" t="s">
        <v>411</v>
      </c>
      <c r="AH69" s="389" t="s">
        <v>411</v>
      </c>
      <c r="AI69" s="389" t="s">
        <v>411</v>
      </c>
      <c r="AJ69" s="389"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3.1566420000000026E-2</v>
      </c>
      <c r="I70" s="183" t="s">
        <v>425</v>
      </c>
      <c r="J70" s="183" t="s">
        <v>425</v>
      </c>
      <c r="K70" s="371">
        <v>0.14415331799999814</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97"/>
      <c r="AF70" s="389" t="s">
        <v>411</v>
      </c>
      <c r="AG70" s="389" t="s">
        <v>411</v>
      </c>
      <c r="AH70" s="389" t="s">
        <v>411</v>
      </c>
      <c r="AI70" s="389" t="s">
        <v>411</v>
      </c>
      <c r="AJ70" s="389" t="s">
        <v>411</v>
      </c>
      <c r="AK70" s="371" t="s">
        <v>433</v>
      </c>
      <c r="AL70" s="146" t="s">
        <v>522</v>
      </c>
    </row>
    <row r="71" spans="1:38" s="10" customFormat="1" ht="24.75" customHeight="1" thickBot="1" x14ac:dyDescent="0.25">
      <c r="A71" s="104" t="s">
        <v>122</v>
      </c>
      <c r="B71" s="104" t="s">
        <v>208</v>
      </c>
      <c r="C71" s="112" t="s">
        <v>279</v>
      </c>
      <c r="D71" s="140"/>
      <c r="E71" s="220" t="s">
        <v>411</v>
      </c>
      <c r="F71" s="389" t="s">
        <v>411</v>
      </c>
      <c r="G71" s="220" t="s">
        <v>411</v>
      </c>
      <c r="H71" s="389" t="s">
        <v>411</v>
      </c>
      <c r="I71" s="389" t="s">
        <v>411</v>
      </c>
      <c r="J71" s="389" t="s">
        <v>411</v>
      </c>
      <c r="K71" s="389" t="s">
        <v>411</v>
      </c>
      <c r="L71" s="389" t="s">
        <v>411</v>
      </c>
      <c r="M71" s="389" t="s">
        <v>411</v>
      </c>
      <c r="N71" s="389" t="s">
        <v>411</v>
      </c>
      <c r="O71" s="389" t="s">
        <v>411</v>
      </c>
      <c r="P71" s="389" t="s">
        <v>411</v>
      </c>
      <c r="Q71" s="389" t="s">
        <v>411</v>
      </c>
      <c r="R71" s="389" t="s">
        <v>411</v>
      </c>
      <c r="S71" s="389" t="s">
        <v>411</v>
      </c>
      <c r="T71" s="389" t="s">
        <v>411</v>
      </c>
      <c r="U71" s="389" t="s">
        <v>411</v>
      </c>
      <c r="V71" s="389" t="s">
        <v>411</v>
      </c>
      <c r="W71" s="389" t="s">
        <v>411</v>
      </c>
      <c r="X71" s="389" t="s">
        <v>411</v>
      </c>
      <c r="Y71" s="389" t="s">
        <v>411</v>
      </c>
      <c r="Z71" s="389" t="s">
        <v>411</v>
      </c>
      <c r="AA71" s="389" t="s">
        <v>411</v>
      </c>
      <c r="AB71" s="389" t="s">
        <v>411</v>
      </c>
      <c r="AC71" s="389" t="s">
        <v>411</v>
      </c>
      <c r="AD71" s="389" t="s">
        <v>411</v>
      </c>
      <c r="AE71" s="97"/>
      <c r="AF71" s="389" t="s">
        <v>411</v>
      </c>
      <c r="AG71" s="389" t="s">
        <v>411</v>
      </c>
      <c r="AH71" s="389" t="s">
        <v>411</v>
      </c>
      <c r="AI71" s="389" t="s">
        <v>411</v>
      </c>
      <c r="AJ71" s="389" t="s">
        <v>411</v>
      </c>
      <c r="AK71" s="389" t="s">
        <v>411</v>
      </c>
      <c r="AL71" s="232" t="s">
        <v>435</v>
      </c>
    </row>
    <row r="72" spans="1:38" s="10" customFormat="1" ht="24.75" customHeight="1" thickBot="1" x14ac:dyDescent="0.25">
      <c r="A72" s="104" t="s">
        <v>122</v>
      </c>
      <c r="B72" s="104" t="s">
        <v>209</v>
      </c>
      <c r="C72" s="112" t="s">
        <v>88</v>
      </c>
      <c r="D72" s="96"/>
      <c r="E72" s="218" t="s">
        <v>427</v>
      </c>
      <c r="F72" s="259">
        <v>5.1575993999999993E-2</v>
      </c>
      <c r="G72" s="218" t="s">
        <v>427</v>
      </c>
      <c r="H72" s="387" t="s">
        <v>411</v>
      </c>
      <c r="I72" s="259">
        <v>4.813759439999999E-2</v>
      </c>
      <c r="J72" s="259">
        <v>6.1891192800000001E-2</v>
      </c>
      <c r="K72" s="259">
        <v>0.10315198799999999</v>
      </c>
      <c r="L72" s="259">
        <v>1.7329533983999996E-4</v>
      </c>
      <c r="M72" s="218" t="s">
        <v>427</v>
      </c>
      <c r="N72" s="259">
        <v>1.5816638159999996</v>
      </c>
      <c r="O72" s="259">
        <v>6.8767991999999995E-3</v>
      </c>
      <c r="P72" s="259">
        <v>3.4383996E-2</v>
      </c>
      <c r="Q72" s="259">
        <v>0.137535984</v>
      </c>
      <c r="R72" s="259">
        <v>1.5472798199999998</v>
      </c>
      <c r="S72" s="259">
        <v>2.4068797200000002E-2</v>
      </c>
      <c r="T72" s="259">
        <v>4.8137594400000004E-2</v>
      </c>
      <c r="U72" s="259">
        <v>6.8767991999999995E-3</v>
      </c>
      <c r="V72" s="259">
        <v>1.3753598399999998</v>
      </c>
      <c r="W72" s="259">
        <v>1.0315198799999998</v>
      </c>
      <c r="X72" s="183" t="s">
        <v>427</v>
      </c>
      <c r="Y72" s="183" t="s">
        <v>427</v>
      </c>
      <c r="Z72" s="183" t="s">
        <v>427</v>
      </c>
      <c r="AA72" s="183" t="s">
        <v>427</v>
      </c>
      <c r="AB72" s="259">
        <v>0.16504318079999997</v>
      </c>
      <c r="AC72" s="259">
        <v>1.0315198799999998E-2</v>
      </c>
      <c r="AD72" s="259">
        <v>0.85959989999999997</v>
      </c>
      <c r="AE72" s="97"/>
      <c r="AF72" s="389" t="s">
        <v>411</v>
      </c>
      <c r="AG72" s="389" t="s">
        <v>411</v>
      </c>
      <c r="AH72" s="389" t="s">
        <v>411</v>
      </c>
      <c r="AI72" s="389" t="s">
        <v>411</v>
      </c>
      <c r="AJ72" s="389" t="s">
        <v>411</v>
      </c>
      <c r="AK72" s="259">
        <v>343.83996000000002</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0.21889619999999999</v>
      </c>
      <c r="J73" s="371">
        <v>0.31010294999999999</v>
      </c>
      <c r="K73" s="371">
        <v>0.36482700000000001</v>
      </c>
      <c r="L73" s="371">
        <v>2.1889620000000002E-2</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97"/>
      <c r="AF73" s="389" t="s">
        <v>411</v>
      </c>
      <c r="AG73" s="389" t="s">
        <v>411</v>
      </c>
      <c r="AH73" s="389" t="s">
        <v>411</v>
      </c>
      <c r="AI73" s="389" t="s">
        <v>411</v>
      </c>
      <c r="AJ73" s="389" t="s">
        <v>411</v>
      </c>
      <c r="AK73" s="393">
        <v>364.827</v>
      </c>
      <c r="AL73" s="146" t="s">
        <v>401</v>
      </c>
    </row>
    <row r="74" spans="1:38" s="10" customFormat="1" ht="24.75" customHeight="1" thickBot="1" x14ac:dyDescent="0.25">
      <c r="A74" s="104" t="s">
        <v>122</v>
      </c>
      <c r="B74" s="104" t="s">
        <v>211</v>
      </c>
      <c r="C74" s="112" t="s">
        <v>301</v>
      </c>
      <c r="D74" s="96"/>
      <c r="E74" s="387" t="s">
        <v>425</v>
      </c>
      <c r="F74" s="183" t="s">
        <v>425</v>
      </c>
      <c r="G74" s="387" t="s">
        <v>425</v>
      </c>
      <c r="H74" s="183" t="s">
        <v>425</v>
      </c>
      <c r="I74" s="177">
        <v>2.1336480000000027E-5</v>
      </c>
      <c r="J74" s="177">
        <v>4.0733280000000038E-5</v>
      </c>
      <c r="K74" s="177">
        <v>4.849200000000005E-5</v>
      </c>
      <c r="L74" s="231">
        <v>4.9073904000000061E-7</v>
      </c>
      <c r="M74" s="183" t="s">
        <v>425</v>
      </c>
      <c r="N74" s="183" t="s">
        <v>425</v>
      </c>
      <c r="O74" s="183" t="s">
        <v>425</v>
      </c>
      <c r="P74" s="183" t="s">
        <v>425</v>
      </c>
      <c r="Q74" s="183" t="s">
        <v>425</v>
      </c>
      <c r="R74" s="183" t="s">
        <v>425</v>
      </c>
      <c r="S74" s="183" t="s">
        <v>425</v>
      </c>
      <c r="T74" s="183" t="s">
        <v>425</v>
      </c>
      <c r="U74" s="183" t="s">
        <v>425</v>
      </c>
      <c r="V74" s="183" t="s">
        <v>425</v>
      </c>
      <c r="W74" s="371">
        <v>0.16972200000000001</v>
      </c>
      <c r="X74" s="183" t="s">
        <v>425</v>
      </c>
      <c r="Y74" s="183" t="s">
        <v>425</v>
      </c>
      <c r="Z74" s="183" t="s">
        <v>425</v>
      </c>
      <c r="AA74" s="183" t="s">
        <v>425</v>
      </c>
      <c r="AB74" s="183" t="s">
        <v>425</v>
      </c>
      <c r="AC74" s="371">
        <v>24.246000000000002</v>
      </c>
      <c r="AD74" s="389" t="s">
        <v>411</v>
      </c>
      <c r="AE74" s="97"/>
      <c r="AF74" s="389" t="s">
        <v>411</v>
      </c>
      <c r="AG74" s="389" t="s">
        <v>411</v>
      </c>
      <c r="AH74" s="389" t="s">
        <v>411</v>
      </c>
      <c r="AI74" s="389" t="s">
        <v>411</v>
      </c>
      <c r="AJ74" s="389" t="s">
        <v>411</v>
      </c>
      <c r="AK74" s="371">
        <v>4.8490000000000002</v>
      </c>
      <c r="AL74" s="146" t="s">
        <v>402</v>
      </c>
    </row>
    <row r="75" spans="1:38" s="10" customFormat="1" ht="24.75" customHeight="1" thickBot="1" x14ac:dyDescent="0.25">
      <c r="A75" s="104" t="s">
        <v>122</v>
      </c>
      <c r="B75" s="104" t="s">
        <v>212</v>
      </c>
      <c r="C75" s="112" t="s">
        <v>280</v>
      </c>
      <c r="D75" s="140"/>
      <c r="E75" s="222" t="s">
        <v>424</v>
      </c>
      <c r="F75" s="182" t="s">
        <v>424</v>
      </c>
      <c r="G75" s="22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97"/>
      <c r="AF75" s="389" t="s">
        <v>411</v>
      </c>
      <c r="AG75" s="389" t="s">
        <v>411</v>
      </c>
      <c r="AH75" s="389" t="s">
        <v>411</v>
      </c>
      <c r="AI75" s="389" t="s">
        <v>411</v>
      </c>
      <c r="AJ75" s="389" t="s">
        <v>411</v>
      </c>
      <c r="AK75" s="182" t="s">
        <v>424</v>
      </c>
      <c r="AL75" s="146" t="s">
        <v>403</v>
      </c>
    </row>
    <row r="76" spans="1:38" s="10" customFormat="1" ht="24.75" customHeight="1" thickBot="1" x14ac:dyDescent="0.25">
      <c r="A76" s="104" t="s">
        <v>122</v>
      </c>
      <c r="B76" s="104" t="s">
        <v>213</v>
      </c>
      <c r="C76" s="112" t="s">
        <v>91</v>
      </c>
      <c r="D76" s="96"/>
      <c r="E76" s="218" t="s">
        <v>427</v>
      </c>
      <c r="F76" s="183" t="s">
        <v>425</v>
      </c>
      <c r="G76" s="218" t="s">
        <v>427</v>
      </c>
      <c r="H76" s="183" t="s">
        <v>425</v>
      </c>
      <c r="I76" s="177">
        <v>2.2739640000000021E-5</v>
      </c>
      <c r="J76" s="177">
        <v>3.0491790000000028E-5</v>
      </c>
      <c r="K76" s="177">
        <v>3.8243940000000038E-5</v>
      </c>
      <c r="L76" s="183" t="s">
        <v>425</v>
      </c>
      <c r="M76" s="183" t="s">
        <v>425</v>
      </c>
      <c r="N76" s="388">
        <v>1.4987490000000015E-2</v>
      </c>
      <c r="O76" s="177">
        <v>3.8760750000000041E-5</v>
      </c>
      <c r="P76" s="183" t="s">
        <v>425</v>
      </c>
      <c r="Q76" s="177">
        <v>1.2145035000000012E-4</v>
      </c>
      <c r="R76" s="183" t="s">
        <v>425</v>
      </c>
      <c r="S76" s="183" t="s">
        <v>425</v>
      </c>
      <c r="T76" s="183" t="s">
        <v>425</v>
      </c>
      <c r="U76" s="183" t="s">
        <v>425</v>
      </c>
      <c r="V76" s="177">
        <v>9.044175000000009E-5</v>
      </c>
      <c r="W76" s="371">
        <v>2.06724E-2</v>
      </c>
      <c r="X76" s="183" t="s">
        <v>425</v>
      </c>
      <c r="Y76" s="183" t="s">
        <v>425</v>
      </c>
      <c r="Z76" s="183" t="s">
        <v>425</v>
      </c>
      <c r="AA76" s="183" t="s">
        <v>425</v>
      </c>
      <c r="AB76" s="183" t="s">
        <v>425</v>
      </c>
      <c r="AC76" s="183" t="s">
        <v>425</v>
      </c>
      <c r="AD76" s="371">
        <v>8.2689600000000022E-6</v>
      </c>
      <c r="AE76" s="97"/>
      <c r="AF76" s="389" t="s">
        <v>411</v>
      </c>
      <c r="AG76" s="389" t="s">
        <v>411</v>
      </c>
      <c r="AH76" s="389" t="s">
        <v>411</v>
      </c>
      <c r="AI76" s="389" t="s">
        <v>411</v>
      </c>
      <c r="AJ76" s="389" t="s">
        <v>411</v>
      </c>
      <c r="AK76" s="401" t="s">
        <v>433</v>
      </c>
      <c r="AL76" s="146" t="s">
        <v>404</v>
      </c>
    </row>
    <row r="77" spans="1:38" s="10" customFormat="1" ht="24.75" customHeight="1" thickBot="1" x14ac:dyDescent="0.25">
      <c r="A77" s="104" t="s">
        <v>122</v>
      </c>
      <c r="B77" s="104" t="s">
        <v>214</v>
      </c>
      <c r="C77" s="112" t="s">
        <v>93</v>
      </c>
      <c r="D77" s="96"/>
      <c r="E77" s="222" t="s">
        <v>424</v>
      </c>
      <c r="F77" s="182" t="s">
        <v>424</v>
      </c>
      <c r="G77" s="22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97"/>
      <c r="AF77" s="389" t="s">
        <v>411</v>
      </c>
      <c r="AG77" s="389" t="s">
        <v>411</v>
      </c>
      <c r="AH77" s="389" t="s">
        <v>411</v>
      </c>
      <c r="AI77" s="389" t="s">
        <v>411</v>
      </c>
      <c r="AJ77" s="389" t="s">
        <v>411</v>
      </c>
      <c r="AK77" s="182" t="s">
        <v>424</v>
      </c>
      <c r="AL77" s="146" t="s">
        <v>405</v>
      </c>
    </row>
    <row r="78" spans="1:38" s="10" customFormat="1" ht="24.75" customHeight="1" thickBot="1" x14ac:dyDescent="0.25">
      <c r="A78" s="104" t="s">
        <v>122</v>
      </c>
      <c r="B78" s="104" t="s">
        <v>215</v>
      </c>
      <c r="C78" s="112" t="s">
        <v>90</v>
      </c>
      <c r="D78" s="96"/>
      <c r="E78" s="222" t="s">
        <v>424</v>
      </c>
      <c r="F78" s="182" t="s">
        <v>424</v>
      </c>
      <c r="G78" s="22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97"/>
      <c r="AF78" s="389" t="s">
        <v>411</v>
      </c>
      <c r="AG78" s="389" t="s">
        <v>411</v>
      </c>
      <c r="AH78" s="389" t="s">
        <v>411</v>
      </c>
      <c r="AI78" s="389" t="s">
        <v>411</v>
      </c>
      <c r="AJ78" s="389" t="s">
        <v>411</v>
      </c>
      <c r="AK78" s="182" t="s">
        <v>424</v>
      </c>
      <c r="AL78" s="146" t="s">
        <v>406</v>
      </c>
    </row>
    <row r="79" spans="1:38" s="10" customFormat="1" ht="24.75" customHeight="1" thickBot="1" x14ac:dyDescent="0.25">
      <c r="A79" s="104" t="s">
        <v>122</v>
      </c>
      <c r="B79" s="104" t="s">
        <v>216</v>
      </c>
      <c r="C79" s="112" t="s">
        <v>92</v>
      </c>
      <c r="D79" s="96"/>
      <c r="E79" s="222" t="s">
        <v>424</v>
      </c>
      <c r="F79" s="182" t="s">
        <v>424</v>
      </c>
      <c r="G79" s="22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97"/>
      <c r="AF79" s="389" t="s">
        <v>411</v>
      </c>
      <c r="AG79" s="389" t="s">
        <v>411</v>
      </c>
      <c r="AH79" s="389" t="s">
        <v>411</v>
      </c>
      <c r="AI79" s="389" t="s">
        <v>411</v>
      </c>
      <c r="AJ79" s="389" t="s">
        <v>411</v>
      </c>
      <c r="AK79" s="182" t="s">
        <v>424</v>
      </c>
      <c r="AL79" s="146" t="s">
        <v>407</v>
      </c>
    </row>
    <row r="80" spans="1:38" s="10" customFormat="1" ht="24.75" customHeight="1" thickBot="1" x14ac:dyDescent="0.25">
      <c r="A80" s="104" t="s">
        <v>122</v>
      </c>
      <c r="B80" s="104" t="s">
        <v>217</v>
      </c>
      <c r="C80" s="113" t="s">
        <v>318</v>
      </c>
      <c r="D80" s="96"/>
      <c r="E80" s="222" t="s">
        <v>424</v>
      </c>
      <c r="F80" s="182" t="s">
        <v>424</v>
      </c>
      <c r="G80" s="22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97"/>
      <c r="AF80" s="389" t="s">
        <v>411</v>
      </c>
      <c r="AG80" s="389" t="s">
        <v>411</v>
      </c>
      <c r="AH80" s="389" t="s">
        <v>411</v>
      </c>
      <c r="AI80" s="389" t="s">
        <v>411</v>
      </c>
      <c r="AJ80" s="389" t="s">
        <v>411</v>
      </c>
      <c r="AK80" s="182" t="s">
        <v>424</v>
      </c>
      <c r="AL80" s="232" t="s">
        <v>435</v>
      </c>
    </row>
    <row r="81" spans="1:38" s="10" customFormat="1" ht="24.75" customHeight="1" thickBot="1" x14ac:dyDescent="0.25">
      <c r="A81" s="104" t="s">
        <v>122</v>
      </c>
      <c r="B81" s="104" t="s">
        <v>218</v>
      </c>
      <c r="C81" s="113" t="s">
        <v>371</v>
      </c>
      <c r="D81" s="96"/>
      <c r="E81" s="220" t="s">
        <v>411</v>
      </c>
      <c r="F81" s="389" t="s">
        <v>411</v>
      </c>
      <c r="G81" s="220" t="s">
        <v>411</v>
      </c>
      <c r="H81" s="389" t="s">
        <v>411</v>
      </c>
      <c r="I81" s="183" t="s">
        <v>425</v>
      </c>
      <c r="J81" s="183" t="s">
        <v>425</v>
      </c>
      <c r="K81" s="183" t="s">
        <v>425</v>
      </c>
      <c r="L81" s="389" t="s">
        <v>411</v>
      </c>
      <c r="M81" s="389" t="s">
        <v>411</v>
      </c>
      <c r="N81" s="389" t="s">
        <v>411</v>
      </c>
      <c r="O81" s="389" t="s">
        <v>411</v>
      </c>
      <c r="P81" s="389" t="s">
        <v>411</v>
      </c>
      <c r="Q81" s="389" t="s">
        <v>411</v>
      </c>
      <c r="R81" s="389" t="s">
        <v>411</v>
      </c>
      <c r="S81" s="389" t="s">
        <v>411</v>
      </c>
      <c r="T81" s="389" t="s">
        <v>411</v>
      </c>
      <c r="U81" s="389" t="s">
        <v>411</v>
      </c>
      <c r="V81" s="389" t="s">
        <v>411</v>
      </c>
      <c r="W81" s="389" t="s">
        <v>411</v>
      </c>
      <c r="X81" s="389" t="s">
        <v>411</v>
      </c>
      <c r="Y81" s="389" t="s">
        <v>411</v>
      </c>
      <c r="Z81" s="389" t="s">
        <v>411</v>
      </c>
      <c r="AA81" s="389" t="s">
        <v>411</v>
      </c>
      <c r="AB81" s="389" t="s">
        <v>411</v>
      </c>
      <c r="AC81" s="389" t="s">
        <v>411</v>
      </c>
      <c r="AD81" s="389" t="s">
        <v>411</v>
      </c>
      <c r="AE81" s="97"/>
      <c r="AF81" s="389" t="s">
        <v>411</v>
      </c>
      <c r="AG81" s="389" t="s">
        <v>411</v>
      </c>
      <c r="AH81" s="389" t="s">
        <v>411</v>
      </c>
      <c r="AI81" s="389" t="s">
        <v>411</v>
      </c>
      <c r="AJ81" s="389" t="s">
        <v>411</v>
      </c>
      <c r="AK81" s="389" t="s">
        <v>411</v>
      </c>
      <c r="AL81" s="146" t="s">
        <v>408</v>
      </c>
    </row>
    <row r="82" spans="1:38" s="10" customFormat="1" ht="24.75" customHeight="1" thickBot="1" x14ac:dyDescent="0.25">
      <c r="A82" s="104" t="s">
        <v>125</v>
      </c>
      <c r="B82" s="104" t="s">
        <v>225</v>
      </c>
      <c r="C82" s="95" t="s">
        <v>100</v>
      </c>
      <c r="D82" s="96"/>
      <c r="E82" s="220" t="s">
        <v>411</v>
      </c>
      <c r="F82" s="371">
        <v>4.4263199999999996</v>
      </c>
      <c r="G82" s="220" t="s">
        <v>411</v>
      </c>
      <c r="H82" s="389" t="s">
        <v>411</v>
      </c>
      <c r="I82" s="183" t="s">
        <v>425</v>
      </c>
      <c r="J82" s="183" t="s">
        <v>425</v>
      </c>
      <c r="K82" s="183" t="s">
        <v>425</v>
      </c>
      <c r="L82" s="389" t="s">
        <v>411</v>
      </c>
      <c r="M82" s="389" t="s">
        <v>411</v>
      </c>
      <c r="N82" s="389" t="s">
        <v>411</v>
      </c>
      <c r="O82" s="389" t="s">
        <v>411</v>
      </c>
      <c r="P82" s="389" t="s">
        <v>411</v>
      </c>
      <c r="Q82" s="389" t="s">
        <v>411</v>
      </c>
      <c r="R82" s="389" t="s">
        <v>411</v>
      </c>
      <c r="S82" s="389" t="s">
        <v>411</v>
      </c>
      <c r="T82" s="389" t="s">
        <v>411</v>
      </c>
      <c r="U82" s="389" t="s">
        <v>411</v>
      </c>
      <c r="V82" s="389" t="s">
        <v>411</v>
      </c>
      <c r="W82" s="389" t="s">
        <v>411</v>
      </c>
      <c r="X82" s="389" t="s">
        <v>411</v>
      </c>
      <c r="Y82" s="389" t="s">
        <v>411</v>
      </c>
      <c r="Z82" s="389" t="s">
        <v>411</v>
      </c>
      <c r="AA82" s="389" t="s">
        <v>411</v>
      </c>
      <c r="AB82" s="389" t="s">
        <v>411</v>
      </c>
      <c r="AC82" s="389" t="s">
        <v>411</v>
      </c>
      <c r="AD82" s="389" t="s">
        <v>411</v>
      </c>
      <c r="AE82" s="97"/>
      <c r="AF82" s="389" t="s">
        <v>411</v>
      </c>
      <c r="AG82" s="389" t="s">
        <v>411</v>
      </c>
      <c r="AH82" s="389" t="s">
        <v>411</v>
      </c>
      <c r="AI82" s="389" t="s">
        <v>411</v>
      </c>
      <c r="AJ82" s="389" t="s">
        <v>411</v>
      </c>
      <c r="AK82" s="371">
        <v>3688.6</v>
      </c>
      <c r="AL82" s="146" t="s">
        <v>432</v>
      </c>
    </row>
    <row r="83" spans="1:38" s="10" customFormat="1" ht="24.75" customHeight="1" thickBot="1" x14ac:dyDescent="0.25">
      <c r="A83" s="104" t="s">
        <v>125</v>
      </c>
      <c r="B83" s="212" t="s">
        <v>226</v>
      </c>
      <c r="C83" s="98" t="s">
        <v>80</v>
      </c>
      <c r="D83" s="96"/>
      <c r="E83" s="183" t="s">
        <v>425</v>
      </c>
      <c r="F83" s="371">
        <v>2.5713002079999998E-2</v>
      </c>
      <c r="G83" s="183" t="s">
        <v>425</v>
      </c>
      <c r="H83" s="389" t="s">
        <v>411</v>
      </c>
      <c r="I83" s="371">
        <v>1.9284751560000018E-2</v>
      </c>
      <c r="J83" s="371">
        <v>0.14463563670000013</v>
      </c>
      <c r="K83" s="371">
        <v>0.67496630460000062</v>
      </c>
      <c r="L83" s="371">
        <v>1.0992308389200013E-3</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97"/>
      <c r="AF83" s="389" t="s">
        <v>411</v>
      </c>
      <c r="AG83" s="389" t="s">
        <v>411</v>
      </c>
      <c r="AH83" s="389" t="s">
        <v>411</v>
      </c>
      <c r="AI83" s="389" t="s">
        <v>411</v>
      </c>
      <c r="AJ83" s="389" t="s">
        <v>411</v>
      </c>
      <c r="AK83" s="371">
        <v>1607.0626299999999</v>
      </c>
      <c r="AL83" s="146" t="s">
        <v>428</v>
      </c>
    </row>
    <row r="84" spans="1:38" s="10" customFormat="1" ht="24.75" customHeight="1" thickBot="1" x14ac:dyDescent="0.25">
      <c r="A84" s="104" t="s">
        <v>122</v>
      </c>
      <c r="B84" s="212" t="s">
        <v>227</v>
      </c>
      <c r="C84" s="98" t="s">
        <v>79</v>
      </c>
      <c r="D84" s="96"/>
      <c r="E84" s="387" t="s">
        <v>425</v>
      </c>
      <c r="F84" s="183" t="s">
        <v>425</v>
      </c>
      <c r="G84" s="220" t="s">
        <v>411</v>
      </c>
      <c r="H84" s="220" t="s">
        <v>411</v>
      </c>
      <c r="I84" s="183" t="s">
        <v>425</v>
      </c>
      <c r="J84" s="183" t="s">
        <v>425</v>
      </c>
      <c r="K84" s="183" t="s">
        <v>425</v>
      </c>
      <c r="L84" s="183" t="s">
        <v>425</v>
      </c>
      <c r="M84" s="183" t="s">
        <v>425</v>
      </c>
      <c r="N84" s="183" t="s">
        <v>425</v>
      </c>
      <c r="O84" s="183" t="s">
        <v>425</v>
      </c>
      <c r="P84" s="183" t="s">
        <v>425</v>
      </c>
      <c r="Q84" s="389" t="s">
        <v>411</v>
      </c>
      <c r="R84" s="389" t="s">
        <v>411</v>
      </c>
      <c r="S84" s="389" t="s">
        <v>411</v>
      </c>
      <c r="T84" s="389" t="s">
        <v>411</v>
      </c>
      <c r="U84" s="389" t="s">
        <v>411</v>
      </c>
      <c r="V84" s="389" t="s">
        <v>411</v>
      </c>
      <c r="W84" s="183" t="s">
        <v>425</v>
      </c>
      <c r="X84" s="183" t="s">
        <v>425</v>
      </c>
      <c r="Y84" s="183" t="s">
        <v>425</v>
      </c>
      <c r="Z84" s="183" t="s">
        <v>425</v>
      </c>
      <c r="AA84" s="183" t="s">
        <v>425</v>
      </c>
      <c r="AB84" s="183" t="s">
        <v>425</v>
      </c>
      <c r="AC84" s="183" t="s">
        <v>425</v>
      </c>
      <c r="AD84" s="389" t="s">
        <v>411</v>
      </c>
      <c r="AE84" s="97"/>
      <c r="AF84" s="389" t="s">
        <v>411</v>
      </c>
      <c r="AG84" s="389" t="s">
        <v>411</v>
      </c>
      <c r="AH84" s="389" t="s">
        <v>411</v>
      </c>
      <c r="AI84" s="389" t="s">
        <v>411</v>
      </c>
      <c r="AJ84" s="389" t="s">
        <v>411</v>
      </c>
      <c r="AK84" s="183" t="s">
        <v>425</v>
      </c>
      <c r="AL84" s="232" t="s">
        <v>435</v>
      </c>
    </row>
    <row r="85" spans="1:38" s="10" customFormat="1" ht="24.75" customHeight="1" thickBot="1" x14ac:dyDescent="0.25">
      <c r="A85" s="104" t="s">
        <v>122</v>
      </c>
      <c r="B85" s="112" t="s">
        <v>228</v>
      </c>
      <c r="C85" s="98" t="s">
        <v>357</v>
      </c>
      <c r="D85" s="96"/>
      <c r="E85" s="220" t="s">
        <v>411</v>
      </c>
      <c r="F85" s="371">
        <v>4.6432000000000002</v>
      </c>
      <c r="G85" s="220" t="s">
        <v>411</v>
      </c>
      <c r="H85" s="389" t="s">
        <v>411</v>
      </c>
      <c r="I85" s="389" t="s">
        <v>411</v>
      </c>
      <c r="J85" s="389" t="s">
        <v>411</v>
      </c>
      <c r="K85" s="389" t="s">
        <v>411</v>
      </c>
      <c r="L85" s="389" t="s">
        <v>411</v>
      </c>
      <c r="M85" s="389" t="s">
        <v>411</v>
      </c>
      <c r="N85" s="389" t="s">
        <v>411</v>
      </c>
      <c r="O85" s="389" t="s">
        <v>411</v>
      </c>
      <c r="P85" s="389" t="s">
        <v>411</v>
      </c>
      <c r="Q85" s="389" t="s">
        <v>411</v>
      </c>
      <c r="R85" s="389" t="s">
        <v>411</v>
      </c>
      <c r="S85" s="389" t="s">
        <v>411</v>
      </c>
      <c r="T85" s="389" t="s">
        <v>411</v>
      </c>
      <c r="U85" s="389" t="s">
        <v>411</v>
      </c>
      <c r="V85" s="389" t="s">
        <v>411</v>
      </c>
      <c r="W85" s="389" t="s">
        <v>411</v>
      </c>
      <c r="X85" s="389" t="s">
        <v>411</v>
      </c>
      <c r="Y85" s="389" t="s">
        <v>411</v>
      </c>
      <c r="Z85" s="389" t="s">
        <v>411</v>
      </c>
      <c r="AA85" s="389" t="s">
        <v>411</v>
      </c>
      <c r="AB85" s="389" t="s">
        <v>411</v>
      </c>
      <c r="AC85" s="389" t="s">
        <v>411</v>
      </c>
      <c r="AD85" s="389" t="s">
        <v>411</v>
      </c>
      <c r="AE85" s="97"/>
      <c r="AF85" s="389" t="s">
        <v>411</v>
      </c>
      <c r="AG85" s="389" t="s">
        <v>411</v>
      </c>
      <c r="AH85" s="389" t="s">
        <v>411</v>
      </c>
      <c r="AI85" s="389" t="s">
        <v>411</v>
      </c>
      <c r="AJ85" s="389" t="s">
        <v>411</v>
      </c>
      <c r="AK85" s="371">
        <v>18.572631410000007</v>
      </c>
      <c r="AL85" s="146" t="s">
        <v>409</v>
      </c>
    </row>
    <row r="86" spans="1:38" s="10" customFormat="1" ht="24.75" customHeight="1" thickBot="1" x14ac:dyDescent="0.25">
      <c r="A86" s="104" t="s">
        <v>125</v>
      </c>
      <c r="B86" s="112" t="s">
        <v>229</v>
      </c>
      <c r="C86" s="95" t="s">
        <v>96</v>
      </c>
      <c r="D86" s="96"/>
      <c r="E86" s="220" t="s">
        <v>411</v>
      </c>
      <c r="F86" s="183" t="s">
        <v>425</v>
      </c>
      <c r="G86" s="220" t="s">
        <v>411</v>
      </c>
      <c r="H86" s="389" t="s">
        <v>411</v>
      </c>
      <c r="I86" s="183" t="s">
        <v>425</v>
      </c>
      <c r="J86" s="389" t="s">
        <v>411</v>
      </c>
      <c r="K86" s="389" t="s">
        <v>411</v>
      </c>
      <c r="L86" s="389" t="s">
        <v>411</v>
      </c>
      <c r="M86" s="389" t="s">
        <v>411</v>
      </c>
      <c r="N86" s="389" t="s">
        <v>411</v>
      </c>
      <c r="O86" s="389" t="s">
        <v>411</v>
      </c>
      <c r="P86" s="389" t="s">
        <v>411</v>
      </c>
      <c r="Q86" s="389" t="s">
        <v>411</v>
      </c>
      <c r="R86" s="389" t="s">
        <v>411</v>
      </c>
      <c r="S86" s="389" t="s">
        <v>411</v>
      </c>
      <c r="T86" s="389" t="s">
        <v>411</v>
      </c>
      <c r="U86" s="389" t="s">
        <v>411</v>
      </c>
      <c r="V86" s="389" t="s">
        <v>411</v>
      </c>
      <c r="W86" s="389" t="s">
        <v>411</v>
      </c>
      <c r="X86" s="389" t="s">
        <v>411</v>
      </c>
      <c r="Y86" s="389" t="s">
        <v>411</v>
      </c>
      <c r="Z86" s="389" t="s">
        <v>411</v>
      </c>
      <c r="AA86" s="389" t="s">
        <v>411</v>
      </c>
      <c r="AB86" s="389" t="s">
        <v>411</v>
      </c>
      <c r="AC86" s="389" t="s">
        <v>411</v>
      </c>
      <c r="AD86" s="389" t="s">
        <v>411</v>
      </c>
      <c r="AE86" s="97"/>
      <c r="AF86" s="389" t="s">
        <v>411</v>
      </c>
      <c r="AG86" s="389" t="s">
        <v>411</v>
      </c>
      <c r="AH86" s="389" t="s">
        <v>411</v>
      </c>
      <c r="AI86" s="389" t="s">
        <v>411</v>
      </c>
      <c r="AJ86" s="389" t="s">
        <v>411</v>
      </c>
      <c r="AK86" s="389" t="s">
        <v>411</v>
      </c>
      <c r="AL86" s="146" t="s">
        <v>410</v>
      </c>
    </row>
    <row r="87" spans="1:38" s="10" customFormat="1" ht="24.75" customHeight="1" thickBot="1" x14ac:dyDescent="0.25">
      <c r="A87" s="104" t="s">
        <v>125</v>
      </c>
      <c r="B87" s="112" t="s">
        <v>230</v>
      </c>
      <c r="C87" s="95" t="s">
        <v>97</v>
      </c>
      <c r="D87" s="96"/>
      <c r="E87" s="220" t="s">
        <v>411</v>
      </c>
      <c r="F87" s="183" t="s">
        <v>425</v>
      </c>
      <c r="G87" s="220" t="s">
        <v>411</v>
      </c>
      <c r="H87" s="389" t="s">
        <v>411</v>
      </c>
      <c r="I87" s="183" t="s">
        <v>425</v>
      </c>
      <c r="J87" s="389" t="s">
        <v>411</v>
      </c>
      <c r="K87" s="389" t="s">
        <v>411</v>
      </c>
      <c r="L87" s="389" t="s">
        <v>411</v>
      </c>
      <c r="M87" s="389" t="s">
        <v>411</v>
      </c>
      <c r="N87" s="389" t="s">
        <v>411</v>
      </c>
      <c r="O87" s="389" t="s">
        <v>411</v>
      </c>
      <c r="P87" s="389" t="s">
        <v>411</v>
      </c>
      <c r="Q87" s="389" t="s">
        <v>411</v>
      </c>
      <c r="R87" s="389" t="s">
        <v>411</v>
      </c>
      <c r="S87" s="389" t="s">
        <v>411</v>
      </c>
      <c r="T87" s="389" t="s">
        <v>411</v>
      </c>
      <c r="U87" s="389" t="s">
        <v>411</v>
      </c>
      <c r="V87" s="389" t="s">
        <v>411</v>
      </c>
      <c r="W87" s="389" t="s">
        <v>411</v>
      </c>
      <c r="X87" s="389" t="s">
        <v>411</v>
      </c>
      <c r="Y87" s="389" t="s">
        <v>411</v>
      </c>
      <c r="Z87" s="389" t="s">
        <v>411</v>
      </c>
      <c r="AA87" s="389" t="s">
        <v>411</v>
      </c>
      <c r="AB87" s="389" t="s">
        <v>411</v>
      </c>
      <c r="AC87" s="389" t="s">
        <v>411</v>
      </c>
      <c r="AD87" s="389" t="s">
        <v>411</v>
      </c>
      <c r="AE87" s="97"/>
      <c r="AF87" s="389" t="s">
        <v>411</v>
      </c>
      <c r="AG87" s="389" t="s">
        <v>411</v>
      </c>
      <c r="AH87" s="389" t="s">
        <v>411</v>
      </c>
      <c r="AI87" s="389" t="s">
        <v>411</v>
      </c>
      <c r="AJ87" s="389" t="s">
        <v>411</v>
      </c>
      <c r="AK87" s="389" t="s">
        <v>411</v>
      </c>
      <c r="AL87" s="146" t="s">
        <v>410</v>
      </c>
    </row>
    <row r="88" spans="1:38" s="10" customFormat="1" ht="24.75" customHeight="1" thickBot="1" x14ac:dyDescent="0.25">
      <c r="A88" s="104" t="s">
        <v>125</v>
      </c>
      <c r="B88" s="112"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97"/>
      <c r="AF88" s="389" t="s">
        <v>411</v>
      </c>
      <c r="AG88" s="389" t="s">
        <v>411</v>
      </c>
      <c r="AH88" s="389" t="s">
        <v>411</v>
      </c>
      <c r="AI88" s="389" t="s">
        <v>411</v>
      </c>
      <c r="AJ88" s="389" t="s">
        <v>411</v>
      </c>
      <c r="AK88" s="389" t="s">
        <v>411</v>
      </c>
      <c r="AL88" s="232" t="s">
        <v>435</v>
      </c>
    </row>
    <row r="89" spans="1:38" s="10" customFormat="1" ht="24.75" customHeight="1" thickBot="1" x14ac:dyDescent="0.25">
      <c r="A89" s="104" t="s">
        <v>125</v>
      </c>
      <c r="B89" s="112" t="s">
        <v>232</v>
      </c>
      <c r="C89" s="95" t="s">
        <v>99</v>
      </c>
      <c r="D89" s="96"/>
      <c r="E89" s="220" t="s">
        <v>411</v>
      </c>
      <c r="F89" s="183" t="s">
        <v>425</v>
      </c>
      <c r="G89" s="220" t="s">
        <v>411</v>
      </c>
      <c r="H89" s="389" t="s">
        <v>411</v>
      </c>
      <c r="I89" s="183" t="s">
        <v>425</v>
      </c>
      <c r="J89" s="389" t="s">
        <v>411</v>
      </c>
      <c r="K89" s="389" t="s">
        <v>411</v>
      </c>
      <c r="L89" s="183" t="s">
        <v>425</v>
      </c>
      <c r="M89" s="389" t="s">
        <v>411</v>
      </c>
      <c r="N89" s="389" t="s">
        <v>411</v>
      </c>
      <c r="O89" s="389" t="s">
        <v>411</v>
      </c>
      <c r="P89" s="389" t="s">
        <v>411</v>
      </c>
      <c r="Q89" s="389" t="s">
        <v>411</v>
      </c>
      <c r="R89" s="389" t="s">
        <v>411</v>
      </c>
      <c r="S89" s="389" t="s">
        <v>411</v>
      </c>
      <c r="T89" s="389" t="s">
        <v>411</v>
      </c>
      <c r="U89" s="389" t="s">
        <v>411</v>
      </c>
      <c r="V89" s="389" t="s">
        <v>411</v>
      </c>
      <c r="W89" s="389" t="s">
        <v>411</v>
      </c>
      <c r="X89" s="389" t="s">
        <v>411</v>
      </c>
      <c r="Y89" s="389" t="s">
        <v>411</v>
      </c>
      <c r="Z89" s="389" t="s">
        <v>411</v>
      </c>
      <c r="AA89" s="389" t="s">
        <v>411</v>
      </c>
      <c r="AB89" s="389" t="s">
        <v>411</v>
      </c>
      <c r="AC89" s="389" t="s">
        <v>411</v>
      </c>
      <c r="AD89" s="389" t="s">
        <v>411</v>
      </c>
      <c r="AE89" s="97"/>
      <c r="AF89" s="389" t="s">
        <v>411</v>
      </c>
      <c r="AG89" s="389" t="s">
        <v>411</v>
      </c>
      <c r="AH89" s="389" t="s">
        <v>411</v>
      </c>
      <c r="AI89" s="389" t="s">
        <v>411</v>
      </c>
      <c r="AJ89" s="389" t="s">
        <v>411</v>
      </c>
      <c r="AK89" s="389" t="s">
        <v>411</v>
      </c>
      <c r="AL89" s="232" t="s">
        <v>435</v>
      </c>
    </row>
    <row r="90" spans="1:38" s="18" customFormat="1" ht="24.75" customHeight="1" thickBot="1" x14ac:dyDescent="0.25">
      <c r="A90" s="104" t="s">
        <v>125</v>
      </c>
      <c r="B90" s="112"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97"/>
      <c r="AF90" s="389" t="s">
        <v>411</v>
      </c>
      <c r="AG90" s="389" t="s">
        <v>411</v>
      </c>
      <c r="AH90" s="389" t="s">
        <v>411</v>
      </c>
      <c r="AI90" s="389" t="s">
        <v>411</v>
      </c>
      <c r="AJ90" s="389" t="s">
        <v>411</v>
      </c>
      <c r="AK90" s="389" t="s">
        <v>411</v>
      </c>
      <c r="AL90" s="232" t="s">
        <v>435</v>
      </c>
    </row>
    <row r="91" spans="1:38" s="10" customFormat="1" ht="24.75" customHeight="1" thickBot="1" x14ac:dyDescent="0.25">
      <c r="A91" s="104" t="s">
        <v>125</v>
      </c>
      <c r="B91" s="104" t="s">
        <v>266</v>
      </c>
      <c r="C91" s="113"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97"/>
      <c r="AF91" s="389" t="s">
        <v>411</v>
      </c>
      <c r="AG91" s="389" t="s">
        <v>411</v>
      </c>
      <c r="AH91" s="389" t="s">
        <v>411</v>
      </c>
      <c r="AI91" s="389" t="s">
        <v>411</v>
      </c>
      <c r="AJ91" s="389" t="s">
        <v>411</v>
      </c>
      <c r="AK91" s="389" t="s">
        <v>411</v>
      </c>
      <c r="AL91" s="232" t="s">
        <v>435</v>
      </c>
    </row>
    <row r="92" spans="1:38" s="10" customFormat="1" ht="24.75" customHeight="1" thickBot="1" x14ac:dyDescent="0.25">
      <c r="A92" s="104" t="s">
        <v>122</v>
      </c>
      <c r="B92" s="104" t="s">
        <v>219</v>
      </c>
      <c r="C92" s="112" t="s">
        <v>118</v>
      </c>
      <c r="D92" s="140"/>
      <c r="E92" s="388">
        <v>1.6829E-2</v>
      </c>
      <c r="F92" s="388">
        <v>3.3658E-2</v>
      </c>
      <c r="G92" s="388">
        <v>3.3658E-2</v>
      </c>
      <c r="H92" s="183" t="s">
        <v>411</v>
      </c>
      <c r="I92" s="371">
        <v>1.0097400000000001E-2</v>
      </c>
      <c r="J92" s="371">
        <v>1.34632E-2</v>
      </c>
      <c r="K92" s="371">
        <v>1.6829E-2</v>
      </c>
      <c r="L92" s="371">
        <v>2.6253239999999997E-4</v>
      </c>
      <c r="M92" s="371">
        <v>9.2559500000000003E-2</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97"/>
      <c r="AF92" s="389" t="s">
        <v>411</v>
      </c>
      <c r="AG92" s="389" t="s">
        <v>411</v>
      </c>
      <c r="AH92" s="389" t="s">
        <v>411</v>
      </c>
      <c r="AI92" s="389" t="s">
        <v>411</v>
      </c>
      <c r="AJ92" s="389" t="s">
        <v>411</v>
      </c>
      <c r="AK92" s="371">
        <v>16.829000000000001</v>
      </c>
      <c r="AL92" s="146" t="s">
        <v>412</v>
      </c>
    </row>
    <row r="93" spans="1:38" s="10" customFormat="1" ht="24.75" customHeight="1" thickBot="1" x14ac:dyDescent="0.25">
      <c r="A93" s="104" t="s">
        <v>122</v>
      </c>
      <c r="B93" s="104" t="s">
        <v>220</v>
      </c>
      <c r="C93" s="112" t="s">
        <v>119</v>
      </c>
      <c r="D93" s="140"/>
      <c r="E93" s="220" t="s">
        <v>411</v>
      </c>
      <c r="F93" s="371">
        <v>3.8603453000000005</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97"/>
      <c r="AF93" s="389" t="s">
        <v>411</v>
      </c>
      <c r="AG93" s="389" t="s">
        <v>411</v>
      </c>
      <c r="AH93" s="389" t="s">
        <v>411</v>
      </c>
      <c r="AI93" s="389" t="s">
        <v>411</v>
      </c>
      <c r="AJ93" s="389" t="s">
        <v>411</v>
      </c>
      <c r="AK93" s="371">
        <v>483.03809999999993</v>
      </c>
      <c r="AL93" s="146" t="s">
        <v>413</v>
      </c>
    </row>
    <row r="94" spans="1:38" s="10" customFormat="1" ht="24.75" customHeight="1" thickBot="1" x14ac:dyDescent="0.25">
      <c r="A94" s="104" t="s">
        <v>122</v>
      </c>
      <c r="B94" s="213" t="s">
        <v>265</v>
      </c>
      <c r="C94" s="112" t="s">
        <v>303</v>
      </c>
      <c r="D94" s="96"/>
      <c r="E94" s="220" t="s">
        <v>411</v>
      </c>
      <c r="F94" s="389" t="s">
        <v>411</v>
      </c>
      <c r="G94" s="220" t="s">
        <v>411</v>
      </c>
      <c r="H94" s="389" t="s">
        <v>411</v>
      </c>
      <c r="I94" s="389" t="s">
        <v>411</v>
      </c>
      <c r="J94" s="389" t="s">
        <v>411</v>
      </c>
      <c r="K94" s="389" t="s">
        <v>411</v>
      </c>
      <c r="L94" s="389" t="s">
        <v>411</v>
      </c>
      <c r="M94" s="389" t="s">
        <v>411</v>
      </c>
      <c r="N94" s="389" t="s">
        <v>411</v>
      </c>
      <c r="O94" s="389" t="s">
        <v>411</v>
      </c>
      <c r="P94" s="389" t="s">
        <v>411</v>
      </c>
      <c r="Q94" s="389" t="s">
        <v>411</v>
      </c>
      <c r="R94" s="389" t="s">
        <v>411</v>
      </c>
      <c r="S94" s="389" t="s">
        <v>411</v>
      </c>
      <c r="T94" s="389" t="s">
        <v>411</v>
      </c>
      <c r="U94" s="389" t="s">
        <v>411</v>
      </c>
      <c r="V94" s="389" t="s">
        <v>411</v>
      </c>
      <c r="W94" s="389" t="s">
        <v>411</v>
      </c>
      <c r="X94" s="389" t="s">
        <v>411</v>
      </c>
      <c r="Y94" s="389" t="s">
        <v>411</v>
      </c>
      <c r="Z94" s="389" t="s">
        <v>411</v>
      </c>
      <c r="AA94" s="389" t="s">
        <v>411</v>
      </c>
      <c r="AB94" s="389" t="s">
        <v>411</v>
      </c>
      <c r="AC94" s="389" t="s">
        <v>411</v>
      </c>
      <c r="AD94" s="389" t="s">
        <v>411</v>
      </c>
      <c r="AE94" s="97"/>
      <c r="AF94" s="389" t="s">
        <v>411</v>
      </c>
      <c r="AG94" s="389" t="s">
        <v>411</v>
      </c>
      <c r="AH94" s="389" t="s">
        <v>411</v>
      </c>
      <c r="AI94" s="389" t="s">
        <v>411</v>
      </c>
      <c r="AJ94" s="389" t="s">
        <v>411</v>
      </c>
      <c r="AK94" s="389" t="s">
        <v>411</v>
      </c>
      <c r="AL94" s="232" t="s">
        <v>435</v>
      </c>
    </row>
    <row r="95" spans="1:38" s="10" customFormat="1" ht="24.75" customHeight="1" thickBot="1" x14ac:dyDescent="0.25">
      <c r="A95" s="104" t="s">
        <v>122</v>
      </c>
      <c r="B95" s="213" t="s">
        <v>221</v>
      </c>
      <c r="C95" s="112" t="s">
        <v>94</v>
      </c>
      <c r="D95" s="140"/>
      <c r="E95" s="183" t="s">
        <v>425</v>
      </c>
      <c r="F95" s="183" t="s">
        <v>425</v>
      </c>
      <c r="G95" s="183" t="s">
        <v>425</v>
      </c>
      <c r="H95" s="183" t="s">
        <v>425</v>
      </c>
      <c r="I95" s="183" t="s">
        <v>425</v>
      </c>
      <c r="J95" s="183" t="s">
        <v>425</v>
      </c>
      <c r="K95" s="371">
        <v>0.20149178400000001</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97"/>
      <c r="AF95" s="389" t="s">
        <v>411</v>
      </c>
      <c r="AG95" s="389" t="s">
        <v>411</v>
      </c>
      <c r="AH95" s="389" t="s">
        <v>411</v>
      </c>
      <c r="AI95" s="389" t="s">
        <v>411</v>
      </c>
      <c r="AJ95" s="389" t="s">
        <v>411</v>
      </c>
      <c r="AK95" s="371">
        <v>67.163927999999999</v>
      </c>
      <c r="AL95" s="146" t="s">
        <v>430</v>
      </c>
    </row>
    <row r="96" spans="1:38" s="10" customFormat="1" ht="24.75" customHeight="1" thickBot="1" x14ac:dyDescent="0.25">
      <c r="A96" s="104" t="s">
        <v>122</v>
      </c>
      <c r="B96" s="104" t="s">
        <v>222</v>
      </c>
      <c r="C96" s="112" t="s">
        <v>95</v>
      </c>
      <c r="D96" s="144"/>
      <c r="E96" s="222" t="s">
        <v>424</v>
      </c>
      <c r="F96" s="182" t="s">
        <v>424</v>
      </c>
      <c r="G96" s="22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97"/>
      <c r="AF96" s="389" t="s">
        <v>411</v>
      </c>
      <c r="AG96" s="389" t="s">
        <v>411</v>
      </c>
      <c r="AH96" s="389" t="s">
        <v>411</v>
      </c>
      <c r="AI96" s="389" t="s">
        <v>411</v>
      </c>
      <c r="AJ96" s="389" t="s">
        <v>411</v>
      </c>
      <c r="AK96" s="182" t="s">
        <v>424</v>
      </c>
      <c r="AL96" s="232" t="s">
        <v>435</v>
      </c>
    </row>
    <row r="97" spans="1:38" s="10" customFormat="1" ht="24.75" customHeight="1" thickBot="1" x14ac:dyDescent="0.25">
      <c r="A97" s="104" t="s">
        <v>122</v>
      </c>
      <c r="B97" s="104" t="s">
        <v>223</v>
      </c>
      <c r="C97" s="112" t="s">
        <v>370</v>
      </c>
      <c r="D97" s="144"/>
      <c r="E97" s="220" t="s">
        <v>411</v>
      </c>
      <c r="F97" s="389" t="s">
        <v>411</v>
      </c>
      <c r="G97" s="220" t="s">
        <v>411</v>
      </c>
      <c r="H97" s="389" t="s">
        <v>411</v>
      </c>
      <c r="I97" s="389" t="s">
        <v>411</v>
      </c>
      <c r="J97" s="389" t="s">
        <v>411</v>
      </c>
      <c r="K97" s="389" t="s">
        <v>411</v>
      </c>
      <c r="L97" s="389" t="s">
        <v>411</v>
      </c>
      <c r="M97" s="389" t="s">
        <v>411</v>
      </c>
      <c r="N97" s="183" t="s">
        <v>425</v>
      </c>
      <c r="O97" s="183" t="s">
        <v>425</v>
      </c>
      <c r="P97" s="371">
        <v>3.6886000000000002E-2</v>
      </c>
      <c r="Q97" s="183" t="s">
        <v>425</v>
      </c>
      <c r="R97" s="183" t="s">
        <v>425</v>
      </c>
      <c r="S97" s="183" t="s">
        <v>425</v>
      </c>
      <c r="T97" s="183" t="s">
        <v>425</v>
      </c>
      <c r="U97" s="183" t="s">
        <v>425</v>
      </c>
      <c r="V97" s="183" t="s">
        <v>425</v>
      </c>
      <c r="W97" s="389" t="s">
        <v>411</v>
      </c>
      <c r="X97" s="389" t="s">
        <v>411</v>
      </c>
      <c r="Y97" s="389" t="s">
        <v>411</v>
      </c>
      <c r="Z97" s="389" t="s">
        <v>411</v>
      </c>
      <c r="AA97" s="389" t="s">
        <v>411</v>
      </c>
      <c r="AB97" s="389" t="s">
        <v>411</v>
      </c>
      <c r="AC97" s="183" t="s">
        <v>425</v>
      </c>
      <c r="AD97" s="371">
        <v>368.86</v>
      </c>
      <c r="AE97" s="97"/>
      <c r="AF97" s="389" t="s">
        <v>411</v>
      </c>
      <c r="AG97" s="389" t="s">
        <v>411</v>
      </c>
      <c r="AH97" s="389" t="s">
        <v>411</v>
      </c>
      <c r="AI97" s="389" t="s">
        <v>411</v>
      </c>
      <c r="AJ97" s="389" t="s">
        <v>411</v>
      </c>
      <c r="AK97" s="371">
        <v>3688.6</v>
      </c>
      <c r="AL97" s="146" t="s">
        <v>432</v>
      </c>
    </row>
    <row r="98" spans="1:38" s="10" customFormat="1" ht="24.75" customHeight="1" thickBot="1" x14ac:dyDescent="0.25">
      <c r="A98" s="104" t="s">
        <v>122</v>
      </c>
      <c r="B98" s="104" t="s">
        <v>224</v>
      </c>
      <c r="C98" s="113" t="s">
        <v>319</v>
      </c>
      <c r="D98" s="144"/>
      <c r="E98" s="220" t="s">
        <v>411</v>
      </c>
      <c r="F98" s="389" t="s">
        <v>411</v>
      </c>
      <c r="G98" s="220" t="s">
        <v>411</v>
      </c>
      <c r="H98" s="389" t="s">
        <v>411</v>
      </c>
      <c r="I98" s="389" t="s">
        <v>411</v>
      </c>
      <c r="J98" s="389" t="s">
        <v>411</v>
      </c>
      <c r="K98" s="389" t="s">
        <v>411</v>
      </c>
      <c r="L98" s="389" t="s">
        <v>411</v>
      </c>
      <c r="M98" s="389" t="s">
        <v>411</v>
      </c>
      <c r="N98" s="389" t="s">
        <v>411</v>
      </c>
      <c r="O98" s="389" t="s">
        <v>411</v>
      </c>
      <c r="P98" s="389" t="s">
        <v>411</v>
      </c>
      <c r="Q98" s="389" t="s">
        <v>411</v>
      </c>
      <c r="R98" s="389" t="s">
        <v>411</v>
      </c>
      <c r="S98" s="389" t="s">
        <v>411</v>
      </c>
      <c r="T98" s="389" t="s">
        <v>411</v>
      </c>
      <c r="U98" s="389" t="s">
        <v>411</v>
      </c>
      <c r="V98" s="389" t="s">
        <v>411</v>
      </c>
      <c r="W98" s="389" t="s">
        <v>411</v>
      </c>
      <c r="X98" s="389" t="s">
        <v>411</v>
      </c>
      <c r="Y98" s="389" t="s">
        <v>411</v>
      </c>
      <c r="Z98" s="389" t="s">
        <v>411</v>
      </c>
      <c r="AA98" s="389" t="s">
        <v>411</v>
      </c>
      <c r="AB98" s="389" t="s">
        <v>411</v>
      </c>
      <c r="AC98" s="389" t="s">
        <v>411</v>
      </c>
      <c r="AD98" s="389" t="s">
        <v>411</v>
      </c>
      <c r="AE98" s="97"/>
      <c r="AF98" s="389" t="s">
        <v>411</v>
      </c>
      <c r="AG98" s="389" t="s">
        <v>411</v>
      </c>
      <c r="AH98" s="389" t="s">
        <v>411</v>
      </c>
      <c r="AI98" s="389" t="s">
        <v>411</v>
      </c>
      <c r="AJ98" s="389" t="s">
        <v>411</v>
      </c>
      <c r="AK98" s="389" t="s">
        <v>411</v>
      </c>
      <c r="AL98" s="232" t="s">
        <v>435</v>
      </c>
    </row>
    <row r="99" spans="1:38" s="10" customFormat="1" ht="24.75" customHeight="1" thickBot="1" x14ac:dyDescent="0.25">
      <c r="A99" s="104" t="s">
        <v>126</v>
      </c>
      <c r="B99" s="104" t="s">
        <v>234</v>
      </c>
      <c r="C99" s="112" t="s">
        <v>289</v>
      </c>
      <c r="D99" s="144"/>
      <c r="E99" s="396">
        <v>0.16436339999999999</v>
      </c>
      <c r="F99" s="371">
        <v>3.4714758000000003</v>
      </c>
      <c r="G99" s="389" t="s">
        <v>411</v>
      </c>
      <c r="H99" s="388">
        <v>8.2181700000000006</v>
      </c>
      <c r="I99" s="371">
        <v>0.17687399999999998</v>
      </c>
      <c r="J99" s="371">
        <v>0.27178199999999997</v>
      </c>
      <c r="K99" s="371">
        <v>0.59533199999999986</v>
      </c>
      <c r="L99" s="389" t="s">
        <v>411</v>
      </c>
      <c r="M99" s="389" t="s">
        <v>411</v>
      </c>
      <c r="N99" s="389" t="s">
        <v>411</v>
      </c>
      <c r="O99" s="389" t="s">
        <v>411</v>
      </c>
      <c r="P99" s="389" t="s">
        <v>411</v>
      </c>
      <c r="Q99" s="389" t="s">
        <v>411</v>
      </c>
      <c r="R99" s="389" t="s">
        <v>411</v>
      </c>
      <c r="S99" s="389" t="s">
        <v>411</v>
      </c>
      <c r="T99" s="389" t="s">
        <v>411</v>
      </c>
      <c r="U99" s="389" t="s">
        <v>411</v>
      </c>
      <c r="V99" s="389" t="s">
        <v>411</v>
      </c>
      <c r="W99" s="389" t="s">
        <v>411</v>
      </c>
      <c r="X99" s="389" t="s">
        <v>411</v>
      </c>
      <c r="Y99" s="389" t="s">
        <v>411</v>
      </c>
      <c r="Z99" s="389" t="s">
        <v>411</v>
      </c>
      <c r="AA99" s="389" t="s">
        <v>411</v>
      </c>
      <c r="AB99" s="389" t="s">
        <v>411</v>
      </c>
      <c r="AC99" s="389" t="s">
        <v>411</v>
      </c>
      <c r="AD99" s="389" t="s">
        <v>411</v>
      </c>
      <c r="AE99" s="97"/>
      <c r="AF99" s="389" t="s">
        <v>411</v>
      </c>
      <c r="AG99" s="389" t="s">
        <v>411</v>
      </c>
      <c r="AH99" s="389" t="s">
        <v>411</v>
      </c>
      <c r="AI99" s="389" t="s">
        <v>411</v>
      </c>
      <c r="AJ99" s="389" t="s">
        <v>411</v>
      </c>
      <c r="AK99" s="390">
        <v>431.4</v>
      </c>
      <c r="AL99" s="146" t="s">
        <v>414</v>
      </c>
    </row>
    <row r="100" spans="1:38" s="10" customFormat="1" ht="24.75" customHeight="1" thickBot="1" x14ac:dyDescent="0.25">
      <c r="A100" s="104" t="s">
        <v>126</v>
      </c>
      <c r="B100" s="104" t="s">
        <v>235</v>
      </c>
      <c r="C100" s="112" t="s">
        <v>288</v>
      </c>
      <c r="D100" s="144"/>
      <c r="E100" s="396">
        <v>4.6453000000000008E-2</v>
      </c>
      <c r="F100" s="371">
        <v>1.5211246</v>
      </c>
      <c r="G100" s="389" t="s">
        <v>411</v>
      </c>
      <c r="H100" s="388">
        <v>2.8716400000000006</v>
      </c>
      <c r="I100" s="371">
        <v>7.6014000000000012E-2</v>
      </c>
      <c r="J100" s="371">
        <v>0.11402100000000003</v>
      </c>
      <c r="K100" s="371">
        <v>0.24915700000000005</v>
      </c>
      <c r="L100" s="389" t="s">
        <v>411</v>
      </c>
      <c r="M100" s="389" t="s">
        <v>411</v>
      </c>
      <c r="N100" s="389" t="s">
        <v>411</v>
      </c>
      <c r="O100" s="389" t="s">
        <v>411</v>
      </c>
      <c r="P100" s="389" t="s">
        <v>411</v>
      </c>
      <c r="Q100" s="389" t="s">
        <v>411</v>
      </c>
      <c r="R100" s="389" t="s">
        <v>411</v>
      </c>
      <c r="S100" s="389" t="s">
        <v>411</v>
      </c>
      <c r="T100" s="389" t="s">
        <v>411</v>
      </c>
      <c r="U100" s="389" t="s">
        <v>411</v>
      </c>
      <c r="V100" s="389" t="s">
        <v>411</v>
      </c>
      <c r="W100" s="389" t="s">
        <v>411</v>
      </c>
      <c r="X100" s="389" t="s">
        <v>411</v>
      </c>
      <c r="Y100" s="389" t="s">
        <v>411</v>
      </c>
      <c r="Z100" s="389" t="s">
        <v>411</v>
      </c>
      <c r="AA100" s="389" t="s">
        <v>411</v>
      </c>
      <c r="AB100" s="389" t="s">
        <v>411</v>
      </c>
      <c r="AC100" s="389" t="s">
        <v>411</v>
      </c>
      <c r="AD100" s="389" t="s">
        <v>411</v>
      </c>
      <c r="AE100" s="97"/>
      <c r="AF100" s="389" t="s">
        <v>411</v>
      </c>
      <c r="AG100" s="389" t="s">
        <v>411</v>
      </c>
      <c r="AH100" s="389" t="s">
        <v>411</v>
      </c>
      <c r="AI100" s="389" t="s">
        <v>411</v>
      </c>
      <c r="AJ100" s="389" t="s">
        <v>411</v>
      </c>
      <c r="AK100" s="390">
        <v>422.3</v>
      </c>
      <c r="AL100" s="146" t="s">
        <v>414</v>
      </c>
    </row>
    <row r="101" spans="1:38" s="10" customFormat="1" ht="24.75" customHeight="1" thickBot="1" x14ac:dyDescent="0.25">
      <c r="A101" s="104" t="s">
        <v>126</v>
      </c>
      <c r="B101" s="104" t="s">
        <v>237</v>
      </c>
      <c r="C101" s="112" t="s">
        <v>281</v>
      </c>
      <c r="D101" s="144"/>
      <c r="E101" s="396">
        <v>1.0365599999999999E-2</v>
      </c>
      <c r="F101" s="371">
        <v>0.14598220000000001</v>
      </c>
      <c r="G101" s="389" t="s">
        <v>411</v>
      </c>
      <c r="H101" s="388">
        <v>0.34551999999999999</v>
      </c>
      <c r="I101" s="371">
        <v>1.7276E-2</v>
      </c>
      <c r="J101" s="371">
        <v>5.1827999999999999E-2</v>
      </c>
      <c r="K101" s="371">
        <v>0.120932</v>
      </c>
      <c r="L101" s="389" t="s">
        <v>411</v>
      </c>
      <c r="M101" s="389" t="s">
        <v>411</v>
      </c>
      <c r="N101" s="389" t="s">
        <v>411</v>
      </c>
      <c r="O101" s="389" t="s">
        <v>411</v>
      </c>
      <c r="P101" s="389" t="s">
        <v>411</v>
      </c>
      <c r="Q101" s="389" t="s">
        <v>411</v>
      </c>
      <c r="R101" s="389" t="s">
        <v>411</v>
      </c>
      <c r="S101" s="389" t="s">
        <v>411</v>
      </c>
      <c r="T101" s="389" t="s">
        <v>411</v>
      </c>
      <c r="U101" s="389" t="s">
        <v>411</v>
      </c>
      <c r="V101" s="389" t="s">
        <v>411</v>
      </c>
      <c r="W101" s="389" t="s">
        <v>411</v>
      </c>
      <c r="X101" s="389" t="s">
        <v>411</v>
      </c>
      <c r="Y101" s="389" t="s">
        <v>411</v>
      </c>
      <c r="Z101" s="389" t="s">
        <v>411</v>
      </c>
      <c r="AA101" s="389" t="s">
        <v>411</v>
      </c>
      <c r="AB101" s="389" t="s">
        <v>411</v>
      </c>
      <c r="AC101" s="389" t="s">
        <v>411</v>
      </c>
      <c r="AD101" s="389" t="s">
        <v>411</v>
      </c>
      <c r="AE101" s="97"/>
      <c r="AF101" s="389" t="s">
        <v>411</v>
      </c>
      <c r="AG101" s="389" t="s">
        <v>411</v>
      </c>
      <c r="AH101" s="389" t="s">
        <v>411</v>
      </c>
      <c r="AI101" s="389" t="s">
        <v>411</v>
      </c>
      <c r="AJ101" s="389" t="s">
        <v>411</v>
      </c>
      <c r="AK101" s="230">
        <v>863.8</v>
      </c>
      <c r="AL101" s="146" t="s">
        <v>414</v>
      </c>
    </row>
    <row r="102" spans="1:38" s="10" customFormat="1" ht="24.75" customHeight="1" thickBot="1" x14ac:dyDescent="0.25">
      <c r="A102" s="104" t="s">
        <v>126</v>
      </c>
      <c r="B102" s="104" t="s">
        <v>238</v>
      </c>
      <c r="C102" s="112" t="s">
        <v>282</v>
      </c>
      <c r="D102" s="144"/>
      <c r="E102" s="396">
        <v>6.3344833333333324E-3</v>
      </c>
      <c r="F102" s="371">
        <v>6.4632300000000004E-2</v>
      </c>
      <c r="G102" s="389" t="s">
        <v>411</v>
      </c>
      <c r="H102" s="388">
        <v>0.73311499999999996</v>
      </c>
      <c r="I102" s="371">
        <v>7.0379999999999987E-4</v>
      </c>
      <c r="J102" s="371">
        <v>1.6421999999999999E-2</v>
      </c>
      <c r="K102" s="371">
        <v>0.123165</v>
      </c>
      <c r="L102" s="389" t="s">
        <v>411</v>
      </c>
      <c r="M102" s="389" t="s">
        <v>411</v>
      </c>
      <c r="N102" s="389" t="s">
        <v>411</v>
      </c>
      <c r="O102" s="389" t="s">
        <v>411</v>
      </c>
      <c r="P102" s="389" t="s">
        <v>411</v>
      </c>
      <c r="Q102" s="389" t="s">
        <v>411</v>
      </c>
      <c r="R102" s="389" t="s">
        <v>411</v>
      </c>
      <c r="S102" s="389" t="s">
        <v>411</v>
      </c>
      <c r="T102" s="389" t="s">
        <v>411</v>
      </c>
      <c r="U102" s="389" t="s">
        <v>411</v>
      </c>
      <c r="V102" s="389" t="s">
        <v>411</v>
      </c>
      <c r="W102" s="389" t="s">
        <v>411</v>
      </c>
      <c r="X102" s="389" t="s">
        <v>411</v>
      </c>
      <c r="Y102" s="389" t="s">
        <v>411</v>
      </c>
      <c r="Z102" s="389" t="s">
        <v>411</v>
      </c>
      <c r="AA102" s="389" t="s">
        <v>411</v>
      </c>
      <c r="AB102" s="389" t="s">
        <v>411</v>
      </c>
      <c r="AC102" s="389" t="s">
        <v>411</v>
      </c>
      <c r="AD102" s="389" t="s">
        <v>411</v>
      </c>
      <c r="AE102" s="97"/>
      <c r="AF102" s="389" t="s">
        <v>411</v>
      </c>
      <c r="AG102" s="389" t="s">
        <v>411</v>
      </c>
      <c r="AH102" s="389" t="s">
        <v>411</v>
      </c>
      <c r="AI102" s="389" t="s">
        <v>411</v>
      </c>
      <c r="AJ102" s="389" t="s">
        <v>411</v>
      </c>
      <c r="AK102" s="390">
        <v>150.19999999999999</v>
      </c>
      <c r="AL102" s="146" t="s">
        <v>414</v>
      </c>
    </row>
    <row r="103" spans="1:38" s="10" customFormat="1" ht="24.75" customHeight="1" thickBot="1" x14ac:dyDescent="0.25">
      <c r="A103" s="104" t="s">
        <v>126</v>
      </c>
      <c r="B103" s="104" t="s">
        <v>236</v>
      </c>
      <c r="C103" s="112" t="s">
        <v>283</v>
      </c>
      <c r="D103" s="144"/>
      <c r="E103" s="224" t="s">
        <v>427</v>
      </c>
      <c r="F103" s="194" t="s">
        <v>427</v>
      </c>
      <c r="G103" s="389" t="s">
        <v>411</v>
      </c>
      <c r="H103" s="193" t="s">
        <v>427</v>
      </c>
      <c r="I103" s="193" t="s">
        <v>427</v>
      </c>
      <c r="J103" s="193" t="s">
        <v>427</v>
      </c>
      <c r="K103" s="194" t="s">
        <v>427</v>
      </c>
      <c r="L103" s="389" t="s">
        <v>411</v>
      </c>
      <c r="M103" s="389" t="s">
        <v>411</v>
      </c>
      <c r="N103" s="389" t="s">
        <v>411</v>
      </c>
      <c r="O103" s="389" t="s">
        <v>411</v>
      </c>
      <c r="P103" s="389" t="s">
        <v>411</v>
      </c>
      <c r="Q103" s="389" t="s">
        <v>411</v>
      </c>
      <c r="R103" s="389" t="s">
        <v>411</v>
      </c>
      <c r="S103" s="389" t="s">
        <v>411</v>
      </c>
      <c r="T103" s="389" t="s">
        <v>411</v>
      </c>
      <c r="U103" s="389" t="s">
        <v>411</v>
      </c>
      <c r="V103" s="389" t="s">
        <v>411</v>
      </c>
      <c r="W103" s="389" t="s">
        <v>411</v>
      </c>
      <c r="X103" s="389" t="s">
        <v>411</v>
      </c>
      <c r="Y103" s="389" t="s">
        <v>411</v>
      </c>
      <c r="Z103" s="389" t="s">
        <v>411</v>
      </c>
      <c r="AA103" s="389" t="s">
        <v>411</v>
      </c>
      <c r="AB103" s="389" t="s">
        <v>411</v>
      </c>
      <c r="AC103" s="389" t="s">
        <v>411</v>
      </c>
      <c r="AD103" s="389" t="s">
        <v>411</v>
      </c>
      <c r="AE103" s="97"/>
      <c r="AF103" s="389" t="s">
        <v>411</v>
      </c>
      <c r="AG103" s="389" t="s">
        <v>411</v>
      </c>
      <c r="AH103" s="389" t="s">
        <v>411</v>
      </c>
      <c r="AI103" s="389" t="s">
        <v>411</v>
      </c>
      <c r="AJ103" s="389" t="s">
        <v>411</v>
      </c>
      <c r="AK103" s="190" t="s">
        <v>427</v>
      </c>
      <c r="AL103" s="146" t="s">
        <v>414</v>
      </c>
    </row>
    <row r="104" spans="1:38" s="10" customFormat="1" ht="24.75" customHeight="1" thickBot="1" x14ac:dyDescent="0.25">
      <c r="A104" s="104" t="s">
        <v>126</v>
      </c>
      <c r="B104" s="104" t="s">
        <v>362</v>
      </c>
      <c r="C104" s="112" t="s">
        <v>284</v>
      </c>
      <c r="D104" s="144"/>
      <c r="E104" s="396">
        <v>6.0240000000000001E-4</v>
      </c>
      <c r="F104" s="371">
        <v>2.7208400000000004E-2</v>
      </c>
      <c r="G104" s="389" t="s">
        <v>411</v>
      </c>
      <c r="H104" s="388">
        <v>2.0080000000000001E-2</v>
      </c>
      <c r="I104" s="371">
        <v>1.0039999999999999E-3</v>
      </c>
      <c r="J104" s="371">
        <v>3.0119999999999999E-3</v>
      </c>
      <c r="K104" s="371">
        <v>7.0280000000000013E-3</v>
      </c>
      <c r="L104" s="389" t="s">
        <v>411</v>
      </c>
      <c r="M104" s="389" t="s">
        <v>411</v>
      </c>
      <c r="N104" s="389" t="s">
        <v>411</v>
      </c>
      <c r="O104" s="389" t="s">
        <v>411</v>
      </c>
      <c r="P104" s="389" t="s">
        <v>411</v>
      </c>
      <c r="Q104" s="389" t="s">
        <v>411</v>
      </c>
      <c r="R104" s="389" t="s">
        <v>411</v>
      </c>
      <c r="S104" s="389" t="s">
        <v>411</v>
      </c>
      <c r="T104" s="389" t="s">
        <v>411</v>
      </c>
      <c r="U104" s="389" t="s">
        <v>411</v>
      </c>
      <c r="V104" s="389" t="s">
        <v>411</v>
      </c>
      <c r="W104" s="389" t="s">
        <v>411</v>
      </c>
      <c r="X104" s="389" t="s">
        <v>411</v>
      </c>
      <c r="Y104" s="389" t="s">
        <v>411</v>
      </c>
      <c r="Z104" s="389" t="s">
        <v>411</v>
      </c>
      <c r="AA104" s="389" t="s">
        <v>411</v>
      </c>
      <c r="AB104" s="389" t="s">
        <v>411</v>
      </c>
      <c r="AC104" s="389" t="s">
        <v>411</v>
      </c>
      <c r="AD104" s="389" t="s">
        <v>411</v>
      </c>
      <c r="AE104" s="97"/>
      <c r="AF104" s="389" t="s">
        <v>411</v>
      </c>
      <c r="AG104" s="389" t="s">
        <v>411</v>
      </c>
      <c r="AH104" s="389" t="s">
        <v>411</v>
      </c>
      <c r="AI104" s="389" t="s">
        <v>411</v>
      </c>
      <c r="AJ104" s="389" t="s">
        <v>411</v>
      </c>
      <c r="AK104" s="371">
        <v>50.2</v>
      </c>
      <c r="AL104" s="146" t="s">
        <v>414</v>
      </c>
    </row>
    <row r="105" spans="1:38" s="10" customFormat="1" ht="24.75" customHeight="1" thickBot="1" x14ac:dyDescent="0.25">
      <c r="A105" s="104" t="s">
        <v>126</v>
      </c>
      <c r="B105" s="104" t="s">
        <v>363</v>
      </c>
      <c r="C105" s="112" t="s">
        <v>285</v>
      </c>
      <c r="D105" s="144"/>
      <c r="E105" s="388">
        <v>6.9927136091393078E-3</v>
      </c>
      <c r="F105" s="371">
        <v>0.11957540271628218</v>
      </c>
      <c r="G105" s="389" t="s">
        <v>411</v>
      </c>
      <c r="H105" s="388">
        <v>0.19579598105590063</v>
      </c>
      <c r="I105" s="371">
        <v>3.9159196211180124E-3</v>
      </c>
      <c r="J105" s="371">
        <v>6.1535879760425917E-3</v>
      </c>
      <c r="K105" s="371">
        <v>1.342601012954747E-2</v>
      </c>
      <c r="L105" s="389" t="s">
        <v>411</v>
      </c>
      <c r="M105" s="389" t="s">
        <v>411</v>
      </c>
      <c r="N105" s="389" t="s">
        <v>411</v>
      </c>
      <c r="O105" s="389" t="s">
        <v>411</v>
      </c>
      <c r="P105" s="389" t="s">
        <v>411</v>
      </c>
      <c r="Q105" s="389" t="s">
        <v>411</v>
      </c>
      <c r="R105" s="389" t="s">
        <v>411</v>
      </c>
      <c r="S105" s="389" t="s">
        <v>411</v>
      </c>
      <c r="T105" s="389" t="s">
        <v>411</v>
      </c>
      <c r="U105" s="389" t="s">
        <v>411</v>
      </c>
      <c r="V105" s="389" t="s">
        <v>411</v>
      </c>
      <c r="W105" s="389" t="s">
        <v>411</v>
      </c>
      <c r="X105" s="389" t="s">
        <v>411</v>
      </c>
      <c r="Y105" s="389" t="s">
        <v>411</v>
      </c>
      <c r="Z105" s="389" t="s">
        <v>411</v>
      </c>
      <c r="AA105" s="389" t="s">
        <v>411</v>
      </c>
      <c r="AB105" s="389" t="s">
        <v>411</v>
      </c>
      <c r="AC105" s="389" t="s">
        <v>411</v>
      </c>
      <c r="AD105" s="389" t="s">
        <v>411</v>
      </c>
      <c r="AE105" s="97"/>
      <c r="AF105" s="389" t="s">
        <v>411</v>
      </c>
      <c r="AG105" s="389" t="s">
        <v>411</v>
      </c>
      <c r="AH105" s="389" t="s">
        <v>411</v>
      </c>
      <c r="AI105" s="389" t="s">
        <v>411</v>
      </c>
      <c r="AJ105" s="389" t="s">
        <v>411</v>
      </c>
      <c r="AK105" s="371">
        <v>27.970854436557232</v>
      </c>
      <c r="AL105" s="146" t="s">
        <v>414</v>
      </c>
    </row>
    <row r="106" spans="1:38" s="10" customFormat="1" ht="24.75" customHeight="1" thickBot="1" x14ac:dyDescent="0.25">
      <c r="A106" s="104" t="s">
        <v>126</v>
      </c>
      <c r="B106" s="104" t="s">
        <v>257</v>
      </c>
      <c r="C106" s="112" t="s">
        <v>286</v>
      </c>
      <c r="D106" s="144"/>
      <c r="E106" s="387" t="s">
        <v>425</v>
      </c>
      <c r="F106" s="183" t="s">
        <v>425</v>
      </c>
      <c r="G106" s="389" t="s">
        <v>411</v>
      </c>
      <c r="H106" s="183" t="s">
        <v>425</v>
      </c>
      <c r="I106" s="183" t="s">
        <v>425</v>
      </c>
      <c r="J106" s="183" t="s">
        <v>425</v>
      </c>
      <c r="K106" s="183" t="s">
        <v>425</v>
      </c>
      <c r="L106" s="389" t="s">
        <v>411</v>
      </c>
      <c r="M106" s="389" t="s">
        <v>411</v>
      </c>
      <c r="N106" s="389" t="s">
        <v>411</v>
      </c>
      <c r="O106" s="389" t="s">
        <v>411</v>
      </c>
      <c r="P106" s="389" t="s">
        <v>411</v>
      </c>
      <c r="Q106" s="389" t="s">
        <v>411</v>
      </c>
      <c r="R106" s="389" t="s">
        <v>411</v>
      </c>
      <c r="S106" s="389" t="s">
        <v>411</v>
      </c>
      <c r="T106" s="389" t="s">
        <v>411</v>
      </c>
      <c r="U106" s="389" t="s">
        <v>411</v>
      </c>
      <c r="V106" s="389" t="s">
        <v>411</v>
      </c>
      <c r="W106" s="389" t="s">
        <v>411</v>
      </c>
      <c r="X106" s="389" t="s">
        <v>411</v>
      </c>
      <c r="Y106" s="389" t="s">
        <v>411</v>
      </c>
      <c r="Z106" s="389" t="s">
        <v>411</v>
      </c>
      <c r="AA106" s="389" t="s">
        <v>411</v>
      </c>
      <c r="AB106" s="389" t="s">
        <v>411</v>
      </c>
      <c r="AC106" s="389" t="s">
        <v>411</v>
      </c>
      <c r="AD106" s="389" t="s">
        <v>411</v>
      </c>
      <c r="AE106" s="97"/>
      <c r="AF106" s="389" t="s">
        <v>411</v>
      </c>
      <c r="AG106" s="389" t="s">
        <v>411</v>
      </c>
      <c r="AH106" s="389" t="s">
        <v>411</v>
      </c>
      <c r="AI106" s="389" t="s">
        <v>411</v>
      </c>
      <c r="AJ106" s="389" t="s">
        <v>411</v>
      </c>
      <c r="AK106" s="183" t="s">
        <v>425</v>
      </c>
      <c r="AL106" s="146" t="s">
        <v>414</v>
      </c>
    </row>
    <row r="107" spans="1:38" s="10" customFormat="1" ht="24.75" customHeight="1" thickBot="1" x14ac:dyDescent="0.25">
      <c r="A107" s="100" t="s">
        <v>126</v>
      </c>
      <c r="B107" s="104" t="s">
        <v>364</v>
      </c>
      <c r="C107" s="100" t="s">
        <v>341</v>
      </c>
      <c r="D107" s="144"/>
      <c r="E107" s="224" t="s">
        <v>427</v>
      </c>
      <c r="F107" s="194" t="s">
        <v>427</v>
      </c>
      <c r="G107" s="389" t="s">
        <v>411</v>
      </c>
      <c r="H107" s="193" t="s">
        <v>427</v>
      </c>
      <c r="I107" s="193" t="s">
        <v>427</v>
      </c>
      <c r="J107" s="193" t="s">
        <v>427</v>
      </c>
      <c r="K107" s="194" t="s">
        <v>427</v>
      </c>
      <c r="L107" s="389" t="s">
        <v>411</v>
      </c>
      <c r="M107" s="389" t="s">
        <v>411</v>
      </c>
      <c r="N107" s="389" t="s">
        <v>411</v>
      </c>
      <c r="O107" s="389" t="s">
        <v>411</v>
      </c>
      <c r="P107" s="389" t="s">
        <v>411</v>
      </c>
      <c r="Q107" s="389" t="s">
        <v>411</v>
      </c>
      <c r="R107" s="389" t="s">
        <v>411</v>
      </c>
      <c r="S107" s="389" t="s">
        <v>411</v>
      </c>
      <c r="T107" s="389" t="s">
        <v>411</v>
      </c>
      <c r="U107" s="389" t="s">
        <v>411</v>
      </c>
      <c r="V107" s="389" t="s">
        <v>411</v>
      </c>
      <c r="W107" s="389" t="s">
        <v>411</v>
      </c>
      <c r="X107" s="389" t="s">
        <v>411</v>
      </c>
      <c r="Y107" s="389" t="s">
        <v>411</v>
      </c>
      <c r="Z107" s="389" t="s">
        <v>411</v>
      </c>
      <c r="AA107" s="389" t="s">
        <v>411</v>
      </c>
      <c r="AB107" s="389" t="s">
        <v>411</v>
      </c>
      <c r="AC107" s="389" t="s">
        <v>411</v>
      </c>
      <c r="AD107" s="389" t="s">
        <v>411</v>
      </c>
      <c r="AE107" s="97"/>
      <c r="AF107" s="389" t="s">
        <v>411</v>
      </c>
      <c r="AG107" s="389" t="s">
        <v>411</v>
      </c>
      <c r="AH107" s="389" t="s">
        <v>411</v>
      </c>
      <c r="AI107" s="389" t="s">
        <v>411</v>
      </c>
      <c r="AJ107" s="389" t="s">
        <v>411</v>
      </c>
      <c r="AK107" s="190" t="s">
        <v>427</v>
      </c>
      <c r="AL107" s="146" t="s">
        <v>414</v>
      </c>
    </row>
    <row r="108" spans="1:38" s="10" customFormat="1" ht="24.75" customHeight="1" thickBot="1" x14ac:dyDescent="0.25">
      <c r="A108" s="100" t="s">
        <v>126</v>
      </c>
      <c r="B108" s="104" t="s">
        <v>365</v>
      </c>
      <c r="C108" s="100" t="s">
        <v>342</v>
      </c>
      <c r="D108" s="144"/>
      <c r="E108" s="396">
        <v>0.1194026</v>
      </c>
      <c r="F108" s="371">
        <v>1.2028380000000003</v>
      </c>
      <c r="G108" s="389" t="s">
        <v>411</v>
      </c>
      <c r="H108" s="388">
        <v>1.9827000000000001</v>
      </c>
      <c r="I108" s="371">
        <v>2.2030000000000001E-2</v>
      </c>
      <c r="J108" s="371">
        <v>0.26436000000000004</v>
      </c>
      <c r="K108" s="371">
        <v>1.0133799999999999</v>
      </c>
      <c r="L108" s="389" t="s">
        <v>411</v>
      </c>
      <c r="M108" s="389" t="s">
        <v>411</v>
      </c>
      <c r="N108" s="389" t="s">
        <v>411</v>
      </c>
      <c r="O108" s="389" t="s">
        <v>411</v>
      </c>
      <c r="P108" s="389" t="s">
        <v>411</v>
      </c>
      <c r="Q108" s="389" t="s">
        <v>411</v>
      </c>
      <c r="R108" s="389" t="s">
        <v>411</v>
      </c>
      <c r="S108" s="389" t="s">
        <v>411</v>
      </c>
      <c r="T108" s="389" t="s">
        <v>411</v>
      </c>
      <c r="U108" s="389" t="s">
        <v>411</v>
      </c>
      <c r="V108" s="389" t="s">
        <v>411</v>
      </c>
      <c r="W108" s="389" t="s">
        <v>411</v>
      </c>
      <c r="X108" s="389" t="s">
        <v>411</v>
      </c>
      <c r="Y108" s="389" t="s">
        <v>411</v>
      </c>
      <c r="Z108" s="389" t="s">
        <v>411</v>
      </c>
      <c r="AA108" s="389" t="s">
        <v>411</v>
      </c>
      <c r="AB108" s="389" t="s">
        <v>411</v>
      </c>
      <c r="AC108" s="389" t="s">
        <v>411</v>
      </c>
      <c r="AD108" s="389" t="s">
        <v>411</v>
      </c>
      <c r="AE108" s="97"/>
      <c r="AF108" s="389" t="s">
        <v>411</v>
      </c>
      <c r="AG108" s="389" t="s">
        <v>411</v>
      </c>
      <c r="AH108" s="389" t="s">
        <v>411</v>
      </c>
      <c r="AI108" s="389" t="s">
        <v>411</v>
      </c>
      <c r="AJ108" s="389" t="s">
        <v>411</v>
      </c>
      <c r="AK108" s="371">
        <v>8812</v>
      </c>
      <c r="AL108" s="146" t="s">
        <v>414</v>
      </c>
    </row>
    <row r="109" spans="1:38" s="10" customFormat="1" ht="24.75" customHeight="1" thickBot="1" x14ac:dyDescent="0.25">
      <c r="A109" s="100" t="s">
        <v>126</v>
      </c>
      <c r="B109" s="104" t="s">
        <v>366</v>
      </c>
      <c r="C109" s="100" t="s">
        <v>324</v>
      </c>
      <c r="D109" s="144"/>
      <c r="E109" s="388">
        <v>1.8170999999999999E-3</v>
      </c>
      <c r="F109" s="371">
        <v>3.29097E-2</v>
      </c>
      <c r="G109" s="389" t="s">
        <v>411</v>
      </c>
      <c r="H109" s="388">
        <v>3.7687999999999999E-2</v>
      </c>
      <c r="I109" s="371">
        <v>1.3459999999999998E-3</v>
      </c>
      <c r="J109" s="371">
        <v>7.4029999999999999E-3</v>
      </c>
      <c r="K109" s="371">
        <v>7.4029999999999999E-3</v>
      </c>
      <c r="L109" s="389" t="s">
        <v>411</v>
      </c>
      <c r="M109" s="389" t="s">
        <v>411</v>
      </c>
      <c r="N109" s="389" t="s">
        <v>411</v>
      </c>
      <c r="O109" s="389" t="s">
        <v>411</v>
      </c>
      <c r="P109" s="389" t="s">
        <v>411</v>
      </c>
      <c r="Q109" s="389" t="s">
        <v>411</v>
      </c>
      <c r="R109" s="389" t="s">
        <v>411</v>
      </c>
      <c r="S109" s="389" t="s">
        <v>411</v>
      </c>
      <c r="T109" s="389" t="s">
        <v>411</v>
      </c>
      <c r="U109" s="389" t="s">
        <v>411</v>
      </c>
      <c r="V109" s="389" t="s">
        <v>411</v>
      </c>
      <c r="W109" s="389" t="s">
        <v>411</v>
      </c>
      <c r="X109" s="389" t="s">
        <v>411</v>
      </c>
      <c r="Y109" s="389" t="s">
        <v>411</v>
      </c>
      <c r="Z109" s="389" t="s">
        <v>411</v>
      </c>
      <c r="AA109" s="389" t="s">
        <v>411</v>
      </c>
      <c r="AB109" s="389" t="s">
        <v>411</v>
      </c>
      <c r="AC109" s="389" t="s">
        <v>411</v>
      </c>
      <c r="AD109" s="389" t="s">
        <v>411</v>
      </c>
      <c r="AE109" s="97"/>
      <c r="AF109" s="389" t="s">
        <v>411</v>
      </c>
      <c r="AG109" s="389" t="s">
        <v>411</v>
      </c>
      <c r="AH109" s="389" t="s">
        <v>411</v>
      </c>
      <c r="AI109" s="389" t="s">
        <v>411</v>
      </c>
      <c r="AJ109" s="389" t="s">
        <v>411</v>
      </c>
      <c r="AK109" s="371">
        <v>67.3</v>
      </c>
      <c r="AL109" s="146" t="s">
        <v>414</v>
      </c>
    </row>
    <row r="110" spans="1:38" s="10" customFormat="1" ht="24.75" customHeight="1" thickBot="1" x14ac:dyDescent="0.25">
      <c r="A110" s="100" t="s">
        <v>126</v>
      </c>
      <c r="B110" s="104" t="s">
        <v>367</v>
      </c>
      <c r="C110" s="101" t="s">
        <v>325</v>
      </c>
      <c r="D110" s="144"/>
      <c r="E110" s="176">
        <v>9.9224999999999986E-4</v>
      </c>
      <c r="F110" s="371">
        <v>3.5941500000000001E-2</v>
      </c>
      <c r="G110" s="389" t="s">
        <v>411</v>
      </c>
      <c r="H110" s="388">
        <v>2.75625E-2</v>
      </c>
      <c r="I110" s="371">
        <v>1.8375000000000002E-3</v>
      </c>
      <c r="J110" s="371">
        <v>1.3965E-2</v>
      </c>
      <c r="K110" s="371">
        <v>1.3965E-2</v>
      </c>
      <c r="L110" s="389" t="s">
        <v>411</v>
      </c>
      <c r="M110" s="389" t="s">
        <v>411</v>
      </c>
      <c r="N110" s="389" t="s">
        <v>411</v>
      </c>
      <c r="O110" s="389" t="s">
        <v>411</v>
      </c>
      <c r="P110" s="389" t="s">
        <v>411</v>
      </c>
      <c r="Q110" s="389" t="s">
        <v>411</v>
      </c>
      <c r="R110" s="389" t="s">
        <v>411</v>
      </c>
      <c r="S110" s="389" t="s">
        <v>411</v>
      </c>
      <c r="T110" s="389" t="s">
        <v>411</v>
      </c>
      <c r="U110" s="389" t="s">
        <v>411</v>
      </c>
      <c r="V110" s="389" t="s">
        <v>411</v>
      </c>
      <c r="W110" s="389" t="s">
        <v>411</v>
      </c>
      <c r="X110" s="389" t="s">
        <v>411</v>
      </c>
      <c r="Y110" s="389" t="s">
        <v>411</v>
      </c>
      <c r="Z110" s="389" t="s">
        <v>411</v>
      </c>
      <c r="AA110" s="389" t="s">
        <v>411</v>
      </c>
      <c r="AB110" s="389" t="s">
        <v>411</v>
      </c>
      <c r="AC110" s="389" t="s">
        <v>411</v>
      </c>
      <c r="AD110" s="389" t="s">
        <v>411</v>
      </c>
      <c r="AE110" s="97"/>
      <c r="AF110" s="389" t="s">
        <v>411</v>
      </c>
      <c r="AG110" s="389" t="s">
        <v>411</v>
      </c>
      <c r="AH110" s="389" t="s">
        <v>411</v>
      </c>
      <c r="AI110" s="389" t="s">
        <v>411</v>
      </c>
      <c r="AJ110" s="389" t="s">
        <v>411</v>
      </c>
      <c r="AK110" s="371">
        <v>73.5</v>
      </c>
      <c r="AL110" s="146" t="s">
        <v>414</v>
      </c>
    </row>
    <row r="111" spans="1:38" s="10" customFormat="1" ht="24.75" customHeight="1" thickBot="1" x14ac:dyDescent="0.25">
      <c r="A111" s="104" t="s">
        <v>126</v>
      </c>
      <c r="B111" s="104" t="s">
        <v>368</v>
      </c>
      <c r="C111" s="112" t="s">
        <v>287</v>
      </c>
      <c r="D111" s="144"/>
      <c r="E111" s="220" t="s">
        <v>411</v>
      </c>
      <c r="F111" s="389" t="s">
        <v>411</v>
      </c>
      <c r="G111" s="389" t="s">
        <v>411</v>
      </c>
      <c r="H111" s="220" t="s">
        <v>411</v>
      </c>
      <c r="I111" s="389" t="s">
        <v>411</v>
      </c>
      <c r="J111" s="389" t="s">
        <v>411</v>
      </c>
      <c r="K111" s="389" t="s">
        <v>411</v>
      </c>
      <c r="L111" s="389" t="s">
        <v>411</v>
      </c>
      <c r="M111" s="389" t="s">
        <v>411</v>
      </c>
      <c r="N111" s="389" t="s">
        <v>411</v>
      </c>
      <c r="O111" s="389" t="s">
        <v>411</v>
      </c>
      <c r="P111" s="389" t="s">
        <v>411</v>
      </c>
      <c r="Q111" s="389" t="s">
        <v>411</v>
      </c>
      <c r="R111" s="389" t="s">
        <v>411</v>
      </c>
      <c r="S111" s="389" t="s">
        <v>411</v>
      </c>
      <c r="T111" s="389" t="s">
        <v>411</v>
      </c>
      <c r="U111" s="389" t="s">
        <v>411</v>
      </c>
      <c r="V111" s="389" t="s">
        <v>411</v>
      </c>
      <c r="W111" s="389" t="s">
        <v>411</v>
      </c>
      <c r="X111" s="389" t="s">
        <v>411</v>
      </c>
      <c r="Y111" s="389" t="s">
        <v>411</v>
      </c>
      <c r="Z111" s="389" t="s">
        <v>411</v>
      </c>
      <c r="AA111" s="389" t="s">
        <v>411</v>
      </c>
      <c r="AB111" s="389" t="s">
        <v>411</v>
      </c>
      <c r="AC111" s="389" t="s">
        <v>411</v>
      </c>
      <c r="AD111" s="389" t="s">
        <v>411</v>
      </c>
      <c r="AE111" s="97"/>
      <c r="AF111" s="389" t="s">
        <v>411</v>
      </c>
      <c r="AG111" s="389" t="s">
        <v>411</v>
      </c>
      <c r="AH111" s="389" t="s">
        <v>411</v>
      </c>
      <c r="AI111" s="389" t="s">
        <v>411</v>
      </c>
      <c r="AJ111" s="389" t="s">
        <v>411</v>
      </c>
      <c r="AK111" s="389" t="s">
        <v>411</v>
      </c>
      <c r="AL111" s="146" t="s">
        <v>414</v>
      </c>
    </row>
    <row r="112" spans="1:38" s="10" customFormat="1" ht="24.75" customHeight="1" thickBot="1" x14ac:dyDescent="0.25">
      <c r="A112" s="104" t="s">
        <v>136</v>
      </c>
      <c r="B112" s="104" t="s">
        <v>305</v>
      </c>
      <c r="C112" s="112" t="s">
        <v>306</v>
      </c>
      <c r="D112" s="96"/>
      <c r="E112" s="388">
        <v>2.6066666666666665</v>
      </c>
      <c r="F112" s="389" t="s">
        <v>411</v>
      </c>
      <c r="G112" s="389" t="s">
        <v>411</v>
      </c>
      <c r="H112" s="388">
        <v>3.6125000000000003</v>
      </c>
      <c r="I112" s="183" t="s">
        <v>425</v>
      </c>
      <c r="J112" s="183" t="s">
        <v>425</v>
      </c>
      <c r="K112" s="183" t="s">
        <v>425</v>
      </c>
      <c r="L112" s="389" t="s">
        <v>411</v>
      </c>
      <c r="M112" s="389" t="s">
        <v>411</v>
      </c>
      <c r="N112" s="389" t="s">
        <v>411</v>
      </c>
      <c r="O112" s="389" t="s">
        <v>411</v>
      </c>
      <c r="P112" s="389" t="s">
        <v>411</v>
      </c>
      <c r="Q112" s="389" t="s">
        <v>411</v>
      </c>
      <c r="R112" s="389" t="s">
        <v>411</v>
      </c>
      <c r="S112" s="389" t="s">
        <v>411</v>
      </c>
      <c r="T112" s="389" t="s">
        <v>411</v>
      </c>
      <c r="U112" s="389" t="s">
        <v>411</v>
      </c>
      <c r="V112" s="389" t="s">
        <v>411</v>
      </c>
      <c r="W112" s="389" t="s">
        <v>411</v>
      </c>
      <c r="X112" s="389" t="s">
        <v>411</v>
      </c>
      <c r="Y112" s="389" t="s">
        <v>411</v>
      </c>
      <c r="Z112" s="389" t="s">
        <v>411</v>
      </c>
      <c r="AA112" s="389" t="s">
        <v>411</v>
      </c>
      <c r="AB112" s="389" t="s">
        <v>411</v>
      </c>
      <c r="AC112" s="389" t="s">
        <v>411</v>
      </c>
      <c r="AD112" s="389" t="s">
        <v>411</v>
      </c>
      <c r="AE112" s="97"/>
      <c r="AF112" s="389" t="s">
        <v>411</v>
      </c>
      <c r="AG112" s="389" t="s">
        <v>411</v>
      </c>
      <c r="AH112" s="389" t="s">
        <v>411</v>
      </c>
      <c r="AI112" s="389" t="s">
        <v>411</v>
      </c>
      <c r="AJ112" s="389" t="s">
        <v>411</v>
      </c>
      <c r="AK112" s="167">
        <v>42500000</v>
      </c>
      <c r="AL112" s="146" t="s">
        <v>423</v>
      </c>
    </row>
    <row r="113" spans="1:38" s="10" customFormat="1" ht="24.75" customHeight="1" thickBot="1" x14ac:dyDescent="0.25">
      <c r="A113" s="104" t="s">
        <v>136</v>
      </c>
      <c r="B113" s="91" t="s">
        <v>254</v>
      </c>
      <c r="C113" s="114" t="s">
        <v>143</v>
      </c>
      <c r="D113" s="96"/>
      <c r="E113" s="371">
        <v>3.432678603429459</v>
      </c>
      <c r="F113" s="389" t="s">
        <v>411</v>
      </c>
      <c r="G113" s="389" t="s">
        <v>411</v>
      </c>
      <c r="H113" s="388">
        <v>7.622259140312039</v>
      </c>
      <c r="I113" s="389" t="s">
        <v>411</v>
      </c>
      <c r="J113" s="389" t="s">
        <v>411</v>
      </c>
      <c r="K113" s="389" t="s">
        <v>411</v>
      </c>
      <c r="L113" s="389" t="s">
        <v>411</v>
      </c>
      <c r="M113" s="389" t="s">
        <v>411</v>
      </c>
      <c r="N113" s="389" t="s">
        <v>411</v>
      </c>
      <c r="O113" s="389" t="s">
        <v>411</v>
      </c>
      <c r="P113" s="389" t="s">
        <v>411</v>
      </c>
      <c r="Q113" s="389" t="s">
        <v>411</v>
      </c>
      <c r="R113" s="389" t="s">
        <v>411</v>
      </c>
      <c r="S113" s="389" t="s">
        <v>411</v>
      </c>
      <c r="T113" s="389" t="s">
        <v>411</v>
      </c>
      <c r="U113" s="389" t="s">
        <v>411</v>
      </c>
      <c r="V113" s="389" t="s">
        <v>411</v>
      </c>
      <c r="W113" s="389" t="s">
        <v>411</v>
      </c>
      <c r="X113" s="389" t="s">
        <v>411</v>
      </c>
      <c r="Y113" s="389" t="s">
        <v>411</v>
      </c>
      <c r="Z113" s="389" t="s">
        <v>411</v>
      </c>
      <c r="AA113" s="389" t="s">
        <v>411</v>
      </c>
      <c r="AB113" s="389" t="s">
        <v>411</v>
      </c>
      <c r="AC113" s="389" t="s">
        <v>411</v>
      </c>
      <c r="AD113" s="389" t="s">
        <v>411</v>
      </c>
      <c r="AE113" s="97"/>
      <c r="AF113" s="389" t="s">
        <v>411</v>
      </c>
      <c r="AG113" s="389" t="s">
        <v>411</v>
      </c>
      <c r="AH113" s="389" t="s">
        <v>411</v>
      </c>
      <c r="AI113" s="389" t="s">
        <v>411</v>
      </c>
      <c r="AJ113" s="389" t="s">
        <v>411</v>
      </c>
      <c r="AK113" s="371">
        <v>10898.7</v>
      </c>
      <c r="AL113" s="146" t="s">
        <v>414</v>
      </c>
    </row>
    <row r="114" spans="1:38" s="10" customFormat="1" ht="24.75" customHeight="1" thickBot="1" x14ac:dyDescent="0.25">
      <c r="A114" s="104" t="s">
        <v>136</v>
      </c>
      <c r="B114" s="91" t="s">
        <v>255</v>
      </c>
      <c r="C114" s="114" t="s">
        <v>144</v>
      </c>
      <c r="D114" s="96"/>
      <c r="E114" s="183" t="s">
        <v>425</v>
      </c>
      <c r="F114" s="389" t="s">
        <v>411</v>
      </c>
      <c r="G114" s="389" t="s">
        <v>411</v>
      </c>
      <c r="H114" s="183" t="s">
        <v>425</v>
      </c>
      <c r="I114" s="389" t="s">
        <v>411</v>
      </c>
      <c r="J114" s="389" t="s">
        <v>411</v>
      </c>
      <c r="K114" s="389" t="s">
        <v>411</v>
      </c>
      <c r="L114" s="389" t="s">
        <v>411</v>
      </c>
      <c r="M114" s="389" t="s">
        <v>411</v>
      </c>
      <c r="N114" s="389" t="s">
        <v>411</v>
      </c>
      <c r="O114" s="389" t="s">
        <v>411</v>
      </c>
      <c r="P114" s="389" t="s">
        <v>411</v>
      </c>
      <c r="Q114" s="389" t="s">
        <v>411</v>
      </c>
      <c r="R114" s="389" t="s">
        <v>411</v>
      </c>
      <c r="S114" s="389" t="s">
        <v>411</v>
      </c>
      <c r="T114" s="389" t="s">
        <v>411</v>
      </c>
      <c r="U114" s="389" t="s">
        <v>411</v>
      </c>
      <c r="V114" s="389" t="s">
        <v>411</v>
      </c>
      <c r="W114" s="389" t="s">
        <v>411</v>
      </c>
      <c r="X114" s="389" t="s">
        <v>411</v>
      </c>
      <c r="Y114" s="389" t="s">
        <v>411</v>
      </c>
      <c r="Z114" s="389" t="s">
        <v>411</v>
      </c>
      <c r="AA114" s="389" t="s">
        <v>411</v>
      </c>
      <c r="AB114" s="389" t="s">
        <v>411</v>
      </c>
      <c r="AC114" s="389" t="s">
        <v>411</v>
      </c>
      <c r="AD114" s="389" t="s">
        <v>411</v>
      </c>
      <c r="AE114" s="97"/>
      <c r="AF114" s="389" t="s">
        <v>411</v>
      </c>
      <c r="AG114" s="389" t="s">
        <v>411</v>
      </c>
      <c r="AH114" s="389" t="s">
        <v>411</v>
      </c>
      <c r="AI114" s="389" t="s">
        <v>411</v>
      </c>
      <c r="AJ114" s="389" t="s">
        <v>411</v>
      </c>
      <c r="AK114" s="389" t="s">
        <v>411</v>
      </c>
      <c r="AL114" s="232" t="s">
        <v>435</v>
      </c>
    </row>
    <row r="115" spans="1:38" s="10" customFormat="1" ht="24.75" customHeight="1" thickBot="1" x14ac:dyDescent="0.25">
      <c r="A115" s="104" t="s">
        <v>136</v>
      </c>
      <c r="B115" s="91" t="s">
        <v>256</v>
      </c>
      <c r="C115" s="114" t="s">
        <v>369</v>
      </c>
      <c r="D115" s="96"/>
      <c r="E115" s="183" t="s">
        <v>425</v>
      </c>
      <c r="F115" s="389" t="s">
        <v>411</v>
      </c>
      <c r="G115" s="389" t="s">
        <v>411</v>
      </c>
      <c r="H115" s="183" t="s">
        <v>425</v>
      </c>
      <c r="I115" s="389" t="s">
        <v>411</v>
      </c>
      <c r="J115" s="389" t="s">
        <v>411</v>
      </c>
      <c r="K115" s="389" t="s">
        <v>411</v>
      </c>
      <c r="L115" s="389" t="s">
        <v>411</v>
      </c>
      <c r="M115" s="389" t="s">
        <v>411</v>
      </c>
      <c r="N115" s="389" t="s">
        <v>411</v>
      </c>
      <c r="O115" s="389" t="s">
        <v>411</v>
      </c>
      <c r="P115" s="389" t="s">
        <v>411</v>
      </c>
      <c r="Q115" s="389" t="s">
        <v>411</v>
      </c>
      <c r="R115" s="389" t="s">
        <v>411</v>
      </c>
      <c r="S115" s="389" t="s">
        <v>411</v>
      </c>
      <c r="T115" s="389" t="s">
        <v>411</v>
      </c>
      <c r="U115" s="389" t="s">
        <v>411</v>
      </c>
      <c r="V115" s="389" t="s">
        <v>411</v>
      </c>
      <c r="W115" s="389" t="s">
        <v>411</v>
      </c>
      <c r="X115" s="389" t="s">
        <v>411</v>
      </c>
      <c r="Y115" s="389" t="s">
        <v>411</v>
      </c>
      <c r="Z115" s="389" t="s">
        <v>411</v>
      </c>
      <c r="AA115" s="389" t="s">
        <v>411</v>
      </c>
      <c r="AB115" s="389" t="s">
        <v>411</v>
      </c>
      <c r="AC115" s="389" t="s">
        <v>411</v>
      </c>
      <c r="AD115" s="389" t="s">
        <v>411</v>
      </c>
      <c r="AE115" s="97"/>
      <c r="AF115" s="389" t="s">
        <v>411</v>
      </c>
      <c r="AG115" s="389" t="s">
        <v>411</v>
      </c>
      <c r="AH115" s="389" t="s">
        <v>411</v>
      </c>
      <c r="AI115" s="389" t="s">
        <v>411</v>
      </c>
      <c r="AJ115" s="389" t="s">
        <v>411</v>
      </c>
      <c r="AK115" s="389" t="s">
        <v>411</v>
      </c>
      <c r="AL115" s="232" t="s">
        <v>435</v>
      </c>
    </row>
    <row r="116" spans="1:38" s="10" customFormat="1" ht="24.75" customHeight="1" thickBot="1" x14ac:dyDescent="0.25">
      <c r="A116" s="104" t="s">
        <v>136</v>
      </c>
      <c r="B116" s="104" t="s">
        <v>260</v>
      </c>
      <c r="C116" s="113" t="s">
        <v>304</v>
      </c>
      <c r="D116" s="96"/>
      <c r="E116" s="183" t="s">
        <v>425</v>
      </c>
      <c r="F116" s="389" t="s">
        <v>411</v>
      </c>
      <c r="G116" s="389" t="s">
        <v>411</v>
      </c>
      <c r="H116" s="371">
        <v>3.7465722120629992</v>
      </c>
      <c r="I116" s="389" t="s">
        <v>411</v>
      </c>
      <c r="J116" s="389" t="s">
        <v>411</v>
      </c>
      <c r="K116" s="389" t="s">
        <v>411</v>
      </c>
      <c r="L116" s="389" t="s">
        <v>411</v>
      </c>
      <c r="M116" s="389" t="s">
        <v>411</v>
      </c>
      <c r="N116" s="389" t="s">
        <v>411</v>
      </c>
      <c r="O116" s="389" t="s">
        <v>411</v>
      </c>
      <c r="P116" s="389" t="s">
        <v>411</v>
      </c>
      <c r="Q116" s="389" t="s">
        <v>411</v>
      </c>
      <c r="R116" s="389" t="s">
        <v>411</v>
      </c>
      <c r="S116" s="389" t="s">
        <v>411</v>
      </c>
      <c r="T116" s="389" t="s">
        <v>411</v>
      </c>
      <c r="U116" s="389" t="s">
        <v>411</v>
      </c>
      <c r="V116" s="389" t="s">
        <v>411</v>
      </c>
      <c r="W116" s="389" t="s">
        <v>411</v>
      </c>
      <c r="X116" s="389" t="s">
        <v>411</v>
      </c>
      <c r="Y116" s="389" t="s">
        <v>411</v>
      </c>
      <c r="Z116" s="389" t="s">
        <v>411</v>
      </c>
      <c r="AA116" s="389" t="s">
        <v>411</v>
      </c>
      <c r="AB116" s="389" t="s">
        <v>411</v>
      </c>
      <c r="AC116" s="389" t="s">
        <v>411</v>
      </c>
      <c r="AD116" s="389" t="s">
        <v>411</v>
      </c>
      <c r="AE116" s="97"/>
      <c r="AF116" s="389" t="s">
        <v>411</v>
      </c>
      <c r="AG116" s="389" t="s">
        <v>411</v>
      </c>
      <c r="AH116" s="389" t="s">
        <v>411</v>
      </c>
      <c r="AI116" s="389" t="s">
        <v>411</v>
      </c>
      <c r="AJ116" s="389" t="s">
        <v>411</v>
      </c>
      <c r="AK116" s="371">
        <v>10898.7</v>
      </c>
      <c r="AL116" s="146" t="s">
        <v>414</v>
      </c>
    </row>
    <row r="117" spans="1:38" s="10" customFormat="1" ht="24.75" customHeight="1" thickBot="1" x14ac:dyDescent="0.25">
      <c r="A117" s="104" t="s">
        <v>136</v>
      </c>
      <c r="B117" s="104" t="s">
        <v>308</v>
      </c>
      <c r="C117" s="113" t="s">
        <v>309</v>
      </c>
      <c r="D117" s="96"/>
      <c r="E117" s="183" t="s">
        <v>425</v>
      </c>
      <c r="F117" s="389" t="s">
        <v>411</v>
      </c>
      <c r="G117" s="389" t="s">
        <v>411</v>
      </c>
      <c r="H117" s="183" t="s">
        <v>425</v>
      </c>
      <c r="I117" s="389" t="s">
        <v>411</v>
      </c>
      <c r="J117" s="389" t="s">
        <v>411</v>
      </c>
      <c r="K117" s="389" t="s">
        <v>411</v>
      </c>
      <c r="L117" s="389" t="s">
        <v>411</v>
      </c>
      <c r="M117" s="389" t="s">
        <v>411</v>
      </c>
      <c r="N117" s="389" t="s">
        <v>411</v>
      </c>
      <c r="O117" s="389" t="s">
        <v>411</v>
      </c>
      <c r="P117" s="389" t="s">
        <v>411</v>
      </c>
      <c r="Q117" s="389" t="s">
        <v>411</v>
      </c>
      <c r="R117" s="389" t="s">
        <v>411</v>
      </c>
      <c r="S117" s="389" t="s">
        <v>411</v>
      </c>
      <c r="T117" s="389" t="s">
        <v>411</v>
      </c>
      <c r="U117" s="389" t="s">
        <v>411</v>
      </c>
      <c r="V117" s="389" t="s">
        <v>411</v>
      </c>
      <c r="W117" s="389" t="s">
        <v>411</v>
      </c>
      <c r="X117" s="389" t="s">
        <v>411</v>
      </c>
      <c r="Y117" s="389" t="s">
        <v>411</v>
      </c>
      <c r="Z117" s="389" t="s">
        <v>411</v>
      </c>
      <c r="AA117" s="389" t="s">
        <v>411</v>
      </c>
      <c r="AB117" s="389" t="s">
        <v>411</v>
      </c>
      <c r="AC117" s="389" t="s">
        <v>411</v>
      </c>
      <c r="AD117" s="389" t="s">
        <v>411</v>
      </c>
      <c r="AE117" s="97"/>
      <c r="AF117" s="389" t="s">
        <v>411</v>
      </c>
      <c r="AG117" s="389" t="s">
        <v>411</v>
      </c>
      <c r="AH117" s="389" t="s">
        <v>411</v>
      </c>
      <c r="AI117" s="389" t="s">
        <v>411</v>
      </c>
      <c r="AJ117" s="389" t="s">
        <v>411</v>
      </c>
      <c r="AK117" s="389" t="s">
        <v>411</v>
      </c>
      <c r="AL117" s="232" t="s">
        <v>435</v>
      </c>
    </row>
    <row r="118" spans="1:38" s="10" customFormat="1" ht="24.75" customHeight="1" thickBot="1" x14ac:dyDescent="0.25">
      <c r="A118" s="104" t="s">
        <v>136</v>
      </c>
      <c r="B118" s="104" t="s">
        <v>262</v>
      </c>
      <c r="C118" s="113" t="s">
        <v>307</v>
      </c>
      <c r="D118" s="96"/>
      <c r="E118" s="183" t="s">
        <v>425</v>
      </c>
      <c r="F118" s="389" t="s">
        <v>411</v>
      </c>
      <c r="G118" s="389" t="s">
        <v>411</v>
      </c>
      <c r="H118" s="389" t="s">
        <v>411</v>
      </c>
      <c r="I118" s="389" t="s">
        <v>411</v>
      </c>
      <c r="J118" s="389" t="s">
        <v>411</v>
      </c>
      <c r="K118" s="389" t="s">
        <v>411</v>
      </c>
      <c r="L118" s="389" t="s">
        <v>411</v>
      </c>
      <c r="M118" s="389" t="s">
        <v>411</v>
      </c>
      <c r="N118" s="389" t="s">
        <v>411</v>
      </c>
      <c r="O118" s="389" t="s">
        <v>411</v>
      </c>
      <c r="P118" s="389" t="s">
        <v>411</v>
      </c>
      <c r="Q118" s="389" t="s">
        <v>411</v>
      </c>
      <c r="R118" s="389" t="s">
        <v>411</v>
      </c>
      <c r="S118" s="389" t="s">
        <v>411</v>
      </c>
      <c r="T118" s="389" t="s">
        <v>411</v>
      </c>
      <c r="U118" s="389" t="s">
        <v>411</v>
      </c>
      <c r="V118" s="389" t="s">
        <v>411</v>
      </c>
      <c r="W118" s="389" t="s">
        <v>411</v>
      </c>
      <c r="X118" s="389" t="s">
        <v>411</v>
      </c>
      <c r="Y118" s="389" t="s">
        <v>411</v>
      </c>
      <c r="Z118" s="389" t="s">
        <v>411</v>
      </c>
      <c r="AA118" s="389" t="s">
        <v>411</v>
      </c>
      <c r="AB118" s="389" t="s">
        <v>411</v>
      </c>
      <c r="AC118" s="389" t="s">
        <v>411</v>
      </c>
      <c r="AD118" s="389" t="s">
        <v>411</v>
      </c>
      <c r="AE118" s="97"/>
      <c r="AF118" s="389" t="s">
        <v>411</v>
      </c>
      <c r="AG118" s="389" t="s">
        <v>411</v>
      </c>
      <c r="AH118" s="389" t="s">
        <v>411</v>
      </c>
      <c r="AI118" s="389" t="s">
        <v>411</v>
      </c>
      <c r="AJ118" s="389" t="s">
        <v>411</v>
      </c>
      <c r="AK118" s="389" t="s">
        <v>411</v>
      </c>
      <c r="AL118" s="232" t="s">
        <v>435</v>
      </c>
    </row>
    <row r="119" spans="1:38" s="10" customFormat="1" ht="24.75" customHeight="1" thickBot="1" x14ac:dyDescent="0.25">
      <c r="A119" s="104" t="s">
        <v>136</v>
      </c>
      <c r="B119" s="104" t="s">
        <v>261</v>
      </c>
      <c r="C119" s="112" t="s">
        <v>157</v>
      </c>
      <c r="D119" s="96"/>
      <c r="E119" s="389" t="s">
        <v>411</v>
      </c>
      <c r="F119" s="389" t="s">
        <v>411</v>
      </c>
      <c r="G119" s="389" t="s">
        <v>411</v>
      </c>
      <c r="H119" s="389" t="s">
        <v>411</v>
      </c>
      <c r="I119" s="371">
        <v>1.2941999999999999E-2</v>
      </c>
      <c r="J119" s="371">
        <v>0.33649200000000001</v>
      </c>
      <c r="K119" s="371">
        <v>0.33649200000000001</v>
      </c>
      <c r="L119" s="389" t="s">
        <v>411</v>
      </c>
      <c r="M119" s="389" t="s">
        <v>411</v>
      </c>
      <c r="N119" s="389" t="s">
        <v>411</v>
      </c>
      <c r="O119" s="389" t="s">
        <v>411</v>
      </c>
      <c r="P119" s="389" t="s">
        <v>411</v>
      </c>
      <c r="Q119" s="389" t="s">
        <v>411</v>
      </c>
      <c r="R119" s="389" t="s">
        <v>411</v>
      </c>
      <c r="S119" s="389" t="s">
        <v>411</v>
      </c>
      <c r="T119" s="389" t="s">
        <v>411</v>
      </c>
      <c r="U119" s="389" t="s">
        <v>411</v>
      </c>
      <c r="V119" s="389" t="s">
        <v>411</v>
      </c>
      <c r="W119" s="389" t="s">
        <v>411</v>
      </c>
      <c r="X119" s="389" t="s">
        <v>411</v>
      </c>
      <c r="Y119" s="389" t="s">
        <v>411</v>
      </c>
      <c r="Z119" s="389" t="s">
        <v>411</v>
      </c>
      <c r="AA119" s="389" t="s">
        <v>411</v>
      </c>
      <c r="AB119" s="389" t="s">
        <v>411</v>
      </c>
      <c r="AC119" s="389" t="s">
        <v>411</v>
      </c>
      <c r="AD119" s="389" t="s">
        <v>411</v>
      </c>
      <c r="AE119" s="97"/>
      <c r="AF119" s="389" t="s">
        <v>411</v>
      </c>
      <c r="AG119" s="389" t="s">
        <v>411</v>
      </c>
      <c r="AH119" s="389" t="s">
        <v>411</v>
      </c>
      <c r="AI119" s="389" t="s">
        <v>411</v>
      </c>
      <c r="AJ119" s="389" t="s">
        <v>411</v>
      </c>
      <c r="AK119" s="397">
        <v>215700</v>
      </c>
      <c r="AL119" s="232" t="s">
        <v>477</v>
      </c>
    </row>
    <row r="120" spans="1:38" s="10" customFormat="1" ht="24.75" customHeight="1" thickBot="1" x14ac:dyDescent="0.25">
      <c r="A120" s="104" t="s">
        <v>136</v>
      </c>
      <c r="B120" s="104" t="s">
        <v>269</v>
      </c>
      <c r="C120" s="112" t="s">
        <v>101</v>
      </c>
      <c r="D120" s="96"/>
      <c r="E120" s="389" t="s">
        <v>411</v>
      </c>
      <c r="F120" s="389" t="s">
        <v>411</v>
      </c>
      <c r="G120" s="389" t="s">
        <v>411</v>
      </c>
      <c r="H120" s="389" t="s">
        <v>411</v>
      </c>
      <c r="I120" s="389" t="s">
        <v>411</v>
      </c>
      <c r="J120" s="389" t="s">
        <v>411</v>
      </c>
      <c r="K120" s="389" t="s">
        <v>411</v>
      </c>
      <c r="L120" s="389" t="s">
        <v>411</v>
      </c>
      <c r="M120" s="389" t="s">
        <v>411</v>
      </c>
      <c r="N120" s="389" t="s">
        <v>411</v>
      </c>
      <c r="O120" s="389" t="s">
        <v>411</v>
      </c>
      <c r="P120" s="389" t="s">
        <v>411</v>
      </c>
      <c r="Q120" s="389" t="s">
        <v>411</v>
      </c>
      <c r="R120" s="389" t="s">
        <v>411</v>
      </c>
      <c r="S120" s="389" t="s">
        <v>411</v>
      </c>
      <c r="T120" s="389" t="s">
        <v>411</v>
      </c>
      <c r="U120" s="389" t="s">
        <v>411</v>
      </c>
      <c r="V120" s="389" t="s">
        <v>411</v>
      </c>
      <c r="W120" s="389" t="s">
        <v>411</v>
      </c>
      <c r="X120" s="389" t="s">
        <v>411</v>
      </c>
      <c r="Y120" s="389" t="s">
        <v>411</v>
      </c>
      <c r="Z120" s="389" t="s">
        <v>411</v>
      </c>
      <c r="AA120" s="389" t="s">
        <v>411</v>
      </c>
      <c r="AB120" s="389" t="s">
        <v>411</v>
      </c>
      <c r="AC120" s="389" t="s">
        <v>411</v>
      </c>
      <c r="AD120" s="389" t="s">
        <v>411</v>
      </c>
      <c r="AE120" s="97"/>
      <c r="AF120" s="389" t="s">
        <v>411</v>
      </c>
      <c r="AG120" s="389" t="s">
        <v>411</v>
      </c>
      <c r="AH120" s="389" t="s">
        <v>411</v>
      </c>
      <c r="AI120" s="389" t="s">
        <v>411</v>
      </c>
      <c r="AJ120" s="389" t="s">
        <v>411</v>
      </c>
      <c r="AK120" s="389" t="s">
        <v>411</v>
      </c>
      <c r="AL120" s="232" t="s">
        <v>435</v>
      </c>
    </row>
    <row r="121" spans="1:38" s="10" customFormat="1" ht="24.75" customHeight="1" thickBot="1" x14ac:dyDescent="0.25">
      <c r="A121" s="104" t="s">
        <v>136</v>
      </c>
      <c r="B121" s="104" t="s">
        <v>258</v>
      </c>
      <c r="C121" s="113" t="s">
        <v>311</v>
      </c>
      <c r="D121" s="141" t="s">
        <v>7</v>
      </c>
      <c r="E121" s="389" t="s">
        <v>411</v>
      </c>
      <c r="F121" s="371">
        <v>0.18550199999999997</v>
      </c>
      <c r="G121" s="389" t="s">
        <v>411</v>
      </c>
      <c r="H121" s="183" t="s">
        <v>425</v>
      </c>
      <c r="I121" s="389" t="s">
        <v>411</v>
      </c>
      <c r="J121" s="389" t="s">
        <v>411</v>
      </c>
      <c r="K121" s="389" t="s">
        <v>411</v>
      </c>
      <c r="L121" s="389" t="s">
        <v>411</v>
      </c>
      <c r="M121" s="389" t="s">
        <v>411</v>
      </c>
      <c r="N121" s="389" t="s">
        <v>411</v>
      </c>
      <c r="O121" s="389" t="s">
        <v>411</v>
      </c>
      <c r="P121" s="389" t="s">
        <v>411</v>
      </c>
      <c r="Q121" s="389" t="s">
        <v>411</v>
      </c>
      <c r="R121" s="389" t="s">
        <v>411</v>
      </c>
      <c r="S121" s="389" t="s">
        <v>411</v>
      </c>
      <c r="T121" s="389" t="s">
        <v>411</v>
      </c>
      <c r="U121" s="389" t="s">
        <v>411</v>
      </c>
      <c r="V121" s="389" t="s">
        <v>411</v>
      </c>
      <c r="W121" s="389" t="s">
        <v>411</v>
      </c>
      <c r="X121" s="389" t="s">
        <v>411</v>
      </c>
      <c r="Y121" s="389" t="s">
        <v>411</v>
      </c>
      <c r="Z121" s="389" t="s">
        <v>411</v>
      </c>
      <c r="AA121" s="389" t="s">
        <v>411</v>
      </c>
      <c r="AB121" s="389" t="s">
        <v>411</v>
      </c>
      <c r="AC121" s="389" t="s">
        <v>411</v>
      </c>
      <c r="AD121" s="389" t="s">
        <v>411</v>
      </c>
      <c r="AE121" s="97"/>
      <c r="AF121" s="389" t="s">
        <v>411</v>
      </c>
      <c r="AG121" s="389" t="s">
        <v>411</v>
      </c>
      <c r="AH121" s="389" t="s">
        <v>411</v>
      </c>
      <c r="AI121" s="389" t="s">
        <v>411</v>
      </c>
      <c r="AJ121" s="389" t="s">
        <v>411</v>
      </c>
      <c r="AK121" s="397">
        <v>215700</v>
      </c>
      <c r="AL121" s="232" t="s">
        <v>477</v>
      </c>
    </row>
    <row r="122" spans="1:38" s="10" customFormat="1" ht="24.75" customHeight="1" thickBot="1" x14ac:dyDescent="0.25">
      <c r="A122" s="104" t="s">
        <v>136</v>
      </c>
      <c r="B122" s="91" t="s">
        <v>259</v>
      </c>
      <c r="C122" s="114" t="s">
        <v>145</v>
      </c>
      <c r="D122" s="96"/>
      <c r="E122" s="389" t="s">
        <v>411</v>
      </c>
      <c r="F122" s="389" t="s">
        <v>411</v>
      </c>
      <c r="G122" s="389" t="s">
        <v>411</v>
      </c>
      <c r="H122" s="389" t="s">
        <v>411</v>
      </c>
      <c r="I122" s="389" t="s">
        <v>411</v>
      </c>
      <c r="J122" s="389" t="s">
        <v>411</v>
      </c>
      <c r="K122" s="389" t="s">
        <v>411</v>
      </c>
      <c r="L122" s="389" t="s">
        <v>411</v>
      </c>
      <c r="M122" s="389" t="s">
        <v>411</v>
      </c>
      <c r="N122" s="389" t="s">
        <v>411</v>
      </c>
      <c r="O122" s="389" t="s">
        <v>411</v>
      </c>
      <c r="P122" s="389" t="s">
        <v>411</v>
      </c>
      <c r="Q122" s="389" t="s">
        <v>411</v>
      </c>
      <c r="R122" s="389" t="s">
        <v>411</v>
      </c>
      <c r="S122" s="389" t="s">
        <v>411</v>
      </c>
      <c r="T122" s="389" t="s">
        <v>411</v>
      </c>
      <c r="U122" s="389" t="s">
        <v>411</v>
      </c>
      <c r="V122" s="389" t="s">
        <v>411</v>
      </c>
      <c r="W122" s="389" t="s">
        <v>411</v>
      </c>
      <c r="X122" s="389" t="s">
        <v>411</v>
      </c>
      <c r="Y122" s="389" t="s">
        <v>411</v>
      </c>
      <c r="Z122" s="389" t="s">
        <v>411</v>
      </c>
      <c r="AA122" s="389" t="s">
        <v>411</v>
      </c>
      <c r="AB122" s="389" t="s">
        <v>411</v>
      </c>
      <c r="AC122" s="183" t="s">
        <v>425</v>
      </c>
      <c r="AD122" s="389" t="s">
        <v>411</v>
      </c>
      <c r="AE122" s="97"/>
      <c r="AF122" s="389" t="s">
        <v>411</v>
      </c>
      <c r="AG122" s="389" t="s">
        <v>411</v>
      </c>
      <c r="AH122" s="389" t="s">
        <v>411</v>
      </c>
      <c r="AI122" s="389" t="s">
        <v>411</v>
      </c>
      <c r="AJ122" s="389" t="s">
        <v>411</v>
      </c>
      <c r="AK122" s="389"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97"/>
      <c r="AF123" s="389" t="s">
        <v>411</v>
      </c>
      <c r="AG123" s="389" t="s">
        <v>411</v>
      </c>
      <c r="AH123" s="389" t="s">
        <v>411</v>
      </c>
      <c r="AI123" s="389" t="s">
        <v>411</v>
      </c>
      <c r="AJ123" s="389" t="s">
        <v>411</v>
      </c>
      <c r="AK123" s="183" t="s">
        <v>425</v>
      </c>
      <c r="AL123" s="232" t="s">
        <v>441</v>
      </c>
    </row>
    <row r="124" spans="1:38" s="10" customFormat="1" ht="24.75" customHeight="1" thickBot="1" x14ac:dyDescent="0.25">
      <c r="A124" s="104" t="s">
        <v>136</v>
      </c>
      <c r="B124" s="66" t="s">
        <v>240</v>
      </c>
      <c r="C124" s="112" t="s">
        <v>293</v>
      </c>
      <c r="D124" s="96"/>
      <c r="E124" s="389" t="s">
        <v>411</v>
      </c>
      <c r="F124" s="389" t="s">
        <v>411</v>
      </c>
      <c r="G124" s="389" t="s">
        <v>411</v>
      </c>
      <c r="H124" s="183" t="s">
        <v>425</v>
      </c>
      <c r="I124" s="389" t="s">
        <v>411</v>
      </c>
      <c r="J124" s="389" t="s">
        <v>411</v>
      </c>
      <c r="K124" s="389" t="s">
        <v>411</v>
      </c>
      <c r="L124" s="389" t="s">
        <v>411</v>
      </c>
      <c r="M124" s="389" t="s">
        <v>411</v>
      </c>
      <c r="N124" s="389" t="s">
        <v>411</v>
      </c>
      <c r="O124" s="389" t="s">
        <v>411</v>
      </c>
      <c r="P124" s="389" t="s">
        <v>411</v>
      </c>
      <c r="Q124" s="389" t="s">
        <v>411</v>
      </c>
      <c r="R124" s="389" t="s">
        <v>411</v>
      </c>
      <c r="S124" s="389" t="s">
        <v>411</v>
      </c>
      <c r="T124" s="389" t="s">
        <v>411</v>
      </c>
      <c r="U124" s="389" t="s">
        <v>411</v>
      </c>
      <c r="V124" s="389" t="s">
        <v>411</v>
      </c>
      <c r="W124" s="389" t="s">
        <v>411</v>
      </c>
      <c r="X124" s="389" t="s">
        <v>411</v>
      </c>
      <c r="Y124" s="389" t="s">
        <v>411</v>
      </c>
      <c r="Z124" s="389" t="s">
        <v>411</v>
      </c>
      <c r="AA124" s="389" t="s">
        <v>411</v>
      </c>
      <c r="AB124" s="389" t="s">
        <v>411</v>
      </c>
      <c r="AC124" s="389" t="s">
        <v>411</v>
      </c>
      <c r="AD124" s="389" t="s">
        <v>411</v>
      </c>
      <c r="AE124" s="97"/>
      <c r="AF124" s="389" t="s">
        <v>411</v>
      </c>
      <c r="AG124" s="389" t="s">
        <v>411</v>
      </c>
      <c r="AH124" s="389" t="s">
        <v>411</v>
      </c>
      <c r="AI124" s="389" t="s">
        <v>411</v>
      </c>
      <c r="AJ124" s="389" t="s">
        <v>411</v>
      </c>
      <c r="AK124" s="389" t="s">
        <v>411</v>
      </c>
      <c r="AL124" s="232" t="s">
        <v>435</v>
      </c>
    </row>
    <row r="125" spans="1:38" s="10" customFormat="1" ht="24.75" customHeight="1" thickBot="1" x14ac:dyDescent="0.25">
      <c r="A125" s="104" t="s">
        <v>127</v>
      </c>
      <c r="B125" s="104" t="s">
        <v>241</v>
      </c>
      <c r="C125" s="112" t="s">
        <v>294</v>
      </c>
      <c r="D125" s="96"/>
      <c r="E125" s="220" t="s">
        <v>411</v>
      </c>
      <c r="F125" s="371">
        <v>0.93499203583872581</v>
      </c>
      <c r="G125" s="220" t="s">
        <v>411</v>
      </c>
      <c r="H125" s="183" t="s">
        <v>425</v>
      </c>
      <c r="I125" s="387" t="s">
        <v>425</v>
      </c>
      <c r="J125" s="183" t="s">
        <v>425</v>
      </c>
      <c r="K125" s="387" t="s">
        <v>425</v>
      </c>
      <c r="L125" s="389" t="s">
        <v>411</v>
      </c>
      <c r="M125" s="183" t="s">
        <v>425</v>
      </c>
      <c r="N125" s="389" t="s">
        <v>411</v>
      </c>
      <c r="O125" s="389" t="s">
        <v>411</v>
      </c>
      <c r="P125" s="183" t="s">
        <v>425</v>
      </c>
      <c r="Q125" s="389" t="s">
        <v>411</v>
      </c>
      <c r="R125" s="389" t="s">
        <v>411</v>
      </c>
      <c r="S125" s="389" t="s">
        <v>411</v>
      </c>
      <c r="T125" s="389" t="s">
        <v>411</v>
      </c>
      <c r="U125" s="389" t="s">
        <v>411</v>
      </c>
      <c r="V125" s="389" t="s">
        <v>411</v>
      </c>
      <c r="W125" s="389" t="s">
        <v>411</v>
      </c>
      <c r="X125" s="389" t="s">
        <v>411</v>
      </c>
      <c r="Y125" s="389" t="s">
        <v>411</v>
      </c>
      <c r="Z125" s="389" t="s">
        <v>411</v>
      </c>
      <c r="AA125" s="389" t="s">
        <v>411</v>
      </c>
      <c r="AB125" s="389" t="s">
        <v>411</v>
      </c>
      <c r="AC125" s="389" t="s">
        <v>411</v>
      </c>
      <c r="AD125" s="389" t="s">
        <v>411</v>
      </c>
      <c r="AE125" s="97"/>
      <c r="AF125" s="389" t="s">
        <v>411</v>
      </c>
      <c r="AG125" s="389" t="s">
        <v>411</v>
      </c>
      <c r="AH125" s="389" t="s">
        <v>411</v>
      </c>
      <c r="AI125" s="389" t="s">
        <v>411</v>
      </c>
      <c r="AJ125" s="389" t="s">
        <v>411</v>
      </c>
      <c r="AK125" s="183" t="s">
        <v>425</v>
      </c>
      <c r="AL125" s="232" t="s">
        <v>442</v>
      </c>
    </row>
    <row r="126" spans="1:38" s="10" customFormat="1" ht="24.75" customHeight="1" thickBot="1" x14ac:dyDescent="0.25">
      <c r="A126" s="104" t="s">
        <v>127</v>
      </c>
      <c r="B126" s="104" t="s">
        <v>111</v>
      </c>
      <c r="C126" s="112" t="s">
        <v>267</v>
      </c>
      <c r="D126" s="96"/>
      <c r="E126" s="387" t="s">
        <v>425</v>
      </c>
      <c r="F126" s="183" t="s">
        <v>425</v>
      </c>
      <c r="G126" s="387" t="s">
        <v>425</v>
      </c>
      <c r="H126" s="183" t="s">
        <v>425</v>
      </c>
      <c r="I126" s="183" t="s">
        <v>425</v>
      </c>
      <c r="J126" s="183" t="s">
        <v>425</v>
      </c>
      <c r="K126" s="183" t="s">
        <v>425</v>
      </c>
      <c r="L126" s="183" t="s">
        <v>425</v>
      </c>
      <c r="M126" s="183" t="s">
        <v>425</v>
      </c>
      <c r="N126" s="389" t="s">
        <v>411</v>
      </c>
      <c r="O126" s="389" t="s">
        <v>411</v>
      </c>
      <c r="P126" s="389" t="s">
        <v>411</v>
      </c>
      <c r="Q126" s="389" t="s">
        <v>411</v>
      </c>
      <c r="R126" s="389" t="s">
        <v>411</v>
      </c>
      <c r="S126" s="389" t="s">
        <v>411</v>
      </c>
      <c r="T126" s="389" t="s">
        <v>411</v>
      </c>
      <c r="U126" s="389" t="s">
        <v>411</v>
      </c>
      <c r="V126" s="389" t="s">
        <v>411</v>
      </c>
      <c r="W126" s="389" t="s">
        <v>411</v>
      </c>
      <c r="X126" s="389" t="s">
        <v>411</v>
      </c>
      <c r="Y126" s="389" t="s">
        <v>411</v>
      </c>
      <c r="Z126" s="389" t="s">
        <v>411</v>
      </c>
      <c r="AA126" s="389" t="s">
        <v>411</v>
      </c>
      <c r="AB126" s="389" t="s">
        <v>411</v>
      </c>
      <c r="AC126" s="389" t="s">
        <v>411</v>
      </c>
      <c r="AD126" s="389" t="s">
        <v>411</v>
      </c>
      <c r="AE126" s="97"/>
      <c r="AF126" s="389" t="s">
        <v>411</v>
      </c>
      <c r="AG126" s="389" t="s">
        <v>411</v>
      </c>
      <c r="AH126" s="389" t="s">
        <v>411</v>
      </c>
      <c r="AI126" s="389" t="s">
        <v>411</v>
      </c>
      <c r="AJ126" s="389" t="s">
        <v>411</v>
      </c>
      <c r="AK126" s="389"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97"/>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4" t="s">
        <v>242</v>
      </c>
      <c r="C128" s="113" t="s">
        <v>108</v>
      </c>
      <c r="D128" s="96" t="s">
        <v>106</v>
      </c>
      <c r="E128" s="387" t="s">
        <v>425</v>
      </c>
      <c r="F128" s="183" t="s">
        <v>425</v>
      </c>
      <c r="G128" s="387" t="s">
        <v>425</v>
      </c>
      <c r="H128" s="183"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97"/>
      <c r="AF128" s="389" t="s">
        <v>411</v>
      </c>
      <c r="AG128" s="389" t="s">
        <v>411</v>
      </c>
      <c r="AH128" s="389" t="s">
        <v>411</v>
      </c>
      <c r="AI128" s="389" t="s">
        <v>411</v>
      </c>
      <c r="AJ128" s="389" t="s">
        <v>411</v>
      </c>
      <c r="AK128" s="183" t="s">
        <v>425</v>
      </c>
      <c r="AL128" s="146" t="s">
        <v>415</v>
      </c>
    </row>
    <row r="129" spans="1:67" s="10" customFormat="1" ht="24.75" customHeight="1" thickBot="1" x14ac:dyDescent="0.25">
      <c r="A129" s="104" t="s">
        <v>127</v>
      </c>
      <c r="B129" s="104" t="s">
        <v>343</v>
      </c>
      <c r="C129" s="98" t="s">
        <v>107</v>
      </c>
      <c r="D129" s="96" t="s">
        <v>106</v>
      </c>
      <c r="E129" s="388">
        <v>3.266821E-3</v>
      </c>
      <c r="F129" s="388">
        <v>2.9215545454545455E-4</v>
      </c>
      <c r="G129" s="176">
        <v>1.9086845454545456E-3</v>
      </c>
      <c r="H129" s="183" t="s">
        <v>425</v>
      </c>
      <c r="I129" s="176">
        <v>6.5510599272727279E-4</v>
      </c>
      <c r="J129" s="176">
        <v>1.1464354872727271E-3</v>
      </c>
      <c r="K129" s="176">
        <v>1.6377649818181818E-3</v>
      </c>
      <c r="L129" s="176">
        <v>2.2928709745454551E-5</v>
      </c>
      <c r="M129" s="388">
        <v>4.0172852727272728E-3</v>
      </c>
      <c r="N129" s="388">
        <v>1.8950000000000002E-3</v>
      </c>
      <c r="O129" s="183" t="s">
        <v>425</v>
      </c>
      <c r="P129" s="177">
        <v>1.6639999999999999E-3</v>
      </c>
      <c r="Q129" s="176">
        <v>9.8312300000000003E-4</v>
      </c>
      <c r="R129" s="176">
        <v>7.1230000000000002E-4</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389" t="s">
        <v>411</v>
      </c>
      <c r="AE129" s="97"/>
      <c r="AF129" s="389" t="s">
        <v>411</v>
      </c>
      <c r="AG129" s="389" t="s">
        <v>411</v>
      </c>
      <c r="AH129" s="389" t="s">
        <v>411</v>
      </c>
      <c r="AI129" s="389" t="s">
        <v>411</v>
      </c>
      <c r="AJ129" s="389" t="s">
        <v>411</v>
      </c>
      <c r="AK129" s="371">
        <v>1.8785399999999999</v>
      </c>
      <c r="AL129" s="146" t="s">
        <v>416</v>
      </c>
    </row>
    <row r="130" spans="1:67" s="10" customFormat="1" ht="24.75" customHeight="1" thickBot="1" x14ac:dyDescent="0.25">
      <c r="A130" s="104" t="s">
        <v>127</v>
      </c>
      <c r="B130" s="104" t="s">
        <v>344</v>
      </c>
      <c r="C130" s="126" t="s">
        <v>345</v>
      </c>
      <c r="D130" s="96" t="s">
        <v>106</v>
      </c>
      <c r="E130" s="387" t="s">
        <v>425</v>
      </c>
      <c r="F130" s="183" t="s">
        <v>425</v>
      </c>
      <c r="G130" s="387"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389" t="s">
        <v>411</v>
      </c>
      <c r="AE130" s="97"/>
      <c r="AF130" s="389" t="s">
        <v>411</v>
      </c>
      <c r="AG130" s="389" t="s">
        <v>411</v>
      </c>
      <c r="AH130" s="389" t="s">
        <v>411</v>
      </c>
      <c r="AI130" s="389" t="s">
        <v>411</v>
      </c>
      <c r="AJ130" s="389" t="s">
        <v>411</v>
      </c>
      <c r="AK130" s="183" t="s">
        <v>425</v>
      </c>
      <c r="AL130" s="146" t="s">
        <v>416</v>
      </c>
    </row>
    <row r="131" spans="1:67" s="10" customFormat="1" ht="24.75" customHeight="1" thickBot="1" x14ac:dyDescent="0.25">
      <c r="A131" s="104" t="s">
        <v>127</v>
      </c>
      <c r="B131" s="104" t="s">
        <v>346</v>
      </c>
      <c r="C131" s="98" t="s">
        <v>158</v>
      </c>
      <c r="D131" s="96" t="s">
        <v>106</v>
      </c>
      <c r="E131" s="388">
        <v>1.6295964400000001E-3</v>
      </c>
      <c r="F131" s="371">
        <v>1.991755E-5</v>
      </c>
      <c r="G131" s="388">
        <v>1.058915248E-3</v>
      </c>
      <c r="H131" s="183" t="s">
        <v>425</v>
      </c>
      <c r="I131" s="183" t="s">
        <v>425</v>
      </c>
      <c r="J131" s="183" t="s">
        <v>425</v>
      </c>
      <c r="K131" s="371">
        <v>9.976682829999999E-4</v>
      </c>
      <c r="L131" s="371">
        <v>2.2946370508999996E-5</v>
      </c>
      <c r="M131" s="371">
        <v>3.2090643230000002E-3</v>
      </c>
      <c r="N131" s="177">
        <v>2.6718800000000001E-2</v>
      </c>
      <c r="O131" s="177">
        <v>1.314195E-3</v>
      </c>
      <c r="P131" s="177">
        <v>1.877498E-2</v>
      </c>
      <c r="Q131" s="177">
        <v>4.0469999999999997E-5</v>
      </c>
      <c r="R131" s="177">
        <v>2.9688000000000002E-4</v>
      </c>
      <c r="S131" s="177">
        <v>4.4531399999999995E-3</v>
      </c>
      <c r="T131" s="177">
        <v>2.2266000000000001E-4</v>
      </c>
      <c r="U131" s="183" t="s">
        <v>425</v>
      </c>
      <c r="V131" s="183" t="s">
        <v>425</v>
      </c>
      <c r="W131" s="183" t="s">
        <v>425</v>
      </c>
      <c r="X131" s="183" t="s">
        <v>425</v>
      </c>
      <c r="Y131" s="183" t="s">
        <v>425</v>
      </c>
      <c r="Z131" s="183" t="s">
        <v>425</v>
      </c>
      <c r="AA131" s="183" t="s">
        <v>425</v>
      </c>
      <c r="AB131" s="183" t="s">
        <v>425</v>
      </c>
      <c r="AC131" s="183" t="s">
        <v>425</v>
      </c>
      <c r="AD131" s="183" t="s">
        <v>425</v>
      </c>
      <c r="AE131" s="97"/>
      <c r="AF131" s="389" t="s">
        <v>411</v>
      </c>
      <c r="AG131" s="389" t="s">
        <v>411</v>
      </c>
      <c r="AH131" s="389" t="s">
        <v>411</v>
      </c>
      <c r="AI131" s="389" t="s">
        <v>411</v>
      </c>
      <c r="AJ131" s="389" t="s">
        <v>411</v>
      </c>
      <c r="AK131" s="371">
        <v>0.6673300000000002</v>
      </c>
      <c r="AL131" s="146" t="s">
        <v>416</v>
      </c>
    </row>
    <row r="132" spans="1:67" s="10" customFormat="1" ht="24.75" customHeight="1" thickBot="1" x14ac:dyDescent="0.25">
      <c r="A132" s="104" t="s">
        <v>127</v>
      </c>
      <c r="B132" s="104" t="s">
        <v>347</v>
      </c>
      <c r="C132" s="98" t="s">
        <v>113</v>
      </c>
      <c r="D132" s="96" t="s">
        <v>106</v>
      </c>
      <c r="E132" s="387" t="s">
        <v>425</v>
      </c>
      <c r="F132" s="183" t="s">
        <v>425</v>
      </c>
      <c r="G132" s="387"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97"/>
      <c r="AF132" s="389" t="s">
        <v>411</v>
      </c>
      <c r="AG132" s="389" t="s">
        <v>411</v>
      </c>
      <c r="AH132" s="389" t="s">
        <v>411</v>
      </c>
      <c r="AI132" s="389" t="s">
        <v>411</v>
      </c>
      <c r="AJ132" s="389" t="s">
        <v>411</v>
      </c>
      <c r="AK132" s="183" t="s">
        <v>425</v>
      </c>
      <c r="AL132" s="232" t="s">
        <v>445</v>
      </c>
    </row>
    <row r="133" spans="1:67" s="10" customFormat="1" ht="24.75" customHeight="1" thickBot="1" x14ac:dyDescent="0.25">
      <c r="A133" s="104" t="s">
        <v>127</v>
      </c>
      <c r="B133" s="104" t="s">
        <v>348</v>
      </c>
      <c r="C133" s="98" t="s">
        <v>102</v>
      </c>
      <c r="D133" s="96" t="s">
        <v>106</v>
      </c>
      <c r="E133" s="222" t="s">
        <v>424</v>
      </c>
      <c r="F133" s="182" t="s">
        <v>424</v>
      </c>
      <c r="G133" s="22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97"/>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4" t="s">
        <v>349</v>
      </c>
      <c r="C134" s="112" t="s">
        <v>297</v>
      </c>
      <c r="D134" s="96" t="s">
        <v>106</v>
      </c>
      <c r="E134" s="220" t="s">
        <v>411</v>
      </c>
      <c r="F134" s="389" t="s">
        <v>411</v>
      </c>
      <c r="G134" s="220" t="s">
        <v>411</v>
      </c>
      <c r="H134" s="389" t="s">
        <v>411</v>
      </c>
      <c r="I134" s="389" t="s">
        <v>411</v>
      </c>
      <c r="J134" s="389" t="s">
        <v>411</v>
      </c>
      <c r="K134" s="389" t="s">
        <v>411</v>
      </c>
      <c r="L134" s="389" t="s">
        <v>411</v>
      </c>
      <c r="M134" s="389" t="s">
        <v>411</v>
      </c>
      <c r="N134" s="389" t="s">
        <v>411</v>
      </c>
      <c r="O134" s="389" t="s">
        <v>411</v>
      </c>
      <c r="P134" s="389" t="s">
        <v>411</v>
      </c>
      <c r="Q134" s="389" t="s">
        <v>411</v>
      </c>
      <c r="R134" s="389" t="s">
        <v>411</v>
      </c>
      <c r="S134" s="389" t="s">
        <v>411</v>
      </c>
      <c r="T134" s="389" t="s">
        <v>411</v>
      </c>
      <c r="U134" s="389" t="s">
        <v>411</v>
      </c>
      <c r="V134" s="389" t="s">
        <v>411</v>
      </c>
      <c r="W134" s="389" t="s">
        <v>411</v>
      </c>
      <c r="X134" s="389" t="s">
        <v>411</v>
      </c>
      <c r="Y134" s="389" t="s">
        <v>411</v>
      </c>
      <c r="Z134" s="389" t="s">
        <v>411</v>
      </c>
      <c r="AA134" s="389" t="s">
        <v>411</v>
      </c>
      <c r="AB134" s="389" t="s">
        <v>411</v>
      </c>
      <c r="AC134" s="389" t="s">
        <v>411</v>
      </c>
      <c r="AD134" s="389" t="s">
        <v>411</v>
      </c>
      <c r="AE134" s="97"/>
      <c r="AF134" s="389" t="s">
        <v>411</v>
      </c>
      <c r="AG134" s="389" t="s">
        <v>411</v>
      </c>
      <c r="AH134" s="389" t="s">
        <v>411</v>
      </c>
      <c r="AI134" s="389" t="s">
        <v>411</v>
      </c>
      <c r="AJ134" s="389" t="s">
        <v>411</v>
      </c>
      <c r="AK134" s="389" t="s">
        <v>411</v>
      </c>
      <c r="AL134" s="232" t="s">
        <v>435</v>
      </c>
    </row>
    <row r="135" spans="1:67" s="10" customFormat="1" ht="24.75" customHeight="1" thickBot="1" x14ac:dyDescent="0.25">
      <c r="A135" s="104" t="s">
        <v>127</v>
      </c>
      <c r="B135" s="104" t="s">
        <v>243</v>
      </c>
      <c r="C135" s="112" t="s">
        <v>296</v>
      </c>
      <c r="D135" s="96"/>
      <c r="E135" s="387" t="s">
        <v>425</v>
      </c>
      <c r="F135" s="183" t="s">
        <v>425</v>
      </c>
      <c r="G135" s="387"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389" t="s">
        <v>411</v>
      </c>
      <c r="AE135" s="97"/>
      <c r="AF135" s="389" t="s">
        <v>411</v>
      </c>
      <c r="AG135" s="389" t="s">
        <v>411</v>
      </c>
      <c r="AH135" s="389" t="s">
        <v>411</v>
      </c>
      <c r="AI135" s="389" t="s">
        <v>411</v>
      </c>
      <c r="AJ135" s="389" t="s">
        <v>411</v>
      </c>
      <c r="AK135" s="389" t="s">
        <v>411</v>
      </c>
      <c r="AL135" s="232" t="s">
        <v>435</v>
      </c>
    </row>
    <row r="136" spans="1:67" s="10" customFormat="1" ht="24.75" customHeight="1" thickBot="1" x14ac:dyDescent="0.25">
      <c r="A136" s="104" t="s">
        <v>127</v>
      </c>
      <c r="B136" s="104" t="s">
        <v>114</v>
      </c>
      <c r="C136" s="112" t="s">
        <v>116</v>
      </c>
      <c r="D136" s="96"/>
      <c r="E136" s="220" t="s">
        <v>411</v>
      </c>
      <c r="F136" s="388">
        <v>2.3216999999999999E-3</v>
      </c>
      <c r="G136" s="220" t="s">
        <v>411</v>
      </c>
      <c r="H136" s="371">
        <v>2.8092377600000003</v>
      </c>
      <c r="I136" s="183" t="s">
        <v>425</v>
      </c>
      <c r="J136" s="183" t="s">
        <v>425</v>
      </c>
      <c r="K136" s="183" t="s">
        <v>425</v>
      </c>
      <c r="L136" s="183" t="s">
        <v>425</v>
      </c>
      <c r="M136" s="389" t="s">
        <v>411</v>
      </c>
      <c r="N136" s="183" t="s">
        <v>425</v>
      </c>
      <c r="O136" s="183" t="s">
        <v>425</v>
      </c>
      <c r="P136" s="183" t="s">
        <v>425</v>
      </c>
      <c r="Q136" s="183" t="s">
        <v>425</v>
      </c>
      <c r="R136" s="183" t="s">
        <v>425</v>
      </c>
      <c r="S136" s="183" t="s">
        <v>425</v>
      </c>
      <c r="T136" s="183" t="s">
        <v>425</v>
      </c>
      <c r="U136" s="183" t="s">
        <v>425</v>
      </c>
      <c r="V136" s="183" t="s">
        <v>425</v>
      </c>
      <c r="W136" s="389" t="s">
        <v>411</v>
      </c>
      <c r="X136" s="389" t="s">
        <v>411</v>
      </c>
      <c r="Y136" s="389" t="s">
        <v>411</v>
      </c>
      <c r="Z136" s="389" t="s">
        <v>411</v>
      </c>
      <c r="AA136" s="389" t="s">
        <v>411</v>
      </c>
      <c r="AB136" s="389" t="s">
        <v>411</v>
      </c>
      <c r="AC136" s="389" t="s">
        <v>411</v>
      </c>
      <c r="AD136" s="389" t="s">
        <v>411</v>
      </c>
      <c r="AE136" s="97"/>
      <c r="AF136" s="389" t="s">
        <v>411</v>
      </c>
      <c r="AG136" s="389" t="s">
        <v>411</v>
      </c>
      <c r="AH136" s="389" t="s">
        <v>411</v>
      </c>
      <c r="AI136" s="389" t="s">
        <v>411</v>
      </c>
      <c r="AJ136" s="389" t="s">
        <v>411</v>
      </c>
      <c r="AK136" s="371" t="s">
        <v>555</v>
      </c>
      <c r="AL136" s="232" t="s">
        <v>492</v>
      </c>
    </row>
    <row r="137" spans="1:67" s="10" customFormat="1" ht="24.75" customHeight="1" thickBot="1" x14ac:dyDescent="0.25">
      <c r="A137" s="104" t="s">
        <v>127</v>
      </c>
      <c r="B137" s="104" t="s">
        <v>115</v>
      </c>
      <c r="C137" s="112" t="s">
        <v>117</v>
      </c>
      <c r="D137" s="96"/>
      <c r="E137" s="220" t="s">
        <v>411</v>
      </c>
      <c r="F137" s="176">
        <v>1.8359999999999999E-4</v>
      </c>
      <c r="G137" s="220" t="s">
        <v>411</v>
      </c>
      <c r="H137" s="183" t="s">
        <v>425</v>
      </c>
      <c r="I137" s="183" t="s">
        <v>425</v>
      </c>
      <c r="J137" s="183" t="s">
        <v>425</v>
      </c>
      <c r="K137" s="183" t="s">
        <v>425</v>
      </c>
      <c r="L137" s="389" t="s">
        <v>411</v>
      </c>
      <c r="M137" s="389" t="s">
        <v>411</v>
      </c>
      <c r="N137" s="183" t="s">
        <v>425</v>
      </c>
      <c r="O137" s="183" t="s">
        <v>425</v>
      </c>
      <c r="P137" s="183" t="s">
        <v>425</v>
      </c>
      <c r="Q137" s="183" t="s">
        <v>425</v>
      </c>
      <c r="R137" s="183" t="s">
        <v>425</v>
      </c>
      <c r="S137" s="183" t="s">
        <v>425</v>
      </c>
      <c r="T137" s="183" t="s">
        <v>425</v>
      </c>
      <c r="U137" s="183" t="s">
        <v>425</v>
      </c>
      <c r="V137" s="183" t="s">
        <v>425</v>
      </c>
      <c r="W137" s="389" t="s">
        <v>411</v>
      </c>
      <c r="X137" s="389" t="s">
        <v>411</v>
      </c>
      <c r="Y137" s="389" t="s">
        <v>411</v>
      </c>
      <c r="Z137" s="389" t="s">
        <v>411</v>
      </c>
      <c r="AA137" s="389" t="s">
        <v>411</v>
      </c>
      <c r="AB137" s="389" t="s">
        <v>411</v>
      </c>
      <c r="AC137" s="389" t="s">
        <v>411</v>
      </c>
      <c r="AD137" s="389" t="s">
        <v>411</v>
      </c>
      <c r="AE137" s="97"/>
      <c r="AF137" s="389" t="s">
        <v>411</v>
      </c>
      <c r="AG137" s="389" t="s">
        <v>411</v>
      </c>
      <c r="AH137" s="389" t="s">
        <v>411</v>
      </c>
      <c r="AI137" s="389" t="s">
        <v>411</v>
      </c>
      <c r="AJ137" s="389" t="s">
        <v>411</v>
      </c>
      <c r="AK137" s="371">
        <v>12.24</v>
      </c>
      <c r="AL137" s="232" t="s">
        <v>478</v>
      </c>
    </row>
    <row r="138" spans="1:67" s="10" customFormat="1" ht="24.75" customHeight="1" thickBot="1" x14ac:dyDescent="0.25">
      <c r="A138" s="104" t="s">
        <v>127</v>
      </c>
      <c r="B138" s="104" t="s">
        <v>263</v>
      </c>
      <c r="C138" s="113" t="s">
        <v>264</v>
      </c>
      <c r="D138" s="141"/>
      <c r="E138" s="220" t="s">
        <v>411</v>
      </c>
      <c r="F138" s="389" t="s">
        <v>411</v>
      </c>
      <c r="G138" s="220" t="s">
        <v>411</v>
      </c>
      <c r="H138" s="389" t="s">
        <v>411</v>
      </c>
      <c r="I138" s="389" t="s">
        <v>411</v>
      </c>
      <c r="J138" s="389" t="s">
        <v>411</v>
      </c>
      <c r="K138" s="389" t="s">
        <v>411</v>
      </c>
      <c r="L138" s="389" t="s">
        <v>411</v>
      </c>
      <c r="M138" s="389" t="s">
        <v>411</v>
      </c>
      <c r="N138" s="389" t="s">
        <v>411</v>
      </c>
      <c r="O138" s="389" t="s">
        <v>411</v>
      </c>
      <c r="P138" s="389" t="s">
        <v>411</v>
      </c>
      <c r="Q138" s="389" t="s">
        <v>411</v>
      </c>
      <c r="R138" s="389" t="s">
        <v>411</v>
      </c>
      <c r="S138" s="389" t="s">
        <v>411</v>
      </c>
      <c r="T138" s="389" t="s">
        <v>411</v>
      </c>
      <c r="U138" s="389" t="s">
        <v>411</v>
      </c>
      <c r="V138" s="389" t="s">
        <v>411</v>
      </c>
      <c r="W138" s="389" t="s">
        <v>411</v>
      </c>
      <c r="X138" s="389" t="s">
        <v>411</v>
      </c>
      <c r="Y138" s="389" t="s">
        <v>411</v>
      </c>
      <c r="Z138" s="389" t="s">
        <v>411</v>
      </c>
      <c r="AA138" s="389" t="s">
        <v>411</v>
      </c>
      <c r="AB138" s="389" t="s">
        <v>411</v>
      </c>
      <c r="AC138" s="389" t="s">
        <v>411</v>
      </c>
      <c r="AD138" s="389" t="s">
        <v>411</v>
      </c>
      <c r="AE138" s="97"/>
      <c r="AF138" s="389" t="s">
        <v>411</v>
      </c>
      <c r="AG138" s="389" t="s">
        <v>411</v>
      </c>
      <c r="AH138" s="389" t="s">
        <v>411</v>
      </c>
      <c r="AI138" s="389" t="s">
        <v>411</v>
      </c>
      <c r="AJ138" s="389" t="s">
        <v>411</v>
      </c>
      <c r="AK138" s="389" t="s">
        <v>411</v>
      </c>
      <c r="AL138" s="232" t="s">
        <v>447</v>
      </c>
    </row>
    <row r="139" spans="1:67" s="10" customFormat="1" ht="24.75" customHeight="1" thickBot="1" x14ac:dyDescent="0.25">
      <c r="A139" s="104" t="s">
        <v>127</v>
      </c>
      <c r="B139" s="104" t="s">
        <v>244</v>
      </c>
      <c r="C139" s="113" t="s">
        <v>302</v>
      </c>
      <c r="D139" s="141" t="s">
        <v>109</v>
      </c>
      <c r="E139" s="387" t="s">
        <v>425</v>
      </c>
      <c r="F139" s="183" t="s">
        <v>425</v>
      </c>
      <c r="G139" s="387"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97"/>
      <c r="AF139" s="389" t="s">
        <v>411</v>
      </c>
      <c r="AG139" s="389" t="s">
        <v>411</v>
      </c>
      <c r="AH139" s="389" t="s">
        <v>411</v>
      </c>
      <c r="AI139" s="389" t="s">
        <v>411</v>
      </c>
      <c r="AJ139" s="389" t="s">
        <v>411</v>
      </c>
      <c r="AK139" s="183" t="s">
        <v>425</v>
      </c>
      <c r="AL139" s="232" t="s">
        <v>435</v>
      </c>
    </row>
    <row r="140" spans="1:67" s="10" customFormat="1" ht="24.75" customHeight="1" thickBot="1" x14ac:dyDescent="0.25">
      <c r="A140" s="104" t="s">
        <v>128</v>
      </c>
      <c r="B140" s="67" t="s">
        <v>245</v>
      </c>
      <c r="C140" s="112" t="s">
        <v>295</v>
      </c>
      <c r="D140" s="96"/>
      <c r="E140" s="389" t="s">
        <v>411</v>
      </c>
      <c r="F140" s="389" t="s">
        <v>411</v>
      </c>
      <c r="G140" s="389" t="s">
        <v>411</v>
      </c>
      <c r="H140" s="389" t="s">
        <v>411</v>
      </c>
      <c r="I140" s="389" t="s">
        <v>411</v>
      </c>
      <c r="J140" s="389" t="s">
        <v>411</v>
      </c>
      <c r="K140" s="389" t="s">
        <v>411</v>
      </c>
      <c r="L140" s="389" t="s">
        <v>411</v>
      </c>
      <c r="M140" s="389" t="s">
        <v>411</v>
      </c>
      <c r="N140" s="389" t="s">
        <v>411</v>
      </c>
      <c r="O140" s="389" t="s">
        <v>411</v>
      </c>
      <c r="P140" s="389" t="s">
        <v>411</v>
      </c>
      <c r="Q140" s="389" t="s">
        <v>411</v>
      </c>
      <c r="R140" s="389" t="s">
        <v>411</v>
      </c>
      <c r="S140" s="389" t="s">
        <v>411</v>
      </c>
      <c r="T140" s="389" t="s">
        <v>411</v>
      </c>
      <c r="U140" s="389" t="s">
        <v>411</v>
      </c>
      <c r="V140" s="389" t="s">
        <v>411</v>
      </c>
      <c r="W140" s="389" t="s">
        <v>411</v>
      </c>
      <c r="X140" s="389" t="s">
        <v>411</v>
      </c>
      <c r="Y140" s="389" t="s">
        <v>411</v>
      </c>
      <c r="Z140" s="389" t="s">
        <v>411</v>
      </c>
      <c r="AA140" s="389" t="s">
        <v>411</v>
      </c>
      <c r="AB140" s="389" t="s">
        <v>411</v>
      </c>
      <c r="AC140" s="389" t="s">
        <v>411</v>
      </c>
      <c r="AD140" s="389" t="s">
        <v>411</v>
      </c>
      <c r="AE140" s="97"/>
      <c r="AF140" s="389" t="s">
        <v>411</v>
      </c>
      <c r="AG140" s="389" t="s">
        <v>411</v>
      </c>
      <c r="AH140" s="389" t="s">
        <v>411</v>
      </c>
      <c r="AI140" s="389" t="s">
        <v>411</v>
      </c>
      <c r="AJ140" s="389" t="s">
        <v>411</v>
      </c>
      <c r="AK140" s="389" t="s">
        <v>411</v>
      </c>
      <c r="AL140" s="201" t="s">
        <v>411</v>
      </c>
    </row>
    <row r="141" spans="1:67" s="17" customFormat="1" ht="23.45" customHeight="1" thickBot="1" x14ac:dyDescent="0.25">
      <c r="A141" s="55"/>
      <c r="B141" s="128" t="s">
        <v>25</v>
      </c>
      <c r="C141" s="129" t="s">
        <v>350</v>
      </c>
      <c r="D141" s="55"/>
      <c r="E141" s="229">
        <f>SUM(E14:E140)</f>
        <v>32.382054037497568</v>
      </c>
      <c r="F141" s="229">
        <f>SUM(F14:F140)</f>
        <v>39.998688141114947</v>
      </c>
      <c r="G141" s="229">
        <f t="shared" ref="G141:AD141" si="0">SUM(G14:G140)</f>
        <v>5.5140857414682305</v>
      </c>
      <c r="H141" s="229">
        <f t="shared" si="0"/>
        <v>32.991272762927707</v>
      </c>
      <c r="I141" s="161">
        <f t="shared" si="0"/>
        <v>8.7057137963605431</v>
      </c>
      <c r="J141" s="161">
        <f t="shared" si="0"/>
        <v>11.902297524250013</v>
      </c>
      <c r="K141" s="161">
        <f t="shared" si="0"/>
        <v>20.792358053831059</v>
      </c>
      <c r="L141" s="161">
        <f t="shared" si="0"/>
        <v>0.90789253408499393</v>
      </c>
      <c r="M141" s="161">
        <f t="shared" si="0"/>
        <v>85.222541950607379</v>
      </c>
      <c r="N141" s="161">
        <f t="shared" si="0"/>
        <v>3.497048378809505</v>
      </c>
      <c r="O141" s="161">
        <f t="shared" si="0"/>
        <v>0.16084339026000002</v>
      </c>
      <c r="P141" s="161">
        <f t="shared" si="0"/>
        <v>0.206347101</v>
      </c>
      <c r="Q141" s="161">
        <f t="shared" si="0"/>
        <v>0.21157363804999998</v>
      </c>
      <c r="R141" s="161">
        <f t="shared" si="0"/>
        <v>1.9072409257279999</v>
      </c>
      <c r="S141" s="161">
        <f t="shared" si="0"/>
        <v>0.29459194466079996</v>
      </c>
      <c r="T141" s="161">
        <f t="shared" si="0"/>
        <v>0.24566429678799998</v>
      </c>
      <c r="U141" s="161">
        <f t="shared" si="0"/>
        <v>0.10418832968000002</v>
      </c>
      <c r="V141" s="161">
        <f t="shared" si="0"/>
        <v>9.8042351449499989</v>
      </c>
      <c r="W141" s="161">
        <f t="shared" si="0"/>
        <v>9.2832671843999996</v>
      </c>
      <c r="X141" s="161">
        <f t="shared" si="0"/>
        <v>1.2932747023758626</v>
      </c>
      <c r="Y141" s="161">
        <f t="shared" si="0"/>
        <v>1.2877299952598757</v>
      </c>
      <c r="Z141" s="161">
        <f t="shared" si="0"/>
        <v>0.50179611685139136</v>
      </c>
      <c r="AA141" s="161">
        <f t="shared" si="0"/>
        <v>0.7213192470672144</v>
      </c>
      <c r="AB141" s="161">
        <f t="shared" si="0"/>
        <v>3.9690585303543449</v>
      </c>
      <c r="AC141" s="161">
        <f t="shared" si="0"/>
        <v>24.308724947200002</v>
      </c>
      <c r="AD141" s="161">
        <f t="shared" si="0"/>
        <v>370.70326667526103</v>
      </c>
      <c r="AE141" s="72"/>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61"/>
      <c r="F142" s="61"/>
      <c r="G142" s="61"/>
      <c r="H142" s="61"/>
      <c r="I142" s="61"/>
      <c r="J142" s="61"/>
      <c r="K142" s="61"/>
      <c r="L142" s="61"/>
      <c r="M142" s="61"/>
      <c r="N142" s="61"/>
      <c r="O142" s="61"/>
      <c r="P142" s="61"/>
      <c r="Q142" s="61"/>
      <c r="R142" s="61"/>
      <c r="S142" s="61"/>
      <c r="T142" s="61"/>
      <c r="U142" s="61"/>
      <c r="V142" s="61"/>
      <c r="W142" s="61"/>
      <c r="X142" s="61"/>
      <c r="Y142" s="61"/>
      <c r="Z142" s="61"/>
      <c r="AA142" s="61"/>
      <c r="AB142" s="61"/>
      <c r="AC142" s="61"/>
      <c r="AD142" s="61"/>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12" customFormat="1" ht="26.25" customHeight="1"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row>
    <row r="144" spans="1:67" s="12" customFormat="1" ht="26.25" customHeight="1" thickBot="1" x14ac:dyDescent="0.25">
      <c r="A144" s="234"/>
      <c r="B144" s="235" t="s">
        <v>456</v>
      </c>
      <c r="C144" s="236" t="s">
        <v>457</v>
      </c>
      <c r="D144" s="237" t="s">
        <v>7</v>
      </c>
      <c r="E144" s="238"/>
      <c r="F144" s="238"/>
      <c r="G144" s="238"/>
      <c r="H144" s="238" t="s">
        <v>51</v>
      </c>
      <c r="I144" s="238"/>
      <c r="J144" s="238"/>
      <c r="K144" s="238" t="s">
        <v>51</v>
      </c>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26.25"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row>
    <row r="146" spans="1:67" s="12" customFormat="1" ht="26.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row>
    <row r="147" spans="1:67" s="12" customFormat="1" ht="26.2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row>
    <row r="148" spans="1:67" s="12" customFormat="1" ht="26.2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row>
    <row r="149" spans="1:67" s="12" customFormat="1" ht="26.2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row>
    <row r="150" spans="1:67" s="12" customFormat="1" ht="15.7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0" customFormat="1" ht="26.2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row>
    <row r="152" spans="1:67" s="10" customFormat="1" ht="26.25" customHeight="1" thickBot="1" x14ac:dyDescent="0.25">
      <c r="A152" s="244"/>
      <c r="B152" s="245" t="s">
        <v>470</v>
      </c>
      <c r="C152" s="246" t="s">
        <v>471</v>
      </c>
      <c r="D152" s="244" t="s">
        <v>106</v>
      </c>
      <c r="E152" s="164">
        <f>SUM(E$141, E$151, IF(AND(ISNUMBER(SEARCH($B$4,"AT|BE|CH|GB|IE|LT|LU|NL")),SUM(E$143:E$149)&gt;0),SUM(E$143:E$149)-SUM(E$27:E$33),0))</f>
        <v>32.382054037497568</v>
      </c>
      <c r="F152" s="164">
        <f t="shared" ref="F152:AD152" si="1">SUM(F$141, F$151, IF(AND(ISNUMBER(SEARCH($B$4,"AT|BE|CH|GB|IE|LT|LU|NL")),SUM(F$143:F$149)&gt;0),SUM(F$143:F$149)-SUM(F$27:F$33),0))</f>
        <v>39.998688141114947</v>
      </c>
      <c r="G152" s="164">
        <f t="shared" si="1"/>
        <v>5.5140857414682305</v>
      </c>
      <c r="H152" s="164">
        <f>SUM(H$141, H$151, IF(AND(ISNUMBER(SEARCH($B$4,"AT|BE|CH|GB|IE|LT|LU|NL")),SUM(H$143:H$149)&gt;0),SUM(H$143:H$149)-SUM(H$27:H$33),0))</f>
        <v>32.991272762927707</v>
      </c>
      <c r="I152" s="164">
        <f t="shared" si="1"/>
        <v>8.7057137963605431</v>
      </c>
      <c r="J152" s="164">
        <f t="shared" si="1"/>
        <v>11.902297524250013</v>
      </c>
      <c r="K152" s="164">
        <f>SUM(K$141, K$151, IF(AND(ISNUMBER(SEARCH($B$4,"AT|BE|CH|GB|IE|LT|LU|NL")),SUM(K$143:K$149)&gt;0),SUM(K$143:K$149)-SUM(K$27:K$33),0))</f>
        <v>20.792358053831059</v>
      </c>
      <c r="L152" s="164">
        <f t="shared" si="1"/>
        <v>0.90789253408499393</v>
      </c>
      <c r="M152" s="164">
        <f t="shared" si="1"/>
        <v>85.222541950607379</v>
      </c>
      <c r="N152" s="164">
        <f t="shared" si="1"/>
        <v>3.497048378809505</v>
      </c>
      <c r="O152" s="164">
        <f t="shared" si="1"/>
        <v>0.16084339026000002</v>
      </c>
      <c r="P152" s="164">
        <f t="shared" si="1"/>
        <v>0.206347101</v>
      </c>
      <c r="Q152" s="164">
        <f t="shared" si="1"/>
        <v>0.21157363804999998</v>
      </c>
      <c r="R152" s="164">
        <f t="shared" si="1"/>
        <v>1.9072409257279999</v>
      </c>
      <c r="S152" s="164">
        <f t="shared" si="1"/>
        <v>0.29459194466079996</v>
      </c>
      <c r="T152" s="164">
        <f t="shared" si="1"/>
        <v>0.24566429678799998</v>
      </c>
      <c r="U152" s="164">
        <f t="shared" si="1"/>
        <v>0.10418832968000002</v>
      </c>
      <c r="V152" s="164">
        <f t="shared" si="1"/>
        <v>9.8042351449499989</v>
      </c>
      <c r="W152" s="164">
        <f t="shared" si="1"/>
        <v>9.2832671843999996</v>
      </c>
      <c r="X152" s="164">
        <f t="shared" si="1"/>
        <v>1.2932747023758626</v>
      </c>
      <c r="Y152" s="164">
        <f t="shared" si="1"/>
        <v>1.2877299952598757</v>
      </c>
      <c r="Z152" s="164">
        <f t="shared" si="1"/>
        <v>0.50179611685139136</v>
      </c>
      <c r="AA152" s="164">
        <f t="shared" si="1"/>
        <v>0.7213192470672144</v>
      </c>
      <c r="AB152" s="164">
        <f t="shared" si="1"/>
        <v>3.9690585303543449</v>
      </c>
      <c r="AC152" s="164">
        <f>SUM(AC$141, AC$151, IF(AND(ISNUMBER(SEARCH($B$4,"AT|BE|CH|GB|IE|LT|LU|NL")),SUM(AC$143:AC$149)&gt;0),SUM(AC$143:AC$149)-SUM(AC$27:AC$33),0))</f>
        <v>24.308724947200002</v>
      </c>
      <c r="AD152" s="164">
        <f t="shared" si="1"/>
        <v>370.70326667526103</v>
      </c>
      <c r="AE152" s="239"/>
      <c r="AF152" s="164"/>
      <c r="AG152" s="164"/>
      <c r="AH152" s="164"/>
      <c r="AI152" s="164"/>
      <c r="AJ152" s="164"/>
      <c r="AK152" s="164"/>
      <c r="AL152" s="149" t="s">
        <v>411</v>
      </c>
    </row>
    <row r="153" spans="1:67" s="10" customFormat="1" ht="26.2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row>
    <row r="154" spans="1:67" s="10" customFormat="1" ht="26.25" customHeight="1" thickBot="1" x14ac:dyDescent="0.25">
      <c r="A154" s="244"/>
      <c r="B154" s="245" t="s">
        <v>474</v>
      </c>
      <c r="C154" s="246" t="s">
        <v>475</v>
      </c>
      <c r="D154" s="244" t="s">
        <v>334</v>
      </c>
      <c r="E154" s="164">
        <f>SUM(E$141, E$153, -1 * IF(OR($B$6=2005,$B$6&gt;=2020),SUM(E$99:E$122),0), IF(AND(ISNUMBER(SEARCH($B$4,"AT|BE|CH|GB|IE|LT|LU|NL")),SUM(E$143:E$149)&gt;0),SUM(E$143:E$149)-SUM(E$27:E$33),0))</f>
        <v>25.985385220458969</v>
      </c>
      <c r="F154" s="164">
        <f>SUM(F$141, F$153, -1 * IF(OR($B$6=2005,$B$6&gt;=2020),SUM(F$99:F$122),0), IF(AND(ISNUMBER(SEARCH($B$4,"AT|BE|CH|GB|IE|LT|LU|NL")),SUM(F$143:F$149)&gt;0),SUM(F$143:F$149)-SUM(F$27:F$33),0))</f>
        <v>33.191498238398665</v>
      </c>
      <c r="G154" s="164">
        <f>SUM(G$141, G$153, IF(AND(ISNUMBER(SEARCH($B$4,"AT|BE|CH|GB|IE|LT|LU|NL")),SUM(G$143:G$149)&gt;0),SUM(G$143:G$149)-SUM(G$27:G$33),0))</f>
        <v>5.5140857414682305</v>
      </c>
      <c r="H154" s="164">
        <f>SUM(H$141, H$153, IF(AND(ISNUMBER(SEARCH($B$4,"AT|BE|CH|GB|IE|LT|LU|NL")),SUM(H$143:H$149)&gt;0),SUM(H$143:H$149)-SUM(H$27:H$33),0))</f>
        <v>32.991272762927707</v>
      </c>
      <c r="I154" s="164">
        <f t="shared" ref="I154:AD154" si="2">SUM(I$141, I$153, IF(AND(ISNUMBER(SEARCH($B$4,"AT|BE|CH|GB|IE|LT|LU|NL")),SUM(I$143:I$149)&gt;0),SUM(I$143:I$149)-SUM(I$27:I$33),0))</f>
        <v>8.7057137963605431</v>
      </c>
      <c r="J154" s="164">
        <f t="shared" si="2"/>
        <v>11.902297524250013</v>
      </c>
      <c r="K154" s="164">
        <f>SUM(K$141, K$153, IF(AND(ISNUMBER(SEARCH($B$4,"AT|BE|CH|GB|IE|LT|LU|NL")),SUM(K$143:K$149)&gt;0),SUM(K$143:K$149)-SUM(K$27:K$33),0))</f>
        <v>20.792358053831059</v>
      </c>
      <c r="L154" s="164">
        <f t="shared" si="2"/>
        <v>0.90789253408499393</v>
      </c>
      <c r="M154" s="164">
        <f t="shared" si="2"/>
        <v>85.222541950607379</v>
      </c>
      <c r="N154" s="164">
        <f t="shared" si="2"/>
        <v>3.497048378809505</v>
      </c>
      <c r="O154" s="164">
        <f t="shared" si="2"/>
        <v>0.16084339026000002</v>
      </c>
      <c r="P154" s="164">
        <f t="shared" si="2"/>
        <v>0.206347101</v>
      </c>
      <c r="Q154" s="164">
        <f t="shared" si="2"/>
        <v>0.21157363804999998</v>
      </c>
      <c r="R154" s="164">
        <f t="shared" si="2"/>
        <v>1.9072409257279999</v>
      </c>
      <c r="S154" s="164">
        <f t="shared" si="2"/>
        <v>0.29459194466079996</v>
      </c>
      <c r="T154" s="164">
        <f t="shared" si="2"/>
        <v>0.24566429678799998</v>
      </c>
      <c r="U154" s="164">
        <f t="shared" si="2"/>
        <v>0.10418832968000002</v>
      </c>
      <c r="V154" s="164">
        <f t="shared" si="2"/>
        <v>9.8042351449499989</v>
      </c>
      <c r="W154" s="164">
        <f t="shared" si="2"/>
        <v>9.2832671843999996</v>
      </c>
      <c r="X154" s="164">
        <f t="shared" si="2"/>
        <v>1.2932747023758626</v>
      </c>
      <c r="Y154" s="164">
        <f t="shared" si="2"/>
        <v>1.2877299952598757</v>
      </c>
      <c r="Z154" s="164">
        <f t="shared" si="2"/>
        <v>0.50179611685139136</v>
      </c>
      <c r="AA154" s="164">
        <f t="shared" si="2"/>
        <v>0.7213192470672144</v>
      </c>
      <c r="AB154" s="164">
        <f t="shared" si="2"/>
        <v>3.9690585303543449</v>
      </c>
      <c r="AC154" s="164">
        <f>SUM(AC$141, AC$153, IF(AND(ISNUMBER(SEARCH($B$4,"AT|BE|CH|GB|IE|LT|LU|NL")),SUM(AC$143:AC$149)&gt;0),SUM(AC$143:AC$149)-SUM(AC$27:AC$33),0))</f>
        <v>24.308724947200002</v>
      </c>
      <c r="AD154" s="164">
        <f t="shared" si="2"/>
        <v>370.70326667526103</v>
      </c>
      <c r="AE154" s="247"/>
      <c r="AF154" s="164"/>
      <c r="AG154" s="164"/>
      <c r="AH154" s="164"/>
      <c r="AI154" s="164"/>
      <c r="AJ154" s="164"/>
      <c r="AK154" s="164"/>
      <c r="AL154" s="149" t="s">
        <v>411</v>
      </c>
    </row>
    <row r="155" spans="1:67" s="12" customFormat="1" ht="20.25" customHeight="1" thickBot="1" x14ac:dyDescent="0.25">
      <c r="B155" s="61"/>
      <c r="C155" s="117"/>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12" customFormat="1" ht="24.9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12" customFormat="1" ht="25.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c r="AM157" s="10"/>
      <c r="AN157" s="10"/>
      <c r="AO157" s="10"/>
      <c r="AP157" s="10"/>
      <c r="AQ157" s="10"/>
      <c r="AR157" s="10"/>
      <c r="AS157" s="10"/>
      <c r="AT157" s="10"/>
      <c r="AU157" s="10"/>
      <c r="AV157" s="10"/>
      <c r="AW157" s="10"/>
      <c r="AX157" s="10"/>
      <c r="AY157" s="10"/>
      <c r="AZ157" s="10"/>
      <c r="BA157" s="10"/>
      <c r="BB157" s="10"/>
      <c r="BC157" s="10"/>
      <c r="BD157" s="10"/>
      <c r="BE157" s="10"/>
      <c r="BF157" s="10"/>
      <c r="BG157" s="10"/>
      <c r="BH157" s="10"/>
      <c r="BI157" s="10"/>
      <c r="BJ157" s="10"/>
      <c r="BK157" s="10"/>
      <c r="BL157" s="10"/>
      <c r="BM157" s="10"/>
      <c r="BN157" s="10"/>
      <c r="BO157" s="10"/>
    </row>
    <row r="158" spans="1:67" s="12" customFormat="1" ht="27.75"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c r="AM158" s="10"/>
      <c r="AN158" s="10"/>
      <c r="AO158" s="10"/>
      <c r="AP158" s="10"/>
      <c r="AQ158" s="10"/>
      <c r="AR158" s="10"/>
      <c r="AS158" s="10"/>
      <c r="AT158" s="10"/>
      <c r="AU158" s="10"/>
      <c r="AV158" s="10"/>
      <c r="AW158" s="10"/>
      <c r="AX158" s="10"/>
      <c r="AY158" s="10"/>
      <c r="AZ158" s="10"/>
      <c r="BA158" s="10"/>
      <c r="BB158" s="10"/>
      <c r="BC158" s="10"/>
      <c r="BD158" s="10"/>
      <c r="BE158" s="10"/>
      <c r="BF158" s="10"/>
      <c r="BG158" s="10"/>
      <c r="BH158" s="10"/>
      <c r="BI158" s="10"/>
      <c r="BJ158" s="10"/>
      <c r="BK158" s="10"/>
      <c r="BL158" s="10"/>
      <c r="BM158" s="10"/>
      <c r="BN158" s="10"/>
      <c r="BO158" s="10"/>
    </row>
    <row r="159" spans="1:67" s="12" customFormat="1" ht="25.15"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10"/>
      <c r="AN159" s="10"/>
      <c r="AO159" s="10"/>
      <c r="AP159" s="10"/>
      <c r="AQ159" s="10"/>
      <c r="AR159" s="10"/>
      <c r="AS159" s="10"/>
      <c r="AT159" s="10"/>
      <c r="AU159" s="10"/>
      <c r="AV159" s="10"/>
      <c r="AW159" s="10"/>
      <c r="AX159" s="10"/>
      <c r="AY159" s="10"/>
      <c r="AZ159" s="10"/>
      <c r="BA159" s="10"/>
      <c r="BB159" s="10"/>
      <c r="BC159" s="10"/>
      <c r="BD159" s="10"/>
      <c r="BE159" s="10"/>
      <c r="BF159" s="10"/>
      <c r="BG159" s="10"/>
      <c r="BH159" s="10"/>
      <c r="BI159" s="10"/>
      <c r="BJ159" s="10"/>
      <c r="BK159" s="10"/>
      <c r="BL159" s="10"/>
      <c r="BM159" s="10"/>
      <c r="BN159" s="10"/>
      <c r="BO159" s="10"/>
    </row>
    <row r="160" spans="1:67" s="12" customFormat="1" ht="25.15"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150" t="s">
        <v>18</v>
      </c>
      <c r="AM160" s="10"/>
      <c r="AN160" s="10"/>
      <c r="AO160" s="10"/>
      <c r="AP160" s="10"/>
      <c r="AQ160" s="10"/>
      <c r="AR160" s="10"/>
      <c r="AS160" s="10"/>
      <c r="AT160" s="10"/>
      <c r="AU160" s="10"/>
      <c r="AV160" s="10"/>
      <c r="AW160" s="10"/>
      <c r="AX160" s="10"/>
      <c r="AY160" s="10"/>
      <c r="AZ160" s="10"/>
      <c r="BA160" s="10"/>
      <c r="BB160" s="10"/>
      <c r="BC160" s="10"/>
      <c r="BD160" s="10"/>
      <c r="BE160" s="10"/>
      <c r="BF160" s="10"/>
      <c r="BG160" s="10"/>
      <c r="BH160" s="10"/>
      <c r="BI160" s="10"/>
      <c r="BJ160" s="10"/>
      <c r="BK160" s="10"/>
      <c r="BL160" s="10"/>
      <c r="BM160" s="10"/>
      <c r="BN160" s="10"/>
      <c r="BO160" s="10"/>
    </row>
    <row r="161" spans="1:67" s="49" customFormat="1" ht="25.15"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150" t="s">
        <v>435</v>
      </c>
      <c r="AM161" s="10"/>
      <c r="AN161" s="10"/>
      <c r="AO161" s="10"/>
      <c r="AP161" s="10"/>
      <c r="AQ161" s="10"/>
      <c r="AR161" s="10"/>
      <c r="AS161" s="10"/>
      <c r="AT161" s="10"/>
      <c r="AU161" s="10"/>
      <c r="AV161" s="10"/>
      <c r="AW161" s="10"/>
      <c r="AX161" s="10"/>
      <c r="AY161" s="10"/>
      <c r="AZ161" s="10"/>
      <c r="BA161" s="10"/>
      <c r="BB161" s="10"/>
      <c r="BC161" s="10"/>
      <c r="BD161" s="10"/>
      <c r="BE161" s="10"/>
      <c r="BF161" s="10"/>
      <c r="BG161" s="10"/>
      <c r="BH161" s="10"/>
      <c r="BI161" s="10"/>
      <c r="BJ161" s="10"/>
      <c r="BK161" s="10"/>
      <c r="BL161" s="10"/>
      <c r="BM161" s="10"/>
      <c r="BN161" s="10"/>
      <c r="BO161" s="10"/>
    </row>
    <row r="162" spans="1:67" s="49" customFormat="1" ht="25.1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152" t="s">
        <v>435</v>
      </c>
      <c r="AM162" s="10"/>
      <c r="AN162" s="10"/>
      <c r="AO162" s="10"/>
      <c r="AP162" s="10"/>
      <c r="AQ162" s="10"/>
      <c r="AR162" s="10"/>
      <c r="AS162" s="10"/>
      <c r="AT162" s="10"/>
      <c r="AU162" s="10"/>
      <c r="AV162" s="10"/>
      <c r="AW162" s="10"/>
      <c r="AX162" s="10"/>
      <c r="AY162" s="10"/>
      <c r="AZ162" s="10"/>
      <c r="BA162" s="10"/>
      <c r="BB162" s="10"/>
      <c r="BC162" s="10"/>
      <c r="BD162" s="10"/>
      <c r="BE162" s="10"/>
      <c r="BF162" s="10"/>
      <c r="BG162" s="10"/>
      <c r="BH162" s="10"/>
      <c r="BI162" s="10"/>
      <c r="BJ162" s="10"/>
      <c r="BK162" s="10"/>
      <c r="BL162" s="10"/>
      <c r="BM162" s="10"/>
      <c r="BN162" s="10"/>
      <c r="BO162" s="10"/>
    </row>
    <row r="163" spans="1:67" s="49" customFormat="1" ht="25.15"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c r="AM163" s="10"/>
      <c r="AN163" s="10"/>
      <c r="AO163" s="10"/>
      <c r="AP163" s="10"/>
      <c r="AQ163" s="10"/>
      <c r="AR163" s="10"/>
      <c r="AS163" s="10"/>
      <c r="AT163" s="10"/>
      <c r="AU163" s="10"/>
      <c r="AV163" s="10"/>
      <c r="AW163" s="10"/>
      <c r="AX163" s="10"/>
      <c r="AY163" s="10"/>
      <c r="AZ163" s="10"/>
      <c r="BA163" s="10"/>
      <c r="BB163" s="10"/>
      <c r="BC163" s="10"/>
      <c r="BD163" s="10"/>
      <c r="BE163" s="10"/>
      <c r="BF163" s="10"/>
      <c r="BG163" s="10"/>
      <c r="BH163" s="10"/>
      <c r="BI163" s="10"/>
      <c r="BJ163" s="10"/>
      <c r="BK163" s="10"/>
      <c r="BL163" s="10"/>
      <c r="BM163" s="10"/>
      <c r="BN163" s="10"/>
      <c r="BO163" s="10"/>
    </row>
    <row r="164" spans="1:67" s="49" customFormat="1" ht="25.15" customHeight="1"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153" t="s">
        <v>435</v>
      </c>
      <c r="AM164" s="10"/>
      <c r="AN164" s="10"/>
      <c r="AO164" s="10"/>
      <c r="AP164" s="10"/>
      <c r="AQ164" s="10"/>
      <c r="AR164" s="10"/>
      <c r="AS164" s="10"/>
      <c r="AT164" s="10"/>
      <c r="AU164" s="10"/>
      <c r="AV164" s="10"/>
      <c r="AW164" s="10"/>
      <c r="AX164" s="10"/>
      <c r="AY164" s="10"/>
      <c r="AZ164" s="10"/>
      <c r="BA164" s="10"/>
      <c r="BB164" s="10"/>
      <c r="BC164" s="10"/>
      <c r="BD164" s="10"/>
      <c r="BE164" s="10"/>
      <c r="BF164" s="10"/>
      <c r="BG164" s="10"/>
      <c r="BH164" s="10"/>
      <c r="BI164" s="10"/>
      <c r="BJ164" s="10"/>
      <c r="BK164" s="10"/>
      <c r="BL164" s="10"/>
      <c r="BM164" s="10"/>
      <c r="BN164" s="10"/>
      <c r="BO164" s="10"/>
    </row>
    <row r="165" spans="1:67" s="42" customFormat="1" ht="15" customHeight="1" x14ac:dyDescent="0.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12" customHeight="1" x14ac:dyDescent="0.2">
      <c r="A166" s="77" t="s">
        <v>358</v>
      </c>
      <c r="B166" s="13"/>
      <c r="C166" s="121"/>
      <c r="D166" s="78"/>
      <c r="E166" s="93"/>
    </row>
    <row r="167" spans="1:67" s="53" customFormat="1" ht="12" customHeight="1" x14ac:dyDescent="0.25">
      <c r="A167" s="78" t="s">
        <v>359</v>
      </c>
      <c r="B167" s="78"/>
      <c r="C167" s="107"/>
      <c r="F167" s="80"/>
      <c r="G167" s="81"/>
      <c r="H167" s="82"/>
      <c r="J167" s="83"/>
      <c r="K167" s="83"/>
      <c r="L167" s="83"/>
      <c r="M167" s="83"/>
      <c r="N167" s="83"/>
      <c r="O167" s="84"/>
      <c r="P167" s="84"/>
      <c r="Q167" s="84"/>
      <c r="R167" s="84"/>
      <c r="S167" s="84"/>
      <c r="T167" s="84"/>
      <c r="U167" s="84"/>
      <c r="V167" s="84"/>
      <c r="W167" s="84"/>
      <c r="X167" s="84"/>
      <c r="Y167" s="84"/>
      <c r="Z167" s="84"/>
      <c r="AA167" s="84"/>
      <c r="AB167" s="84"/>
      <c r="AC167" s="83"/>
      <c r="AD167" s="85"/>
      <c r="AG167" s="86"/>
      <c r="AH167" s="86"/>
      <c r="AI167" s="86"/>
      <c r="AJ167" s="86"/>
      <c r="AK167" s="87"/>
      <c r="AL167" s="87"/>
      <c r="AM167" s="88"/>
      <c r="AN167" s="18"/>
      <c r="AO167" s="18"/>
      <c r="AP167" s="18"/>
      <c r="AQ167" s="18"/>
      <c r="AR167" s="18"/>
      <c r="AS167" s="18"/>
      <c r="AT167" s="18"/>
      <c r="AU167" s="18"/>
      <c r="AV167" s="18"/>
      <c r="AW167" s="18"/>
      <c r="AX167" s="18"/>
      <c r="AY167" s="18"/>
      <c r="AZ167" s="18"/>
      <c r="BA167" s="18"/>
      <c r="BB167" s="18"/>
      <c r="BC167" s="18"/>
      <c r="BD167" s="18"/>
      <c r="BE167" s="18"/>
      <c r="BF167" s="18"/>
      <c r="BG167" s="18"/>
      <c r="BH167" s="18"/>
      <c r="BI167" s="18"/>
      <c r="BJ167" s="18"/>
      <c r="BK167" s="18"/>
      <c r="BL167" s="18"/>
      <c r="BM167" s="18"/>
      <c r="BN167" s="18"/>
      <c r="BO167" s="18"/>
    </row>
    <row r="168" spans="1:67" s="53" customFormat="1" ht="12" customHeight="1" x14ac:dyDescent="0.2">
      <c r="A168" s="77" t="s">
        <v>332</v>
      </c>
      <c r="B168" s="78"/>
      <c r="C168" s="107"/>
      <c r="F168" s="79"/>
      <c r="G168" s="79"/>
      <c r="H168" s="79"/>
      <c r="I168" s="83"/>
      <c r="J168" s="83"/>
      <c r="K168" s="83"/>
      <c r="L168" s="83"/>
      <c r="M168" s="83"/>
      <c r="N168" s="83"/>
      <c r="O168" s="84"/>
      <c r="P168" s="84"/>
      <c r="Q168" s="84"/>
      <c r="R168" s="84"/>
      <c r="S168" s="84"/>
      <c r="T168" s="84"/>
      <c r="U168" s="84"/>
      <c r="V168" s="84"/>
      <c r="W168" s="84"/>
      <c r="X168" s="84"/>
      <c r="Y168" s="84"/>
      <c r="Z168" s="84"/>
      <c r="AA168" s="84"/>
      <c r="AB168" s="84"/>
      <c r="AC168" s="83"/>
      <c r="AD168" s="85"/>
      <c r="AG168" s="86"/>
      <c r="AH168" s="86"/>
      <c r="AI168" s="86"/>
      <c r="AJ168" s="86"/>
      <c r="AK168" s="87"/>
      <c r="AL168" s="87"/>
      <c r="AM168" s="88"/>
      <c r="AN168" s="18"/>
      <c r="AO168" s="18"/>
      <c r="AP168" s="18"/>
      <c r="AQ168" s="18"/>
      <c r="AR168" s="18"/>
      <c r="AS168" s="18"/>
      <c r="AT168" s="18"/>
      <c r="AU168" s="18"/>
      <c r="AV168" s="18"/>
      <c r="AW168" s="18"/>
      <c r="AX168" s="18"/>
      <c r="AY168" s="18"/>
      <c r="AZ168" s="18"/>
      <c r="BA168" s="18"/>
      <c r="BB168" s="18"/>
      <c r="BC168" s="18"/>
      <c r="BD168" s="18"/>
      <c r="BE168" s="18"/>
      <c r="BF168" s="18"/>
      <c r="BG168" s="18"/>
      <c r="BH168" s="18"/>
      <c r="BI168" s="18"/>
      <c r="BJ168" s="18"/>
      <c r="BK168" s="18"/>
      <c r="BL168" s="18"/>
      <c r="BM168" s="18"/>
      <c r="BN168" s="18"/>
      <c r="BO168" s="18"/>
    </row>
    <row r="169" spans="1:67" s="53" customFormat="1" ht="12" customHeight="1" x14ac:dyDescent="0.2">
      <c r="A169" s="77" t="s">
        <v>333</v>
      </c>
      <c r="B169" s="78"/>
      <c r="C169" s="107"/>
      <c r="F169" s="79"/>
      <c r="G169" s="79"/>
      <c r="H169" s="79"/>
      <c r="I169" s="83"/>
      <c r="J169" s="83"/>
      <c r="K169" s="83"/>
      <c r="L169" s="83"/>
      <c r="M169" s="83"/>
      <c r="N169" s="83"/>
      <c r="O169" s="84"/>
      <c r="P169" s="84"/>
      <c r="Q169" s="84"/>
      <c r="R169" s="84"/>
      <c r="S169" s="84"/>
      <c r="T169" s="84"/>
      <c r="U169" s="84"/>
      <c r="V169" s="84"/>
      <c r="W169" s="84"/>
      <c r="X169" s="84"/>
      <c r="Y169" s="84"/>
      <c r="Z169" s="84"/>
      <c r="AA169" s="84"/>
      <c r="AB169" s="84"/>
      <c r="AC169" s="83"/>
      <c r="AD169" s="85"/>
      <c r="AG169" s="86"/>
      <c r="AH169" s="86"/>
      <c r="AI169" s="86"/>
      <c r="AJ169" s="86"/>
      <c r="AK169" s="87"/>
      <c r="AL169" s="87"/>
      <c r="AM169" s="88"/>
      <c r="AN169" s="18"/>
      <c r="AO169" s="18"/>
      <c r="AP169" s="18"/>
      <c r="AQ169" s="18"/>
      <c r="AR169" s="18"/>
      <c r="AS169" s="18"/>
      <c r="AT169" s="18"/>
      <c r="AU169" s="18"/>
      <c r="AV169" s="18"/>
      <c r="AW169" s="18"/>
      <c r="AX169" s="18"/>
      <c r="AY169" s="18"/>
      <c r="AZ169" s="18"/>
      <c r="BA169" s="18"/>
      <c r="BB169" s="18"/>
      <c r="BC169" s="18"/>
      <c r="BD169" s="18"/>
      <c r="BE169" s="18"/>
      <c r="BF169" s="18"/>
      <c r="BG169" s="18"/>
      <c r="BH169" s="18"/>
      <c r="BI169" s="18"/>
      <c r="BJ169" s="18"/>
      <c r="BK169" s="18"/>
      <c r="BL169" s="18"/>
      <c r="BM169" s="18"/>
      <c r="BN169" s="18"/>
      <c r="BO169" s="18"/>
    </row>
    <row r="170" spans="1:67" s="53" customFormat="1" ht="104.25" customHeight="1" x14ac:dyDescent="0.2">
      <c r="A170" s="440" t="s">
        <v>372</v>
      </c>
      <c r="B170" s="440"/>
      <c r="C170" s="440"/>
      <c r="D170" s="89"/>
      <c r="E170" s="89"/>
      <c r="F170" s="89"/>
      <c r="G170" s="89"/>
      <c r="H170" s="89"/>
      <c r="I170" s="89"/>
      <c r="J170" s="89"/>
      <c r="K170" s="89"/>
      <c r="L170" s="89"/>
      <c r="M170" s="89"/>
      <c r="N170" s="83"/>
      <c r="O170" s="84"/>
      <c r="P170" s="84"/>
      <c r="Q170" s="84"/>
      <c r="R170" s="84"/>
      <c r="S170" s="84"/>
      <c r="T170" s="84"/>
      <c r="U170" s="84"/>
      <c r="V170" s="84"/>
      <c r="W170" s="84"/>
      <c r="X170" s="84"/>
      <c r="Y170" s="84"/>
      <c r="Z170" s="84"/>
      <c r="AA170" s="84"/>
      <c r="AB170" s="84"/>
      <c r="AC170" s="83"/>
      <c r="AD170" s="83"/>
      <c r="AG170" s="86"/>
      <c r="AH170" s="86"/>
      <c r="AI170" s="86"/>
      <c r="AJ170" s="86"/>
      <c r="AK170" s="87"/>
      <c r="AL170" s="87"/>
      <c r="AM170" s="88"/>
      <c r="AN170" s="18"/>
      <c r="AO170" s="18"/>
      <c r="AP170" s="18"/>
      <c r="AQ170" s="18"/>
      <c r="AR170" s="18"/>
      <c r="AS170" s="18"/>
      <c r="AT170" s="18"/>
      <c r="AU170" s="18"/>
      <c r="AV170" s="18"/>
      <c r="AW170" s="18"/>
      <c r="AX170" s="18"/>
      <c r="AY170" s="18"/>
      <c r="AZ170" s="18"/>
      <c r="BA170" s="18"/>
      <c r="BB170" s="18"/>
      <c r="BC170" s="18"/>
      <c r="BD170" s="18"/>
      <c r="BE170" s="18"/>
      <c r="BF170" s="18"/>
      <c r="BG170" s="18"/>
      <c r="BH170" s="18"/>
      <c r="BI170" s="18"/>
      <c r="BJ170" s="18"/>
      <c r="BK170" s="18"/>
      <c r="BL170" s="18"/>
      <c r="BM170" s="18"/>
      <c r="BN170" s="18"/>
      <c r="BO170" s="18"/>
    </row>
    <row r="171" spans="1:67" s="84" customFormat="1" ht="12" customHeight="1" x14ac:dyDescent="0.2">
      <c r="C171" s="122"/>
    </row>
    <row r="173" spans="1:67" s="84" customFormat="1" ht="12" customHeight="1" x14ac:dyDescent="0.2">
      <c r="C173" s="122"/>
    </row>
    <row r="174" spans="1:67" s="84" customFormat="1" ht="12" customHeight="1" x14ac:dyDescent="0.2">
      <c r="C174" s="122"/>
    </row>
    <row r="175" spans="1:67" s="84" customFormat="1" ht="12" x14ac:dyDescent="0.2">
      <c r="C175" s="122"/>
    </row>
    <row r="176" spans="1:67" s="84" customFormat="1" ht="12" x14ac:dyDescent="0.2">
      <c r="C176" s="122"/>
    </row>
    <row r="177" spans="3:3" s="84" customFormat="1" ht="12" x14ac:dyDescent="0.2">
      <c r="C177" s="122"/>
    </row>
    <row r="178" spans="3:3" s="84" customFormat="1" ht="12" x14ac:dyDescent="0.2">
      <c r="C178" s="122"/>
    </row>
    <row r="179" spans="3:3" s="84" customFormat="1" ht="12" x14ac:dyDescent="0.2">
      <c r="C179" s="122"/>
    </row>
    <row r="192" spans="3:3" ht="13.5" thickBot="1" x14ac:dyDescent="0.25"/>
    <row r="193" spans="3:3" ht="13.5" thickBot="1" x14ac:dyDescent="0.25">
      <c r="C193" s="124"/>
    </row>
  </sheetData>
  <mergeCells count="38">
    <mergeCell ref="AH11:AH12"/>
    <mergeCell ref="AI11:AI12"/>
    <mergeCell ref="AJ11:AJ12"/>
    <mergeCell ref="AK11:AK12"/>
    <mergeCell ref="AL11:AL12"/>
    <mergeCell ref="A170:C170"/>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phoneticPr fontId="7" type="noConversion"/>
  <conditionalFormatting sqref="N91:O91">
    <cfRule type="uniqueValues" dxfId="8" priority="3" stopIfTrue="1"/>
  </conditionalFormatting>
  <conditionalFormatting sqref="N97:O97">
    <cfRule type="uniqueValues" dxfId="7" priority="2" stopIfTrue="1"/>
  </conditionalFormatting>
  <conditionalFormatting sqref="Q97:V97">
    <cfRule type="uniqueValues" dxfId="6" priority="1" stopIfTrue="1"/>
  </conditionalFormatting>
  <pageMargins left="0.7" right="0.7" top="0.78740157499999996" bottom="0.78740157499999996"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50529" r:id="rId4"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50530" r:id="rId5"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2">
    <tabColor rgb="FF7030A0"/>
  </sheetPr>
  <dimension ref="A1:BO193"/>
  <sheetViews>
    <sheetView zoomScaleNormal="100" workbookViewId="0">
      <pane ySplit="13" topLeftCell="A14" activePane="bottomLeft" state="frozen"/>
      <selection pane="bottomLeft"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0.28515625" style="32" customWidth="1"/>
    <col min="6" max="8" width="8.28515625" style="32" customWidth="1"/>
    <col min="9" max="11" width="9.28515625" style="32" customWidth="1"/>
    <col min="12" max="12" width="10.85546875" style="32" customWidth="1"/>
    <col min="13" max="30" width="8.28515625" style="32" customWidth="1"/>
    <col min="31" max="31" width="1.140625" style="32" customWidth="1"/>
    <col min="32" max="36" width="8.28515625" style="32" customWidth="1"/>
    <col min="37" max="37" width="12.7109375" style="32" customWidth="1"/>
    <col min="38" max="38" width="24.7109375" style="32" bestFit="1" customWidth="1"/>
    <col min="39" max="39" width="8.85546875" style="32"/>
    <col min="40" max="40" width="15.42578125" style="32" customWidth="1"/>
    <col min="41" max="16384" width="8.85546875" style="32"/>
  </cols>
  <sheetData>
    <row r="1" spans="1:67" s="10" customFormat="1" ht="20.25" x14ac:dyDescent="0.3">
      <c r="A1" s="36" t="s">
        <v>52</v>
      </c>
      <c r="B1" s="13"/>
      <c r="C1" s="107"/>
      <c r="D1" s="12"/>
      <c r="E1" s="12"/>
      <c r="F1" s="12"/>
      <c r="G1" s="12"/>
      <c r="H1" s="12"/>
      <c r="O1" s="12"/>
      <c r="P1" s="12"/>
      <c r="Q1" s="12"/>
      <c r="R1" s="12"/>
      <c r="S1" s="12"/>
      <c r="T1" s="12"/>
      <c r="U1" s="12" t="s">
        <v>525</v>
      </c>
      <c r="V1" s="12"/>
      <c r="W1" s="12"/>
      <c r="X1" s="12"/>
      <c r="Y1" s="12"/>
      <c r="Z1" s="12"/>
      <c r="AA1" s="12"/>
      <c r="AB1" s="12"/>
      <c r="AC1" s="12"/>
      <c r="AD1" s="12"/>
      <c r="AE1" s="12"/>
      <c r="AF1" s="12"/>
      <c r="AG1" s="12"/>
      <c r="AH1" s="12"/>
      <c r="AI1" s="12"/>
      <c r="AJ1" s="12"/>
      <c r="AK1" s="11"/>
      <c r="AL1" s="11"/>
    </row>
    <row r="2" spans="1:67" s="10" customFormat="1" x14ac:dyDescent="0.2">
      <c r="A2" s="92" t="s">
        <v>476</v>
      </c>
      <c r="B2" s="13"/>
      <c r="C2" s="107"/>
      <c r="D2" s="12"/>
      <c r="E2" s="12"/>
      <c r="F2" s="12"/>
      <c r="G2" s="12"/>
      <c r="H2" s="12"/>
      <c r="I2" s="12"/>
      <c r="J2" s="12"/>
      <c r="K2" s="12"/>
      <c r="L2" s="12"/>
      <c r="M2" s="12"/>
      <c r="N2" s="12"/>
      <c r="O2" s="12"/>
      <c r="P2" s="12"/>
      <c r="Q2" s="12"/>
      <c r="R2" s="12"/>
      <c r="S2" s="12"/>
      <c r="T2" s="12" t="s">
        <v>526</v>
      </c>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t="s">
        <v>51</v>
      </c>
      <c r="E4" s="12"/>
      <c r="F4" s="12"/>
      <c r="G4" s="12"/>
      <c r="H4" s="12"/>
      <c r="I4" s="12"/>
      <c r="J4" s="12"/>
      <c r="K4" s="12"/>
      <c r="L4" s="12"/>
      <c r="M4" s="12"/>
      <c r="N4" s="12" t="s">
        <v>51</v>
      </c>
      <c r="O4" s="12"/>
      <c r="Q4" s="10" t="s">
        <v>556</v>
      </c>
      <c r="R4" s="20"/>
      <c r="S4" s="20"/>
      <c r="T4" s="20" t="s">
        <v>51</v>
      </c>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t="s">
        <v>51</v>
      </c>
      <c r="M5" s="12"/>
      <c r="N5" s="12"/>
      <c r="O5" s="12" t="s">
        <v>51</v>
      </c>
      <c r="Q5" s="10" t="s">
        <v>51</v>
      </c>
      <c r="R5" s="20"/>
      <c r="S5" s="20"/>
      <c r="T5" s="20" t="s">
        <v>51</v>
      </c>
      <c r="U5" s="20"/>
      <c r="V5" s="20"/>
      <c r="W5" s="12"/>
      <c r="X5" s="12"/>
      <c r="Y5" s="12"/>
      <c r="Z5" s="12"/>
      <c r="AA5" s="12" t="s">
        <v>51</v>
      </c>
      <c r="AB5" s="12"/>
      <c r="AC5" s="12"/>
      <c r="AD5" s="12"/>
      <c r="AE5" s="12"/>
      <c r="AF5" s="12"/>
      <c r="AG5" s="12"/>
      <c r="AH5" s="12"/>
      <c r="AI5" s="12"/>
      <c r="AJ5" s="12"/>
      <c r="AK5" s="11"/>
      <c r="AL5" s="12"/>
    </row>
    <row r="6" spans="1:67" s="10" customFormat="1" x14ac:dyDescent="0.2">
      <c r="A6" s="12" t="s">
        <v>24</v>
      </c>
      <c r="B6" s="138">
        <v>2023</v>
      </c>
      <c r="C6" s="107" t="s">
        <v>272</v>
      </c>
      <c r="D6" s="12"/>
      <c r="E6" s="12"/>
      <c r="F6" s="33"/>
      <c r="G6" s="33"/>
      <c r="H6" s="33"/>
      <c r="I6" s="33"/>
      <c r="J6" s="33"/>
      <c r="K6" s="33"/>
      <c r="L6" s="33" t="s">
        <v>51</v>
      </c>
      <c r="M6" s="33"/>
      <c r="N6" s="33"/>
      <c r="O6" s="33"/>
      <c r="P6" s="33"/>
      <c r="Q6" s="33"/>
      <c r="R6" s="34"/>
      <c r="S6" s="34"/>
      <c r="T6" s="34"/>
      <c r="U6" s="34"/>
      <c r="V6" s="34"/>
      <c r="W6" s="33"/>
      <c r="X6" s="33"/>
      <c r="Y6" s="33"/>
      <c r="Z6" s="33"/>
      <c r="AA6" s="33"/>
      <c r="AB6" s="33"/>
      <c r="AC6" s="33"/>
      <c r="AD6" s="33"/>
      <c r="AE6" s="12"/>
      <c r="AF6" s="33"/>
      <c r="AG6" s="33"/>
      <c r="AH6" s="33"/>
      <c r="AI6" s="33" t="s">
        <v>51</v>
      </c>
      <c r="AJ6" s="33"/>
      <c r="AK6" s="11"/>
      <c r="AL6" s="12"/>
    </row>
    <row r="7" spans="1:67" s="10" customFormat="1" x14ac:dyDescent="0.2">
      <c r="A7" s="12" t="s">
        <v>44</v>
      </c>
      <c r="B7" s="31" t="s">
        <v>587</v>
      </c>
      <c r="C7" s="108" t="s">
        <v>1</v>
      </c>
      <c r="L7" s="10" t="s">
        <v>51</v>
      </c>
      <c r="N7" s="10" t="s">
        <v>51</v>
      </c>
      <c r="Q7" s="10" t="s">
        <v>51</v>
      </c>
      <c r="R7" s="20"/>
      <c r="S7" s="20"/>
      <c r="T7" s="20"/>
      <c r="U7" s="20"/>
      <c r="V7" s="20"/>
      <c r="W7" s="12"/>
      <c r="X7" s="12" t="s">
        <v>51</v>
      </c>
      <c r="Y7" s="12"/>
      <c r="Z7" s="12"/>
      <c r="AA7" s="12"/>
      <c r="AB7" s="12"/>
      <c r="AC7" s="12"/>
      <c r="AE7" s="12"/>
      <c r="AF7" s="12"/>
      <c r="AK7" s="27"/>
      <c r="AL7" s="27"/>
    </row>
    <row r="8" spans="1:67" s="12" customFormat="1" ht="13.5" thickBot="1" x14ac:dyDescent="0.25">
      <c r="A8" s="38"/>
      <c r="B8" s="30"/>
      <c r="C8" s="109"/>
      <c r="D8" s="29"/>
      <c r="E8" s="29" t="s">
        <v>51</v>
      </c>
      <c r="F8" s="29"/>
      <c r="G8" s="29"/>
      <c r="H8" s="29"/>
      <c r="I8" s="29"/>
      <c r="J8" s="29"/>
      <c r="K8" s="29"/>
      <c r="L8" s="29"/>
      <c r="M8" s="29" t="s">
        <v>51</v>
      </c>
      <c r="N8" s="29"/>
      <c r="O8" s="29"/>
      <c r="P8" s="29"/>
      <c r="Q8" s="29"/>
      <c r="R8" s="20"/>
      <c r="S8" s="20"/>
      <c r="T8" s="20"/>
      <c r="U8" s="20"/>
      <c r="V8" s="20"/>
      <c r="AF8" s="28"/>
      <c r="AG8" s="10"/>
      <c r="AH8" s="10"/>
      <c r="AI8" s="10"/>
      <c r="AJ8" s="10"/>
      <c r="AK8" s="27"/>
      <c r="AL8" s="27" t="s">
        <v>51</v>
      </c>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46" t="str">
        <f>B4&amp;": "&amp;B5&amp;": "&amp;B6</f>
        <v>GE: 12.02.2026: 2023</v>
      </c>
      <c r="B10" s="448" t="s">
        <v>351</v>
      </c>
      <c r="C10" s="449"/>
      <c r="D10" s="450"/>
      <c r="E10" s="423" t="s">
        <v>54</v>
      </c>
      <c r="F10" s="432"/>
      <c r="G10" s="432"/>
      <c r="H10" s="433"/>
      <c r="I10" s="423" t="s">
        <v>49</v>
      </c>
      <c r="J10" s="434"/>
      <c r="K10" s="434"/>
      <c r="L10" s="435"/>
      <c r="M10" s="22" t="s">
        <v>55</v>
      </c>
      <c r="N10" s="423" t="s">
        <v>50</v>
      </c>
      <c r="O10" s="434"/>
      <c r="P10" s="436"/>
      <c r="Q10" s="423" t="s">
        <v>273</v>
      </c>
      <c r="R10" s="434"/>
      <c r="S10" s="434"/>
      <c r="T10" s="434"/>
      <c r="U10" s="434"/>
      <c r="V10" s="436"/>
      <c r="W10" s="423" t="s">
        <v>151</v>
      </c>
      <c r="X10" s="434"/>
      <c r="Y10" s="434"/>
      <c r="Z10" s="434"/>
      <c r="AA10" s="434"/>
      <c r="AB10" s="434"/>
      <c r="AC10" s="434"/>
      <c r="AD10" s="436"/>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47"/>
      <c r="B11" s="451"/>
      <c r="C11" s="452"/>
      <c r="D11" s="453"/>
      <c r="E11" s="426" t="s">
        <v>146</v>
      </c>
      <c r="F11" s="426" t="s">
        <v>27</v>
      </c>
      <c r="G11" s="426" t="s">
        <v>147</v>
      </c>
      <c r="H11" s="426" t="s">
        <v>148</v>
      </c>
      <c r="I11" s="426" t="s">
        <v>149</v>
      </c>
      <c r="J11" s="428" t="s">
        <v>150</v>
      </c>
      <c r="K11" s="428" t="s">
        <v>274</v>
      </c>
      <c r="L11" s="430" t="s">
        <v>374</v>
      </c>
      <c r="M11" s="437" t="s">
        <v>26</v>
      </c>
      <c r="N11" s="428" t="s">
        <v>28</v>
      </c>
      <c r="O11" s="428" t="s">
        <v>29</v>
      </c>
      <c r="P11" s="428" t="s">
        <v>30</v>
      </c>
      <c r="Q11" s="428" t="s">
        <v>32</v>
      </c>
      <c r="R11" s="428" t="s">
        <v>33</v>
      </c>
      <c r="S11" s="428" t="s">
        <v>34</v>
      </c>
      <c r="T11" s="428" t="s">
        <v>35</v>
      </c>
      <c r="U11" s="428" t="s">
        <v>36</v>
      </c>
      <c r="V11" s="428" t="s">
        <v>37</v>
      </c>
      <c r="W11" s="437" t="s">
        <v>298</v>
      </c>
      <c r="X11" s="442" t="s">
        <v>46</v>
      </c>
      <c r="Y11" s="443"/>
      <c r="Z11" s="443"/>
      <c r="AA11" s="443"/>
      <c r="AB11" s="444"/>
      <c r="AC11" s="428" t="s">
        <v>31</v>
      </c>
      <c r="AD11" s="462"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51.75" thickBot="1" x14ac:dyDescent="0.25">
      <c r="A12" s="447"/>
      <c r="B12" s="451"/>
      <c r="C12" s="452"/>
      <c r="D12" s="453"/>
      <c r="E12" s="427"/>
      <c r="F12" s="427"/>
      <c r="G12" s="427"/>
      <c r="H12" s="427"/>
      <c r="I12" s="427"/>
      <c r="J12" s="429"/>
      <c r="K12" s="429"/>
      <c r="L12" s="431"/>
      <c r="M12" s="429"/>
      <c r="N12" s="429"/>
      <c r="O12" s="429"/>
      <c r="P12" s="429"/>
      <c r="Q12" s="429"/>
      <c r="R12" s="429"/>
      <c r="S12" s="429"/>
      <c r="T12" s="429"/>
      <c r="U12" s="429"/>
      <c r="V12" s="429"/>
      <c r="W12" s="429"/>
      <c r="X12" s="43" t="s">
        <v>10</v>
      </c>
      <c r="Y12" s="43" t="s">
        <v>8</v>
      </c>
      <c r="Z12" s="43" t="s">
        <v>9</v>
      </c>
      <c r="AA12" s="43" t="s">
        <v>48</v>
      </c>
      <c r="AB12" s="43" t="s">
        <v>38</v>
      </c>
      <c r="AC12" s="429"/>
      <c r="AD12" s="472"/>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103" t="s">
        <v>41</v>
      </c>
      <c r="B13" s="103" t="s">
        <v>42</v>
      </c>
      <c r="C13" s="111" t="s">
        <v>43</v>
      </c>
      <c r="D13" s="103" t="s">
        <v>315</v>
      </c>
      <c r="E13" s="103" t="s">
        <v>330</v>
      </c>
      <c r="F13" s="103" t="s">
        <v>137</v>
      </c>
      <c r="G13" s="103" t="s">
        <v>330</v>
      </c>
      <c r="H13" s="103" t="s">
        <v>137</v>
      </c>
      <c r="I13" s="103" t="s">
        <v>137</v>
      </c>
      <c r="J13" s="103" t="s">
        <v>137</v>
      </c>
      <c r="K13" s="103" t="s">
        <v>137</v>
      </c>
      <c r="L13" s="103" t="s">
        <v>137</v>
      </c>
      <c r="M13" s="103" t="s">
        <v>137</v>
      </c>
      <c r="N13" s="103" t="s">
        <v>138</v>
      </c>
      <c r="O13" s="103" t="s">
        <v>138</v>
      </c>
      <c r="P13" s="103" t="s">
        <v>138</v>
      </c>
      <c r="Q13" s="103" t="s">
        <v>138</v>
      </c>
      <c r="R13" s="103" t="s">
        <v>138</v>
      </c>
      <c r="S13" s="103" t="s">
        <v>138</v>
      </c>
      <c r="T13" s="103" t="s">
        <v>138</v>
      </c>
      <c r="U13" s="103" t="s">
        <v>138</v>
      </c>
      <c r="V13" s="103" t="s">
        <v>138</v>
      </c>
      <c r="W13" s="103" t="s">
        <v>275</v>
      </c>
      <c r="X13" s="103" t="s">
        <v>138</v>
      </c>
      <c r="Y13" s="103" t="s">
        <v>138</v>
      </c>
      <c r="Z13" s="103" t="s">
        <v>138</v>
      </c>
      <c r="AA13" s="103" t="s">
        <v>138</v>
      </c>
      <c r="AB13" s="103" t="s">
        <v>138</v>
      </c>
      <c r="AC13" s="103" t="s">
        <v>39</v>
      </c>
      <c r="AD13" s="103"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388">
        <v>1.2966816000000001</v>
      </c>
      <c r="F14" s="388">
        <v>4.3222719999999999E-2</v>
      </c>
      <c r="G14" s="215">
        <v>6.5914647999999994E-3</v>
      </c>
      <c r="H14" s="387" t="s">
        <v>425</v>
      </c>
      <c r="I14" s="371">
        <v>5.4028399999999999E-3</v>
      </c>
      <c r="J14" s="371">
        <v>5.4028399999999999E-3</v>
      </c>
      <c r="K14" s="371">
        <v>5.4028399999999999E-3</v>
      </c>
      <c r="L14" s="371">
        <v>1.3507100000000004E-4</v>
      </c>
      <c r="M14" s="388">
        <v>0.12966816</v>
      </c>
      <c r="N14" s="176">
        <v>4.0521300000000001E-5</v>
      </c>
      <c r="O14" s="176">
        <v>6.7535500000000008E-6</v>
      </c>
      <c r="P14" s="176">
        <v>2.7014199999999999E-3</v>
      </c>
      <c r="Q14" s="176">
        <v>3.2417040000000002E-3</v>
      </c>
      <c r="R14" s="176">
        <v>2.0530792000000001E-5</v>
      </c>
      <c r="S14" s="176">
        <v>2.0530791999999998E-6</v>
      </c>
      <c r="T14" s="176">
        <v>1.3777242000000001E-5</v>
      </c>
      <c r="U14" s="176">
        <v>3.0255903999999999E-4</v>
      </c>
      <c r="V14" s="176">
        <v>4.0521300000000001E-5</v>
      </c>
      <c r="W14" s="183" t="s">
        <v>425</v>
      </c>
      <c r="X14" s="177">
        <v>1.5127952000000002E-5</v>
      </c>
      <c r="Y14" s="177">
        <v>4.2682436000000002E-5</v>
      </c>
      <c r="Z14" s="177">
        <v>2.9985762000000003E-5</v>
      </c>
      <c r="AA14" s="177">
        <v>2.2583871199999999E-4</v>
      </c>
      <c r="AB14" s="176">
        <v>3.13634862E-4</v>
      </c>
      <c r="AC14" s="183" t="s">
        <v>425</v>
      </c>
      <c r="AD14" s="183" t="s">
        <v>425</v>
      </c>
      <c r="AE14" s="97"/>
      <c r="AF14" s="181" t="s">
        <v>424</v>
      </c>
      <c r="AG14" s="180" t="s">
        <v>424</v>
      </c>
      <c r="AH14" s="167">
        <v>27014.2</v>
      </c>
      <c r="AI14" s="372" t="s">
        <v>411</v>
      </c>
      <c r="AJ14" s="372" t="s">
        <v>411</v>
      </c>
      <c r="AK14" s="372"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217" t="s">
        <v>424</v>
      </c>
      <c r="F15" s="217" t="s">
        <v>424</v>
      </c>
      <c r="G15" s="217" t="s">
        <v>424</v>
      </c>
      <c r="H15" s="217" t="s">
        <v>424</v>
      </c>
      <c r="I15" s="180" t="s">
        <v>424</v>
      </c>
      <c r="J15" s="180" t="s">
        <v>424</v>
      </c>
      <c r="K15" s="180" t="s">
        <v>424</v>
      </c>
      <c r="L15" s="180" t="s">
        <v>424</v>
      </c>
      <c r="M15" s="217" t="s">
        <v>424</v>
      </c>
      <c r="N15" s="180" t="s">
        <v>424</v>
      </c>
      <c r="O15" s="180" t="s">
        <v>424</v>
      </c>
      <c r="P15" s="180" t="s">
        <v>424</v>
      </c>
      <c r="Q15" s="180" t="s">
        <v>424</v>
      </c>
      <c r="R15" s="180" t="s">
        <v>424</v>
      </c>
      <c r="S15" s="180" t="s">
        <v>424</v>
      </c>
      <c r="T15" s="180" t="s">
        <v>424</v>
      </c>
      <c r="U15" s="180" t="s">
        <v>424</v>
      </c>
      <c r="V15" s="180" t="s">
        <v>424</v>
      </c>
      <c r="W15" s="180" t="s">
        <v>424</v>
      </c>
      <c r="X15" s="180" t="s">
        <v>424</v>
      </c>
      <c r="Y15" s="180" t="s">
        <v>424</v>
      </c>
      <c r="Z15" s="180" t="s">
        <v>424</v>
      </c>
      <c r="AA15" s="180" t="s">
        <v>424</v>
      </c>
      <c r="AB15" s="180" t="s">
        <v>424</v>
      </c>
      <c r="AC15" s="180" t="s">
        <v>424</v>
      </c>
      <c r="AD15" s="180" t="s">
        <v>424</v>
      </c>
      <c r="AE15" s="97"/>
      <c r="AF15" s="181" t="s">
        <v>424</v>
      </c>
      <c r="AG15" s="181" t="s">
        <v>424</v>
      </c>
      <c r="AH15" s="181" t="s">
        <v>424</v>
      </c>
      <c r="AI15" s="181" t="s">
        <v>424</v>
      </c>
      <c r="AJ15" s="181" t="s">
        <v>424</v>
      </c>
      <c r="AK15" s="372"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217" t="s">
        <v>424</v>
      </c>
      <c r="F16" s="217" t="s">
        <v>424</v>
      </c>
      <c r="G16" s="217" t="s">
        <v>424</v>
      </c>
      <c r="H16" s="217" t="s">
        <v>424</v>
      </c>
      <c r="I16" s="180" t="s">
        <v>424</v>
      </c>
      <c r="J16" s="180" t="s">
        <v>424</v>
      </c>
      <c r="K16" s="180" t="s">
        <v>424</v>
      </c>
      <c r="L16" s="180" t="s">
        <v>424</v>
      </c>
      <c r="M16" s="217" t="s">
        <v>424</v>
      </c>
      <c r="N16" s="180" t="s">
        <v>424</v>
      </c>
      <c r="O16" s="180" t="s">
        <v>424</v>
      </c>
      <c r="P16" s="180" t="s">
        <v>424</v>
      </c>
      <c r="Q16" s="180" t="s">
        <v>424</v>
      </c>
      <c r="R16" s="180" t="s">
        <v>424</v>
      </c>
      <c r="S16" s="180" t="s">
        <v>424</v>
      </c>
      <c r="T16" s="180" t="s">
        <v>424</v>
      </c>
      <c r="U16" s="180" t="s">
        <v>424</v>
      </c>
      <c r="V16" s="180" t="s">
        <v>424</v>
      </c>
      <c r="W16" s="180" t="s">
        <v>424</v>
      </c>
      <c r="X16" s="180" t="s">
        <v>424</v>
      </c>
      <c r="Y16" s="180" t="s">
        <v>424</v>
      </c>
      <c r="Z16" s="180" t="s">
        <v>424</v>
      </c>
      <c r="AA16" s="180" t="s">
        <v>424</v>
      </c>
      <c r="AB16" s="180" t="s">
        <v>424</v>
      </c>
      <c r="AC16" s="180" t="s">
        <v>424</v>
      </c>
      <c r="AD16" s="180" t="s">
        <v>424</v>
      </c>
      <c r="AE16" s="97"/>
      <c r="AF16" s="181" t="s">
        <v>424</v>
      </c>
      <c r="AG16" s="181" t="s">
        <v>424</v>
      </c>
      <c r="AH16" s="181" t="s">
        <v>424</v>
      </c>
      <c r="AI16" s="181" t="s">
        <v>424</v>
      </c>
      <c r="AJ16" s="181" t="s">
        <v>424</v>
      </c>
      <c r="AK16" s="372"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4" t="s">
        <v>163</v>
      </c>
      <c r="C17" s="112" t="s">
        <v>57</v>
      </c>
      <c r="D17" s="96"/>
      <c r="E17" s="388">
        <v>0.65400179999999997</v>
      </c>
      <c r="F17" s="388">
        <v>0.32176740000000004</v>
      </c>
      <c r="G17" s="388">
        <v>3.050327319</v>
      </c>
      <c r="H17" s="387" t="s">
        <v>425</v>
      </c>
      <c r="I17" s="371">
        <v>0.36669444600000001</v>
      </c>
      <c r="J17" s="371">
        <v>0.39719094599999999</v>
      </c>
      <c r="K17" s="371">
        <v>0.42091044599999999</v>
      </c>
      <c r="L17" s="371">
        <v>2.3466369840000001E-2</v>
      </c>
      <c r="M17" s="388">
        <v>3.1810578</v>
      </c>
      <c r="N17" s="177">
        <v>0.45406908269999996</v>
      </c>
      <c r="O17" s="177">
        <v>6.1001241299999997E-3</v>
      </c>
      <c r="P17" s="177">
        <v>2.7258408000000001E-2</v>
      </c>
      <c r="Q17" s="177">
        <v>1.3644615000000001E-2</v>
      </c>
      <c r="R17" s="177">
        <v>4.5756824100000003E-2</v>
      </c>
      <c r="S17" s="177">
        <v>5.9301434819999999E-2</v>
      </c>
      <c r="T17" s="177">
        <v>4.40622861E-2</v>
      </c>
      <c r="U17" s="177">
        <v>6.1519955999999997E-3</v>
      </c>
      <c r="V17" s="177">
        <v>0.67840466099999996</v>
      </c>
      <c r="W17" s="177">
        <v>0.68833856399999993</v>
      </c>
      <c r="X17" s="177">
        <v>0.15483170399999999</v>
      </c>
      <c r="Y17" s="177">
        <v>0.20223168</v>
      </c>
      <c r="Z17" s="177">
        <v>8.130627E-2</v>
      </c>
      <c r="AA17" s="177">
        <v>6.3667655999999989E-2</v>
      </c>
      <c r="AB17" s="176">
        <v>0.50203730999999996</v>
      </c>
      <c r="AC17" s="176">
        <v>2.1008699999999999E-3</v>
      </c>
      <c r="AD17" s="176">
        <v>0.57604499999999992</v>
      </c>
      <c r="AE17" s="97"/>
      <c r="AF17" s="167">
        <v>1.5</v>
      </c>
      <c r="AG17" s="167">
        <v>3388.5</v>
      </c>
      <c r="AH17" s="395">
        <v>905.7</v>
      </c>
      <c r="AI17" s="372" t="s">
        <v>411</v>
      </c>
      <c r="AJ17" s="372" t="s">
        <v>411</v>
      </c>
      <c r="AK17" s="372" t="s">
        <v>411</v>
      </c>
      <c r="AL17" s="146" t="s">
        <v>18</v>
      </c>
    </row>
    <row r="18" spans="1:39" s="10" customFormat="1" ht="24.75" customHeight="1" thickBot="1" x14ac:dyDescent="0.25">
      <c r="A18" s="104" t="s">
        <v>122</v>
      </c>
      <c r="B18" s="104" t="s">
        <v>164</v>
      </c>
      <c r="C18" s="112" t="s">
        <v>277</v>
      </c>
      <c r="D18" s="96"/>
      <c r="E18" s="388">
        <v>2.43729313E-3</v>
      </c>
      <c r="F18" s="387" t="s">
        <v>425</v>
      </c>
      <c r="G18" s="388">
        <v>7.4266264499999995E-3</v>
      </c>
      <c r="H18" s="387" t="s">
        <v>425</v>
      </c>
      <c r="I18" s="387" t="s">
        <v>425</v>
      </c>
      <c r="J18" s="387" t="s">
        <v>425</v>
      </c>
      <c r="K18" s="387" t="s">
        <v>425</v>
      </c>
      <c r="L18" s="387" t="s">
        <v>425</v>
      </c>
      <c r="M18" s="387" t="s">
        <v>425</v>
      </c>
      <c r="N18" s="387" t="s">
        <v>425</v>
      </c>
      <c r="O18" s="387" t="s">
        <v>425</v>
      </c>
      <c r="P18" s="387" t="s">
        <v>425</v>
      </c>
      <c r="Q18" s="387" t="s">
        <v>425</v>
      </c>
      <c r="R18" s="387" t="s">
        <v>425</v>
      </c>
      <c r="S18" s="387" t="s">
        <v>425</v>
      </c>
      <c r="T18" s="387" t="s">
        <v>425</v>
      </c>
      <c r="U18" s="387" t="s">
        <v>425</v>
      </c>
      <c r="V18" s="387" t="s">
        <v>425</v>
      </c>
      <c r="W18" s="387" t="s">
        <v>425</v>
      </c>
      <c r="X18" s="387" t="s">
        <v>425</v>
      </c>
      <c r="Y18" s="387" t="s">
        <v>425</v>
      </c>
      <c r="Z18" s="387" t="s">
        <v>425</v>
      </c>
      <c r="AA18" s="387" t="s">
        <v>425</v>
      </c>
      <c r="AB18" s="387" t="s">
        <v>425</v>
      </c>
      <c r="AC18" s="387" t="s">
        <v>425</v>
      </c>
      <c r="AD18" s="387" t="s">
        <v>425</v>
      </c>
      <c r="AE18" s="97"/>
      <c r="AF18" s="184" t="s">
        <v>425</v>
      </c>
      <c r="AG18" s="372" t="s">
        <v>411</v>
      </c>
      <c r="AH18" s="184" t="s">
        <v>425</v>
      </c>
      <c r="AI18" s="372" t="s">
        <v>411</v>
      </c>
      <c r="AJ18" s="372" t="s">
        <v>411</v>
      </c>
      <c r="AK18" s="371" t="s">
        <v>560</v>
      </c>
      <c r="AL18" s="146" t="s">
        <v>530</v>
      </c>
    </row>
    <row r="19" spans="1:39" s="10" customFormat="1" ht="24.75" customHeight="1" thickBot="1" x14ac:dyDescent="0.25">
      <c r="A19" s="104" t="s">
        <v>122</v>
      </c>
      <c r="B19" s="104" t="s">
        <v>165</v>
      </c>
      <c r="C19" s="112" t="s">
        <v>58</v>
      </c>
      <c r="D19" s="96"/>
      <c r="E19" s="183" t="s">
        <v>425</v>
      </c>
      <c r="F19" s="387" t="s">
        <v>425</v>
      </c>
      <c r="G19" s="183" t="s">
        <v>425</v>
      </c>
      <c r="H19" s="183" t="s">
        <v>425</v>
      </c>
      <c r="I19" s="183" t="s">
        <v>425</v>
      </c>
      <c r="J19" s="183" t="s">
        <v>425</v>
      </c>
      <c r="K19" s="183" t="s">
        <v>425</v>
      </c>
      <c r="L19" s="183" t="s">
        <v>425</v>
      </c>
      <c r="M19" s="183" t="s">
        <v>425</v>
      </c>
      <c r="N19" s="183" t="s">
        <v>425</v>
      </c>
      <c r="O19" s="183" t="s">
        <v>425</v>
      </c>
      <c r="P19" s="183" t="s">
        <v>425</v>
      </c>
      <c r="Q19" s="183" t="s">
        <v>425</v>
      </c>
      <c r="R19" s="183" t="s">
        <v>425</v>
      </c>
      <c r="S19" s="183" t="s">
        <v>425</v>
      </c>
      <c r="T19" s="183" t="s">
        <v>425</v>
      </c>
      <c r="U19" s="183" t="s">
        <v>425</v>
      </c>
      <c r="V19" s="183" t="s">
        <v>425</v>
      </c>
      <c r="W19" s="183" t="s">
        <v>425</v>
      </c>
      <c r="X19" s="183" t="s">
        <v>425</v>
      </c>
      <c r="Y19" s="183" t="s">
        <v>425</v>
      </c>
      <c r="Z19" s="183" t="s">
        <v>425</v>
      </c>
      <c r="AA19" s="183" t="s">
        <v>425</v>
      </c>
      <c r="AB19" s="183" t="s">
        <v>425</v>
      </c>
      <c r="AC19" s="183" t="s">
        <v>425</v>
      </c>
      <c r="AD19" s="183" t="s">
        <v>425</v>
      </c>
      <c r="AE19" s="97"/>
      <c r="AF19" s="372" t="s">
        <v>411</v>
      </c>
      <c r="AG19" s="372" t="s">
        <v>411</v>
      </c>
      <c r="AH19" s="184" t="s">
        <v>425</v>
      </c>
      <c r="AI19" s="372" t="s">
        <v>411</v>
      </c>
      <c r="AJ19" s="372" t="s">
        <v>411</v>
      </c>
      <c r="AK19" s="372" t="s">
        <v>411</v>
      </c>
      <c r="AL19" s="146" t="s">
        <v>18</v>
      </c>
    </row>
    <row r="20" spans="1:39" s="10" customFormat="1" ht="24.75" customHeight="1" thickBot="1" x14ac:dyDescent="0.25">
      <c r="A20" s="104" t="s">
        <v>122</v>
      </c>
      <c r="B20" s="104" t="s">
        <v>166</v>
      </c>
      <c r="C20" s="112" t="s">
        <v>59</v>
      </c>
      <c r="D20" s="96"/>
      <c r="E20" s="388">
        <v>8.1029999999999991E-3</v>
      </c>
      <c r="F20" s="388">
        <v>3.9960000000000004E-5</v>
      </c>
      <c r="G20" s="388">
        <v>1.5539999999999998E-4</v>
      </c>
      <c r="H20" s="387" t="s">
        <v>425</v>
      </c>
      <c r="I20" s="371">
        <v>4.9950000000000001E-5</v>
      </c>
      <c r="J20" s="371">
        <v>4.9950000000000001E-5</v>
      </c>
      <c r="K20" s="371">
        <v>4.9950000000000001E-5</v>
      </c>
      <c r="L20" s="371">
        <v>2.6973000000000004E-6</v>
      </c>
      <c r="M20" s="388">
        <v>2.6640000000000001E-3</v>
      </c>
      <c r="N20" s="179">
        <v>1.6650000000000002E-7</v>
      </c>
      <c r="O20" s="179">
        <v>2.775E-8</v>
      </c>
      <c r="P20" s="179">
        <v>1.1100000000000002E-5</v>
      </c>
      <c r="Q20" s="179">
        <v>1.332E-5</v>
      </c>
      <c r="R20" s="179">
        <v>8.4360000000000009E-8</v>
      </c>
      <c r="S20" s="179">
        <v>8.4360000000000002E-9</v>
      </c>
      <c r="T20" s="179">
        <v>5.6610000000000009E-8</v>
      </c>
      <c r="U20" s="179">
        <v>1.2209999999999998E-6</v>
      </c>
      <c r="V20" s="179">
        <v>1.6650000000000002E-7</v>
      </c>
      <c r="W20" s="179">
        <v>5.5500000000000001E-5</v>
      </c>
      <c r="X20" s="179">
        <v>6.2160000000000009E-8</v>
      </c>
      <c r="Y20" s="179">
        <v>9.3239999999999993E-8</v>
      </c>
      <c r="Z20" s="179">
        <v>9.3239999999999993E-8</v>
      </c>
      <c r="AA20" s="179">
        <v>9.3239999999999993E-8</v>
      </c>
      <c r="AB20" s="176">
        <v>3.4187999999999999E-7</v>
      </c>
      <c r="AC20" s="372" t="s">
        <v>411</v>
      </c>
      <c r="AD20" s="372" t="s">
        <v>411</v>
      </c>
      <c r="AE20" s="97"/>
      <c r="AF20" s="372" t="s">
        <v>411</v>
      </c>
      <c r="AG20" s="372" t="s">
        <v>411</v>
      </c>
      <c r="AH20" s="167">
        <v>111</v>
      </c>
      <c r="AI20" s="372" t="s">
        <v>411</v>
      </c>
      <c r="AJ20" s="372" t="s">
        <v>411</v>
      </c>
      <c r="AK20" s="372" t="s">
        <v>411</v>
      </c>
      <c r="AL20" s="146" t="s">
        <v>18</v>
      </c>
    </row>
    <row r="21" spans="1:39" s="10" customFormat="1" ht="24.75" customHeight="1" thickBot="1" x14ac:dyDescent="0.25">
      <c r="A21" s="104" t="s">
        <v>122</v>
      </c>
      <c r="B21" s="104" t="s">
        <v>167</v>
      </c>
      <c r="C21" s="112" t="s">
        <v>60</v>
      </c>
      <c r="D21" s="96"/>
      <c r="E21" s="388">
        <v>0.10303100000000001</v>
      </c>
      <c r="F21" s="388">
        <v>4.5791100000000001E-2</v>
      </c>
      <c r="G21" s="388">
        <v>0.15974824000000001</v>
      </c>
      <c r="H21" s="371">
        <v>2.3E-5</v>
      </c>
      <c r="I21" s="371">
        <v>3.4441760000000002E-2</v>
      </c>
      <c r="J21" s="371">
        <v>3.8032760000000006E-2</v>
      </c>
      <c r="K21" s="371">
        <v>3.9944859999999999E-2</v>
      </c>
      <c r="L21" s="371">
        <v>2.9903704400000004E-3</v>
      </c>
      <c r="M21" s="388">
        <v>0.41976600000000003</v>
      </c>
      <c r="N21" s="176">
        <v>3.5909716199999997E-2</v>
      </c>
      <c r="O21" s="176">
        <v>8.2874269999999996E-4</v>
      </c>
      <c r="P21" s="176">
        <v>1.4269899999999999E-3</v>
      </c>
      <c r="Q21" s="176">
        <v>1.1054659999999998E-3</v>
      </c>
      <c r="R21" s="176">
        <v>3.2378762080000002E-3</v>
      </c>
      <c r="S21" s="176">
        <v>5.4541376208000003E-3</v>
      </c>
      <c r="T21" s="176">
        <v>4.558923508E-3</v>
      </c>
      <c r="U21" s="176">
        <v>3.8361880000000001E-4</v>
      </c>
      <c r="V21" s="176">
        <v>6.4641716200000005E-2</v>
      </c>
      <c r="W21" s="371">
        <v>7.3678400000000005E-2</v>
      </c>
      <c r="X21" s="388">
        <v>1.7867414048000001E-2</v>
      </c>
      <c r="Y21" s="388">
        <v>2.3292221072000002E-2</v>
      </c>
      <c r="Z21" s="388">
        <v>8.9413210720000001E-3</v>
      </c>
      <c r="AA21" s="388">
        <v>7.1474210719999999E-3</v>
      </c>
      <c r="AB21" s="176">
        <v>5.7248377263999999E-2</v>
      </c>
      <c r="AC21" s="176">
        <v>2.2418199999999999E-4</v>
      </c>
      <c r="AD21" s="176">
        <v>2.9938380000000004E-2</v>
      </c>
      <c r="AE21" s="97"/>
      <c r="AF21" s="167">
        <v>3.3</v>
      </c>
      <c r="AG21" s="167">
        <v>176.1</v>
      </c>
      <c r="AH21" s="167">
        <v>1810.8000000000002</v>
      </c>
      <c r="AI21" s="167">
        <v>23</v>
      </c>
      <c r="AJ21" s="372" t="s">
        <v>411</v>
      </c>
      <c r="AK21" s="372" t="s">
        <v>411</v>
      </c>
      <c r="AL21" s="146" t="s">
        <v>18</v>
      </c>
    </row>
    <row r="22" spans="1:39" s="10" customFormat="1" ht="45" customHeight="1" thickBot="1" x14ac:dyDescent="0.25">
      <c r="A22" s="104" t="s">
        <v>122</v>
      </c>
      <c r="B22" s="104" t="s">
        <v>168</v>
      </c>
      <c r="C22" s="112" t="s">
        <v>299</v>
      </c>
      <c r="D22" s="96"/>
      <c r="E22" s="388">
        <v>2.3931624037320005</v>
      </c>
      <c r="F22" s="388">
        <v>3.0175488E-2</v>
      </c>
      <c r="G22" s="388">
        <v>0.77574816251899992</v>
      </c>
      <c r="H22" s="387" t="s">
        <v>425</v>
      </c>
      <c r="I22" s="190" t="s">
        <v>427</v>
      </c>
      <c r="J22" s="190" t="s">
        <v>427</v>
      </c>
      <c r="K22" s="190" t="s">
        <v>427</v>
      </c>
      <c r="L22" s="190" t="s">
        <v>427</v>
      </c>
      <c r="M22" s="388">
        <v>2.8313604052967998</v>
      </c>
      <c r="N22" s="388">
        <v>0.164288768</v>
      </c>
      <c r="O22" s="388">
        <v>1.3411328E-2</v>
      </c>
      <c r="P22" s="388">
        <v>8.2144384000000001E-2</v>
      </c>
      <c r="Q22" s="388">
        <v>4.4425024E-2</v>
      </c>
      <c r="R22" s="388">
        <v>6.8733056000000001E-2</v>
      </c>
      <c r="S22" s="388">
        <v>0.10846411519999999</v>
      </c>
      <c r="T22" s="388">
        <v>8.2144384000000001E-2</v>
      </c>
      <c r="U22" s="388">
        <v>4.2413324799999999E-2</v>
      </c>
      <c r="V22" s="388">
        <v>0.71080038400000001</v>
      </c>
      <c r="W22" s="388">
        <v>6.8733055999999999E-3</v>
      </c>
      <c r="X22" s="388">
        <v>1.0896703999999999E-4</v>
      </c>
      <c r="Y22" s="388">
        <v>4.6939647999999994E-4</v>
      </c>
      <c r="Z22" s="388">
        <v>1.2908403200000002E-4</v>
      </c>
      <c r="AA22" s="388">
        <v>7.2085888000000001E-5</v>
      </c>
      <c r="AB22" s="388">
        <v>7.7953343999999987E-4</v>
      </c>
      <c r="AC22" s="388">
        <v>7.711513599999999E-3</v>
      </c>
      <c r="AD22" s="388">
        <v>0.17267084800000002</v>
      </c>
      <c r="AE22" s="97"/>
      <c r="AF22" s="372" t="s">
        <v>411</v>
      </c>
      <c r="AG22" s="372" t="s">
        <v>411</v>
      </c>
      <c r="AH22" s="372" t="s">
        <v>411</v>
      </c>
      <c r="AI22" s="372" t="s">
        <v>411</v>
      </c>
      <c r="AJ22" s="372" t="s">
        <v>411</v>
      </c>
      <c r="AK22" s="167" t="s">
        <v>569</v>
      </c>
      <c r="AL22" s="146" t="s">
        <v>498</v>
      </c>
    </row>
    <row r="23" spans="1:39" s="10" customFormat="1" ht="24.75" customHeight="1" thickBot="1" x14ac:dyDescent="0.25">
      <c r="A23" s="104" t="s">
        <v>129</v>
      </c>
      <c r="B23" s="104" t="s">
        <v>336</v>
      </c>
      <c r="C23" s="112" t="s">
        <v>352</v>
      </c>
      <c r="D23" s="139"/>
      <c r="E23" s="199" t="s">
        <v>411</v>
      </c>
      <c r="F23" s="199" t="s">
        <v>411</v>
      </c>
      <c r="G23" s="199" t="s">
        <v>411</v>
      </c>
      <c r="H23" s="199" t="s">
        <v>411</v>
      </c>
      <c r="I23" s="199" t="s">
        <v>411</v>
      </c>
      <c r="J23" s="199" t="s">
        <v>411</v>
      </c>
      <c r="K23" s="199" t="s">
        <v>411</v>
      </c>
      <c r="L23" s="199" t="s">
        <v>411</v>
      </c>
      <c r="M23" s="199" t="s">
        <v>411</v>
      </c>
      <c r="N23" s="199" t="s">
        <v>411</v>
      </c>
      <c r="O23" s="199" t="s">
        <v>411</v>
      </c>
      <c r="P23" s="199" t="s">
        <v>411</v>
      </c>
      <c r="Q23" s="199" t="s">
        <v>411</v>
      </c>
      <c r="R23" s="199" t="s">
        <v>411</v>
      </c>
      <c r="S23" s="199" t="s">
        <v>411</v>
      </c>
      <c r="T23" s="199" t="s">
        <v>411</v>
      </c>
      <c r="U23" s="199" t="s">
        <v>411</v>
      </c>
      <c r="V23" s="199" t="s">
        <v>411</v>
      </c>
      <c r="W23" s="199" t="s">
        <v>411</v>
      </c>
      <c r="X23" s="199" t="s">
        <v>411</v>
      </c>
      <c r="Y23" s="199" t="s">
        <v>411</v>
      </c>
      <c r="Z23" s="199" t="s">
        <v>411</v>
      </c>
      <c r="AA23" s="199" t="s">
        <v>411</v>
      </c>
      <c r="AB23" s="199" t="s">
        <v>411</v>
      </c>
      <c r="AC23" s="199" t="s">
        <v>411</v>
      </c>
      <c r="AD23" s="199" t="s">
        <v>411</v>
      </c>
      <c r="AE23" s="97"/>
      <c r="AF23" s="199" t="s">
        <v>411</v>
      </c>
      <c r="AG23" s="199" t="s">
        <v>411</v>
      </c>
      <c r="AH23" s="199" t="s">
        <v>411</v>
      </c>
      <c r="AI23" s="199" t="s">
        <v>411</v>
      </c>
      <c r="AJ23" s="372" t="s">
        <v>411</v>
      </c>
      <c r="AK23" s="372" t="s">
        <v>411</v>
      </c>
      <c r="AL23" s="146" t="s">
        <v>18</v>
      </c>
    </row>
    <row r="24" spans="1:39" s="10" customFormat="1" ht="24.75" customHeight="1" thickBot="1" x14ac:dyDescent="0.25">
      <c r="A24" s="94" t="s">
        <v>122</v>
      </c>
      <c r="B24" s="104" t="s">
        <v>335</v>
      </c>
      <c r="C24" s="112" t="s">
        <v>353</v>
      </c>
      <c r="D24" s="96"/>
      <c r="E24" s="199" t="s">
        <v>411</v>
      </c>
      <c r="F24" s="199" t="s">
        <v>411</v>
      </c>
      <c r="G24" s="199" t="s">
        <v>411</v>
      </c>
      <c r="H24" s="199" t="s">
        <v>411</v>
      </c>
      <c r="I24" s="199" t="s">
        <v>411</v>
      </c>
      <c r="J24" s="199" t="s">
        <v>411</v>
      </c>
      <c r="K24" s="199" t="s">
        <v>411</v>
      </c>
      <c r="L24" s="199" t="s">
        <v>411</v>
      </c>
      <c r="M24" s="199" t="s">
        <v>411</v>
      </c>
      <c r="N24" s="199" t="s">
        <v>411</v>
      </c>
      <c r="O24" s="199" t="s">
        <v>411</v>
      </c>
      <c r="P24" s="199" t="s">
        <v>411</v>
      </c>
      <c r="Q24" s="199" t="s">
        <v>411</v>
      </c>
      <c r="R24" s="199" t="s">
        <v>411</v>
      </c>
      <c r="S24" s="199" t="s">
        <v>411</v>
      </c>
      <c r="T24" s="199" t="s">
        <v>411</v>
      </c>
      <c r="U24" s="199" t="s">
        <v>411</v>
      </c>
      <c r="V24" s="199" t="s">
        <v>411</v>
      </c>
      <c r="W24" s="199" t="s">
        <v>411</v>
      </c>
      <c r="X24" s="199" t="s">
        <v>411</v>
      </c>
      <c r="Y24" s="199" t="s">
        <v>411</v>
      </c>
      <c r="Z24" s="199" t="s">
        <v>411</v>
      </c>
      <c r="AA24" s="199" t="s">
        <v>411</v>
      </c>
      <c r="AB24" s="199" t="s">
        <v>411</v>
      </c>
      <c r="AC24" s="199" t="s">
        <v>411</v>
      </c>
      <c r="AD24" s="199" t="s">
        <v>411</v>
      </c>
      <c r="AE24" s="97"/>
      <c r="AF24" s="199" t="s">
        <v>411</v>
      </c>
      <c r="AG24" s="199" t="s">
        <v>411</v>
      </c>
      <c r="AH24" s="199" t="s">
        <v>411</v>
      </c>
      <c r="AI24" s="199" t="s">
        <v>411</v>
      </c>
      <c r="AJ24" s="372" t="s">
        <v>411</v>
      </c>
      <c r="AK24" s="372" t="s">
        <v>411</v>
      </c>
      <c r="AL24" s="146" t="s">
        <v>18</v>
      </c>
    </row>
    <row r="25" spans="1:39" s="10" customFormat="1" ht="24.75" customHeight="1" thickBot="1" x14ac:dyDescent="0.25">
      <c r="A25" s="104" t="s">
        <v>130</v>
      </c>
      <c r="B25" s="104" t="s">
        <v>170</v>
      </c>
      <c r="C25" s="113" t="s">
        <v>312</v>
      </c>
      <c r="D25" s="96"/>
      <c r="E25" s="183" t="s">
        <v>425</v>
      </c>
      <c r="F25" s="183" t="s">
        <v>425</v>
      </c>
      <c r="G25" s="183" t="s">
        <v>425</v>
      </c>
      <c r="H25" s="199" t="s">
        <v>411</v>
      </c>
      <c r="I25" s="183" t="s">
        <v>425</v>
      </c>
      <c r="J25" s="183" t="s">
        <v>425</v>
      </c>
      <c r="K25" s="183" t="s">
        <v>425</v>
      </c>
      <c r="L25" s="183" t="s">
        <v>425</v>
      </c>
      <c r="M25" s="183" t="s">
        <v>425</v>
      </c>
      <c r="N25" s="199" t="s">
        <v>411</v>
      </c>
      <c r="O25" s="199" t="s">
        <v>411</v>
      </c>
      <c r="P25" s="199" t="s">
        <v>411</v>
      </c>
      <c r="Q25" s="199" t="s">
        <v>411</v>
      </c>
      <c r="R25" s="199" t="s">
        <v>411</v>
      </c>
      <c r="S25" s="199" t="s">
        <v>411</v>
      </c>
      <c r="T25" s="199" t="s">
        <v>411</v>
      </c>
      <c r="U25" s="199" t="s">
        <v>411</v>
      </c>
      <c r="V25" s="199" t="s">
        <v>411</v>
      </c>
      <c r="W25" s="199" t="s">
        <v>411</v>
      </c>
      <c r="X25" s="199" t="s">
        <v>411</v>
      </c>
      <c r="Y25" s="199" t="s">
        <v>411</v>
      </c>
      <c r="Z25" s="199" t="s">
        <v>411</v>
      </c>
      <c r="AA25" s="199" t="s">
        <v>411</v>
      </c>
      <c r="AB25" s="199" t="s">
        <v>411</v>
      </c>
      <c r="AC25" s="199" t="s">
        <v>411</v>
      </c>
      <c r="AD25" s="199" t="s">
        <v>411</v>
      </c>
      <c r="AE25" s="97"/>
      <c r="AF25" s="183" t="s">
        <v>425</v>
      </c>
      <c r="AG25" s="180" t="s">
        <v>411</v>
      </c>
      <c r="AH25" s="180" t="s">
        <v>411</v>
      </c>
      <c r="AI25" s="180" t="s">
        <v>411</v>
      </c>
      <c r="AJ25" s="180" t="s">
        <v>411</v>
      </c>
      <c r="AK25" s="372" t="s">
        <v>411</v>
      </c>
      <c r="AL25" s="146" t="s">
        <v>18</v>
      </c>
    </row>
    <row r="26" spans="1:39" s="10" customFormat="1" ht="24.75" customHeight="1" thickBot="1" x14ac:dyDescent="0.25">
      <c r="A26" s="104" t="s">
        <v>130</v>
      </c>
      <c r="B26" s="104" t="s">
        <v>169</v>
      </c>
      <c r="C26" s="112" t="s">
        <v>322</v>
      </c>
      <c r="D26" s="96"/>
      <c r="E26" s="183" t="s">
        <v>425</v>
      </c>
      <c r="F26" s="183" t="s">
        <v>425</v>
      </c>
      <c r="G26" s="183" t="s">
        <v>425</v>
      </c>
      <c r="H26" s="199" t="s">
        <v>411</v>
      </c>
      <c r="I26" s="183" t="s">
        <v>425</v>
      </c>
      <c r="J26" s="183" t="s">
        <v>425</v>
      </c>
      <c r="K26" s="183" t="s">
        <v>425</v>
      </c>
      <c r="L26" s="183" t="s">
        <v>425</v>
      </c>
      <c r="M26" s="183" t="s">
        <v>425</v>
      </c>
      <c r="N26" s="199" t="s">
        <v>411</v>
      </c>
      <c r="O26" s="199" t="s">
        <v>411</v>
      </c>
      <c r="P26" s="199" t="s">
        <v>411</v>
      </c>
      <c r="Q26" s="199" t="s">
        <v>411</v>
      </c>
      <c r="R26" s="199" t="s">
        <v>411</v>
      </c>
      <c r="S26" s="199" t="s">
        <v>411</v>
      </c>
      <c r="T26" s="199" t="s">
        <v>411</v>
      </c>
      <c r="U26" s="199" t="s">
        <v>411</v>
      </c>
      <c r="V26" s="199" t="s">
        <v>411</v>
      </c>
      <c r="W26" s="199" t="s">
        <v>411</v>
      </c>
      <c r="X26" s="199" t="s">
        <v>411</v>
      </c>
      <c r="Y26" s="199" t="s">
        <v>411</v>
      </c>
      <c r="Z26" s="199" t="s">
        <v>411</v>
      </c>
      <c r="AA26" s="199" t="s">
        <v>411</v>
      </c>
      <c r="AB26" s="199" t="s">
        <v>411</v>
      </c>
      <c r="AC26" s="199" t="s">
        <v>411</v>
      </c>
      <c r="AD26" s="199" t="s">
        <v>411</v>
      </c>
      <c r="AE26" s="97"/>
      <c r="AF26" s="183" t="s">
        <v>425</v>
      </c>
      <c r="AG26" s="180" t="s">
        <v>411</v>
      </c>
      <c r="AH26" s="180" t="s">
        <v>411</v>
      </c>
      <c r="AI26" s="180" t="s">
        <v>411</v>
      </c>
      <c r="AJ26" s="180" t="s">
        <v>411</v>
      </c>
      <c r="AK26" s="372" t="s">
        <v>411</v>
      </c>
      <c r="AL26" s="146" t="s">
        <v>18</v>
      </c>
    </row>
    <row r="27" spans="1:39" s="10" customFormat="1" ht="24.75" customHeight="1" thickBot="1" x14ac:dyDescent="0.25">
      <c r="A27" s="104" t="s">
        <v>131</v>
      </c>
      <c r="B27" s="104" t="s">
        <v>171</v>
      </c>
      <c r="C27" s="112" t="s">
        <v>61</v>
      </c>
      <c r="D27" s="96"/>
      <c r="E27" s="388">
        <v>3.2649566879999998</v>
      </c>
      <c r="F27" s="388">
        <v>6.1752913080000003</v>
      </c>
      <c r="G27" s="388">
        <v>1.2360000000000001E-2</v>
      </c>
      <c r="H27" s="388">
        <v>0.66901471200000007</v>
      </c>
      <c r="I27" s="388">
        <v>1.5208668E-2</v>
      </c>
      <c r="J27" s="388">
        <v>1.5208668E-2</v>
      </c>
      <c r="K27" s="388">
        <v>1.5208668E-2</v>
      </c>
      <c r="L27" s="388">
        <v>1.4831999999999998E-3</v>
      </c>
      <c r="M27" s="388">
        <v>38.442235031999999</v>
      </c>
      <c r="N27" s="388">
        <v>0.22359161999999999</v>
      </c>
      <c r="O27" s="388">
        <v>8.2321293599999998E-3</v>
      </c>
      <c r="P27" s="185" t="s">
        <v>425</v>
      </c>
      <c r="Q27" s="185" t="s">
        <v>425</v>
      </c>
      <c r="R27" s="388">
        <v>1.119288708E-2</v>
      </c>
      <c r="S27" s="388">
        <v>3.1313843879999997E-2</v>
      </c>
      <c r="T27" s="388">
        <v>9.6064249200000004E-3</v>
      </c>
      <c r="U27" s="388">
        <v>1.236E-4</v>
      </c>
      <c r="V27" s="388">
        <v>1.6503674279999998</v>
      </c>
      <c r="W27" s="185" t="s">
        <v>425</v>
      </c>
      <c r="X27" s="388">
        <v>3.6196772088000003E-3</v>
      </c>
      <c r="Y27" s="388">
        <v>4.4187000000000002E-3</v>
      </c>
      <c r="Z27" s="388">
        <v>2.8471772088000001E-3</v>
      </c>
      <c r="AA27" s="388">
        <v>4.8989372087999998E-3</v>
      </c>
      <c r="AB27" s="388">
        <v>1.5784491626400003E-2</v>
      </c>
      <c r="AC27" s="187" t="s">
        <v>425</v>
      </c>
      <c r="AD27" s="187" t="s">
        <v>425</v>
      </c>
      <c r="AE27" s="97"/>
      <c r="AF27" s="167">
        <v>27192</v>
      </c>
      <c r="AG27" s="204" t="s">
        <v>411</v>
      </c>
      <c r="AH27" s="398">
        <v>8549</v>
      </c>
      <c r="AI27" s="171">
        <v>0</v>
      </c>
      <c r="AJ27" s="197" t="s">
        <v>411</v>
      </c>
      <c r="AK27" s="198" t="s">
        <v>411</v>
      </c>
      <c r="AL27" s="146" t="s">
        <v>18</v>
      </c>
    </row>
    <row r="28" spans="1:39" s="10" customFormat="1" ht="24.75" customHeight="1" thickBot="1" x14ac:dyDescent="0.25">
      <c r="A28" s="104" t="s">
        <v>131</v>
      </c>
      <c r="B28" s="104" t="s">
        <v>172</v>
      </c>
      <c r="C28" s="112" t="s">
        <v>154</v>
      </c>
      <c r="D28" s="96"/>
      <c r="E28" s="388">
        <v>1.5532763747501175</v>
      </c>
      <c r="F28" s="388">
        <v>0.14173070778506264</v>
      </c>
      <c r="G28" s="388">
        <v>2.3045643542286601E-3</v>
      </c>
      <c r="H28" s="388">
        <v>1.1522821771143303E-3</v>
      </c>
      <c r="I28" s="403">
        <v>0.14057842560794831</v>
      </c>
      <c r="J28" s="403">
        <v>0.14057842560794831</v>
      </c>
      <c r="K28" s="388">
        <v>0.14057842560794831</v>
      </c>
      <c r="L28" s="388">
        <v>7.7318134084371576E-2</v>
      </c>
      <c r="M28" s="388">
        <v>0.78470416261485887</v>
      </c>
      <c r="N28" s="388">
        <v>0.17975601962983553</v>
      </c>
      <c r="O28" s="388">
        <v>1.0024854940894675E-3</v>
      </c>
      <c r="P28" s="185" t="s">
        <v>425</v>
      </c>
      <c r="Q28" s="185" t="s">
        <v>425</v>
      </c>
      <c r="R28" s="388">
        <v>3.4568465313429913E-3</v>
      </c>
      <c r="S28" s="388">
        <v>2.4428382154823808E-3</v>
      </c>
      <c r="T28" s="388">
        <v>1.0140083158606107E-3</v>
      </c>
      <c r="U28" s="388">
        <v>1.1522821771143305E-5</v>
      </c>
      <c r="V28" s="388">
        <v>0.20026664238247061</v>
      </c>
      <c r="W28" s="185" t="s">
        <v>425</v>
      </c>
      <c r="X28" s="388">
        <v>2.7770000468455361E-3</v>
      </c>
      <c r="Y28" s="388">
        <v>3.1111618782086918E-3</v>
      </c>
      <c r="Z28" s="388">
        <v>2.4428382154823803E-3</v>
      </c>
      <c r="AA28" s="388">
        <v>2.5926348985072433E-3</v>
      </c>
      <c r="AB28" s="388">
        <v>1.0923635039043852E-2</v>
      </c>
      <c r="AC28" s="185" t="s">
        <v>425</v>
      </c>
      <c r="AD28" s="185" t="s">
        <v>425</v>
      </c>
      <c r="AE28" s="97"/>
      <c r="AF28" s="171">
        <v>4903.3284132524695</v>
      </c>
      <c r="AG28" s="204" t="s">
        <v>411</v>
      </c>
      <c r="AH28" s="171">
        <v>0</v>
      </c>
      <c r="AI28" s="171">
        <v>0</v>
      </c>
      <c r="AJ28" s="197" t="s">
        <v>411</v>
      </c>
      <c r="AK28" s="198" t="s">
        <v>411</v>
      </c>
      <c r="AL28" s="146" t="s">
        <v>18</v>
      </c>
    </row>
    <row r="29" spans="1:39" s="10" customFormat="1" ht="24.75" customHeight="1" thickBot="1" x14ac:dyDescent="0.25">
      <c r="A29" s="104" t="s">
        <v>131</v>
      </c>
      <c r="B29" s="104" t="s">
        <v>173</v>
      </c>
      <c r="C29" s="112" t="s">
        <v>155</v>
      </c>
      <c r="D29" s="96"/>
      <c r="E29" s="388">
        <v>9.9900177503883132</v>
      </c>
      <c r="F29" s="388">
        <v>0.34647460405971031</v>
      </c>
      <c r="G29" s="388">
        <v>7.6994356457713409E-2</v>
      </c>
      <c r="H29" s="388">
        <v>7.6994356457713402E-3</v>
      </c>
      <c r="I29" s="403">
        <v>0.21173448025871186</v>
      </c>
      <c r="J29" s="403">
        <v>0.21173448025871186</v>
      </c>
      <c r="K29" s="388">
        <v>0.21173448025871186</v>
      </c>
      <c r="L29" s="388">
        <v>0.11221927453711729</v>
      </c>
      <c r="M29" s="388">
        <v>2.3483278719602585</v>
      </c>
      <c r="N29" s="388">
        <v>0.37188274169075569</v>
      </c>
      <c r="O29" s="388">
        <v>3.3492545059105329E-3</v>
      </c>
      <c r="P29" s="185" t="s">
        <v>425</v>
      </c>
      <c r="Q29" s="185" t="s">
        <v>425</v>
      </c>
      <c r="R29" s="388">
        <v>1.1549153468657009E-2</v>
      </c>
      <c r="S29" s="388">
        <v>8.1614017845176197E-3</v>
      </c>
      <c r="T29" s="388">
        <v>3.3877516841393897E-3</v>
      </c>
      <c r="U29" s="388">
        <v>3.8497178228856703E-5</v>
      </c>
      <c r="V29" s="388">
        <v>0.66908095761752939</v>
      </c>
      <c r="W29" s="185" t="s">
        <v>425</v>
      </c>
      <c r="X29" s="388">
        <v>1.3474012380099846E-3</v>
      </c>
      <c r="Y29" s="388">
        <v>8.1614017845176197E-3</v>
      </c>
      <c r="Z29" s="388">
        <v>9.1238312402390376E-3</v>
      </c>
      <c r="AA29" s="388">
        <v>2.0980962134726903E-3</v>
      </c>
      <c r="AB29" s="388">
        <v>2.0730730476239335E-2</v>
      </c>
      <c r="AC29" s="185" t="s">
        <v>425</v>
      </c>
      <c r="AD29" s="185" t="s">
        <v>425</v>
      </c>
      <c r="AE29" s="97"/>
      <c r="AF29" s="171">
        <v>16381.777969726256</v>
      </c>
      <c r="AG29" s="204" t="s">
        <v>411</v>
      </c>
      <c r="AH29" s="171">
        <v>0</v>
      </c>
      <c r="AI29" s="171">
        <v>0</v>
      </c>
      <c r="AJ29" s="197" t="s">
        <v>411</v>
      </c>
      <c r="AK29" s="198" t="s">
        <v>411</v>
      </c>
      <c r="AL29" s="146" t="s">
        <v>18</v>
      </c>
    </row>
    <row r="30" spans="1:39" s="10" customFormat="1" ht="24.75" customHeight="1" thickBot="1" x14ac:dyDescent="0.25">
      <c r="A30" s="104" t="s">
        <v>131</v>
      </c>
      <c r="B30" s="104" t="s">
        <v>174</v>
      </c>
      <c r="C30" s="112" t="s">
        <v>62</v>
      </c>
      <c r="D30" s="96"/>
      <c r="E30" s="183" t="s">
        <v>425</v>
      </c>
      <c r="F30" s="183" t="s">
        <v>425</v>
      </c>
      <c r="G30" s="183" t="s">
        <v>425</v>
      </c>
      <c r="H30" s="183" t="s">
        <v>425</v>
      </c>
      <c r="I30" s="183" t="s">
        <v>425</v>
      </c>
      <c r="J30" s="183" t="s">
        <v>425</v>
      </c>
      <c r="K30" s="183" t="s">
        <v>425</v>
      </c>
      <c r="L30" s="183" t="s">
        <v>425</v>
      </c>
      <c r="M30" s="183" t="s">
        <v>425</v>
      </c>
      <c r="N30" s="183" t="s">
        <v>425</v>
      </c>
      <c r="O30" s="183" t="s">
        <v>425</v>
      </c>
      <c r="P30" s="183" t="s">
        <v>425</v>
      </c>
      <c r="Q30" s="183" t="s">
        <v>425</v>
      </c>
      <c r="R30" s="183" t="s">
        <v>425</v>
      </c>
      <c r="S30" s="183" t="s">
        <v>425</v>
      </c>
      <c r="T30" s="183" t="s">
        <v>425</v>
      </c>
      <c r="U30" s="183" t="s">
        <v>425</v>
      </c>
      <c r="V30" s="183" t="s">
        <v>425</v>
      </c>
      <c r="W30" s="183" t="s">
        <v>425</v>
      </c>
      <c r="X30" s="183" t="s">
        <v>425</v>
      </c>
      <c r="Y30" s="183" t="s">
        <v>425</v>
      </c>
      <c r="Z30" s="183" t="s">
        <v>425</v>
      </c>
      <c r="AA30" s="183" t="s">
        <v>425</v>
      </c>
      <c r="AB30" s="183" t="s">
        <v>425</v>
      </c>
      <c r="AC30" s="183" t="s">
        <v>425</v>
      </c>
      <c r="AD30" s="187" t="s">
        <v>425</v>
      </c>
      <c r="AE30" s="97"/>
      <c r="AF30" s="183" t="s">
        <v>425</v>
      </c>
      <c r="AG30" s="204" t="s">
        <v>411</v>
      </c>
      <c r="AH30" s="183" t="s">
        <v>425</v>
      </c>
      <c r="AI30" s="183" t="s">
        <v>425</v>
      </c>
      <c r="AJ30" s="197" t="s">
        <v>411</v>
      </c>
      <c r="AK30" s="198" t="s">
        <v>411</v>
      </c>
      <c r="AL30" s="146" t="s">
        <v>18</v>
      </c>
      <c r="AM30" s="44"/>
    </row>
    <row r="31" spans="1:39" s="10" customFormat="1" ht="24.75" customHeight="1" thickBot="1" x14ac:dyDescent="0.25">
      <c r="A31" s="104" t="s">
        <v>131</v>
      </c>
      <c r="B31" s="104" t="s">
        <v>175</v>
      </c>
      <c r="C31" s="112" t="s">
        <v>63</v>
      </c>
      <c r="D31" s="96"/>
      <c r="E31" s="206" t="s">
        <v>411</v>
      </c>
      <c r="F31" s="388">
        <v>3.1388997000000001</v>
      </c>
      <c r="G31" s="206" t="s">
        <v>411</v>
      </c>
      <c r="H31" s="206" t="s">
        <v>411</v>
      </c>
      <c r="I31" s="206" t="s">
        <v>411</v>
      </c>
      <c r="J31" s="206" t="s">
        <v>411</v>
      </c>
      <c r="K31" s="206" t="s">
        <v>411</v>
      </c>
      <c r="L31" s="206" t="s">
        <v>411</v>
      </c>
      <c r="M31" s="206" t="s">
        <v>411</v>
      </c>
      <c r="N31" s="206" t="s">
        <v>411</v>
      </c>
      <c r="O31" s="206" t="s">
        <v>411</v>
      </c>
      <c r="P31" s="206" t="s">
        <v>411</v>
      </c>
      <c r="Q31" s="206" t="s">
        <v>411</v>
      </c>
      <c r="R31" s="206" t="s">
        <v>411</v>
      </c>
      <c r="S31" s="206" t="s">
        <v>411</v>
      </c>
      <c r="T31" s="206" t="s">
        <v>411</v>
      </c>
      <c r="U31" s="206" t="s">
        <v>411</v>
      </c>
      <c r="V31" s="206" t="s">
        <v>411</v>
      </c>
      <c r="W31" s="187" t="s">
        <v>425</v>
      </c>
      <c r="X31" s="187" t="s">
        <v>425</v>
      </c>
      <c r="Y31" s="187" t="s">
        <v>425</v>
      </c>
      <c r="Z31" s="187" t="s">
        <v>425</v>
      </c>
      <c r="AA31" s="187" t="s">
        <v>425</v>
      </c>
      <c r="AB31" s="206" t="s">
        <v>411</v>
      </c>
      <c r="AC31" s="187" t="s">
        <v>425</v>
      </c>
      <c r="AD31" s="187" t="s">
        <v>425</v>
      </c>
      <c r="AE31" s="97"/>
      <c r="AF31" s="195" t="s">
        <v>427</v>
      </c>
      <c r="AG31" s="204" t="s">
        <v>411</v>
      </c>
      <c r="AH31" s="204" t="s">
        <v>411</v>
      </c>
      <c r="AI31" s="204" t="s">
        <v>411</v>
      </c>
      <c r="AJ31" s="197" t="s">
        <v>411</v>
      </c>
      <c r="AK31" s="198" t="s">
        <v>411</v>
      </c>
      <c r="AL31" s="146" t="s">
        <v>18</v>
      </c>
    </row>
    <row r="32" spans="1:39" s="10" customFormat="1" ht="24.75" customHeight="1" thickBot="1" x14ac:dyDescent="0.25">
      <c r="A32" s="104" t="s">
        <v>131</v>
      </c>
      <c r="B32" s="104" t="s">
        <v>176</v>
      </c>
      <c r="C32" s="112" t="s">
        <v>64</v>
      </c>
      <c r="D32" s="96"/>
      <c r="E32" s="206" t="s">
        <v>411</v>
      </c>
      <c r="F32" s="206" t="s">
        <v>411</v>
      </c>
      <c r="G32" s="206" t="s">
        <v>411</v>
      </c>
      <c r="H32" s="206" t="s">
        <v>411</v>
      </c>
      <c r="I32" s="394">
        <v>0.21879802999999998</v>
      </c>
      <c r="J32" s="388">
        <v>0.42720830999999992</v>
      </c>
      <c r="K32" s="388">
        <v>0.53862117099999995</v>
      </c>
      <c r="L32" s="394">
        <v>2.1879803E-2</v>
      </c>
      <c r="M32" s="206" t="s">
        <v>411</v>
      </c>
      <c r="N32" s="183" t="s">
        <v>425</v>
      </c>
      <c r="O32" s="183" t="s">
        <v>425</v>
      </c>
      <c r="P32" s="183" t="s">
        <v>425</v>
      </c>
      <c r="Q32" s="183" t="s">
        <v>425</v>
      </c>
      <c r="R32" s="183" t="s">
        <v>425</v>
      </c>
      <c r="S32" s="183" t="s">
        <v>425</v>
      </c>
      <c r="T32" s="183" t="s">
        <v>425</v>
      </c>
      <c r="U32" s="183" t="s">
        <v>425</v>
      </c>
      <c r="V32" s="183" t="s">
        <v>425</v>
      </c>
      <c r="W32" s="206" t="s">
        <v>411</v>
      </c>
      <c r="X32" s="187" t="s">
        <v>425</v>
      </c>
      <c r="Y32" s="187" t="s">
        <v>425</v>
      </c>
      <c r="Z32" s="187" t="s">
        <v>425</v>
      </c>
      <c r="AA32" s="187" t="s">
        <v>425</v>
      </c>
      <c r="AB32" s="187" t="s">
        <v>425</v>
      </c>
      <c r="AC32" s="187" t="s">
        <v>425</v>
      </c>
      <c r="AD32" s="187" t="s">
        <v>425</v>
      </c>
      <c r="AE32" s="97"/>
      <c r="AF32" s="204" t="s">
        <v>411</v>
      </c>
      <c r="AG32" s="204" t="s">
        <v>411</v>
      </c>
      <c r="AH32" s="204" t="s">
        <v>411</v>
      </c>
      <c r="AI32" s="204" t="s">
        <v>411</v>
      </c>
      <c r="AJ32" s="197" t="s">
        <v>411</v>
      </c>
      <c r="AK32" s="186" t="s">
        <v>425</v>
      </c>
      <c r="AL32" s="232" t="s">
        <v>434</v>
      </c>
    </row>
    <row r="33" spans="1:38" s="10" customFormat="1" ht="24.75" customHeight="1" thickBot="1" x14ac:dyDescent="0.25">
      <c r="A33" s="104" t="s">
        <v>131</v>
      </c>
      <c r="B33" s="104" t="s">
        <v>177</v>
      </c>
      <c r="C33" s="112" t="s">
        <v>65</v>
      </c>
      <c r="D33" s="96"/>
      <c r="E33" s="206" t="s">
        <v>411</v>
      </c>
      <c r="F33" s="206" t="s">
        <v>411</v>
      </c>
      <c r="G33" s="206" t="s">
        <v>411</v>
      </c>
      <c r="H33" s="206" t="s">
        <v>411</v>
      </c>
      <c r="I33" s="394">
        <v>0.10623493000000001</v>
      </c>
      <c r="J33" s="394">
        <v>0.19515064999999998</v>
      </c>
      <c r="K33" s="394">
        <v>0.28522229999999998</v>
      </c>
      <c r="L33" s="206" t="s">
        <v>411</v>
      </c>
      <c r="M33" s="206" t="s">
        <v>411</v>
      </c>
      <c r="N33" s="187" t="s">
        <v>425</v>
      </c>
      <c r="O33" s="187" t="s">
        <v>425</v>
      </c>
      <c r="P33" s="187" t="s">
        <v>425</v>
      </c>
      <c r="Q33" s="187" t="s">
        <v>425</v>
      </c>
      <c r="R33" s="187" t="s">
        <v>425</v>
      </c>
      <c r="S33" s="187" t="s">
        <v>425</v>
      </c>
      <c r="T33" s="187" t="s">
        <v>425</v>
      </c>
      <c r="U33" s="187" t="s">
        <v>425</v>
      </c>
      <c r="V33" s="187" t="s">
        <v>425</v>
      </c>
      <c r="W33" s="206" t="s">
        <v>411</v>
      </c>
      <c r="X33" s="187" t="s">
        <v>425</v>
      </c>
      <c r="Y33" s="187" t="s">
        <v>425</v>
      </c>
      <c r="Z33" s="187" t="s">
        <v>425</v>
      </c>
      <c r="AA33" s="187" t="s">
        <v>425</v>
      </c>
      <c r="AB33" s="187" t="s">
        <v>425</v>
      </c>
      <c r="AC33" s="187" t="s">
        <v>425</v>
      </c>
      <c r="AD33" s="187" t="s">
        <v>425</v>
      </c>
      <c r="AE33" s="97"/>
      <c r="AF33" s="204" t="s">
        <v>411</v>
      </c>
      <c r="AG33" s="204" t="s">
        <v>411</v>
      </c>
      <c r="AH33" s="204" t="s">
        <v>411</v>
      </c>
      <c r="AI33" s="204" t="s">
        <v>411</v>
      </c>
      <c r="AJ33" s="197" t="s">
        <v>411</v>
      </c>
      <c r="AK33" s="186" t="s">
        <v>425</v>
      </c>
      <c r="AL33" s="232" t="s">
        <v>434</v>
      </c>
    </row>
    <row r="34" spans="1:38" s="10" customFormat="1" ht="24.75" customHeight="1" thickBot="1" x14ac:dyDescent="0.25">
      <c r="A34" s="104" t="s">
        <v>129</v>
      </c>
      <c r="B34" s="104" t="s">
        <v>178</v>
      </c>
      <c r="C34" s="112" t="s">
        <v>66</v>
      </c>
      <c r="D34" s="96"/>
      <c r="E34" s="176">
        <v>9.9559999999999982E-2</v>
      </c>
      <c r="F34" s="176">
        <v>8.8350000000000008E-3</v>
      </c>
      <c r="G34" s="388">
        <v>1.9000000000000001E-4</v>
      </c>
      <c r="H34" s="176">
        <v>1.33E-5</v>
      </c>
      <c r="I34" s="176">
        <v>2.6030000000000003E-3</v>
      </c>
      <c r="J34" s="176">
        <v>2.7359999999999997E-3</v>
      </c>
      <c r="K34" s="176">
        <v>2.8879999999999999E-3</v>
      </c>
      <c r="L34" s="187" t="s">
        <v>425</v>
      </c>
      <c r="M34" s="176">
        <v>2.0329999999999997E-2</v>
      </c>
      <c r="N34" s="187" t="s">
        <v>425</v>
      </c>
      <c r="O34" s="176">
        <v>1.9000000000000001E-5</v>
      </c>
      <c r="P34" s="187" t="s">
        <v>425</v>
      </c>
      <c r="Q34" s="187" t="s">
        <v>425</v>
      </c>
      <c r="R34" s="176">
        <v>9.5000000000000005E-5</v>
      </c>
      <c r="S34" s="176">
        <v>3.2299999999999998E-3</v>
      </c>
      <c r="T34" s="176">
        <v>1.3300000000000001E-4</v>
      </c>
      <c r="U34" s="176">
        <v>1.9000000000000001E-5</v>
      </c>
      <c r="V34" s="176">
        <v>1.9E-3</v>
      </c>
      <c r="W34" s="187" t="s">
        <v>425</v>
      </c>
      <c r="X34" s="176">
        <v>5.6999999999999996E-5</v>
      </c>
      <c r="Y34" s="176">
        <v>9.5000000000000005E-5</v>
      </c>
      <c r="Z34" s="187" t="s">
        <v>425</v>
      </c>
      <c r="AA34" s="187" t="s">
        <v>425</v>
      </c>
      <c r="AB34" s="187" t="s">
        <v>425</v>
      </c>
      <c r="AC34" s="206" t="s">
        <v>411</v>
      </c>
      <c r="AD34" s="206" t="s">
        <v>411</v>
      </c>
      <c r="AE34" s="97"/>
      <c r="AF34" s="390">
        <v>78.900000000000006</v>
      </c>
      <c r="AG34" s="197" t="s">
        <v>411</v>
      </c>
      <c r="AH34" s="197" t="s">
        <v>411</v>
      </c>
      <c r="AI34" s="197" t="s">
        <v>411</v>
      </c>
      <c r="AJ34" s="197" t="s">
        <v>411</v>
      </c>
      <c r="AK34" s="372" t="s">
        <v>411</v>
      </c>
      <c r="AL34" s="146" t="s">
        <v>18</v>
      </c>
    </row>
    <row r="35" spans="1:38" s="45" customFormat="1" ht="24.75" customHeight="1" thickBot="1" x14ac:dyDescent="0.25">
      <c r="A35" s="104" t="s">
        <v>132</v>
      </c>
      <c r="B35" s="104" t="s">
        <v>179</v>
      </c>
      <c r="C35" s="112" t="s">
        <v>67</v>
      </c>
      <c r="D35" s="96"/>
      <c r="E35" s="180" t="s">
        <v>424</v>
      </c>
      <c r="F35" s="180" t="s">
        <v>424</v>
      </c>
      <c r="G35" s="180" t="s">
        <v>424</v>
      </c>
      <c r="H35" s="180" t="s">
        <v>424</v>
      </c>
      <c r="I35" s="180" t="s">
        <v>424</v>
      </c>
      <c r="J35" s="180" t="s">
        <v>424</v>
      </c>
      <c r="K35" s="180" t="s">
        <v>424</v>
      </c>
      <c r="L35" s="180" t="s">
        <v>424</v>
      </c>
      <c r="M35" s="180" t="s">
        <v>424</v>
      </c>
      <c r="N35" s="180" t="s">
        <v>424</v>
      </c>
      <c r="O35" s="180" t="s">
        <v>424</v>
      </c>
      <c r="P35" s="180" t="s">
        <v>424</v>
      </c>
      <c r="Q35" s="180" t="s">
        <v>424</v>
      </c>
      <c r="R35" s="180" t="s">
        <v>424</v>
      </c>
      <c r="S35" s="180" t="s">
        <v>424</v>
      </c>
      <c r="T35" s="180" t="s">
        <v>424</v>
      </c>
      <c r="U35" s="180" t="s">
        <v>424</v>
      </c>
      <c r="V35" s="180" t="s">
        <v>424</v>
      </c>
      <c r="W35" s="180" t="s">
        <v>424</v>
      </c>
      <c r="X35" s="180" t="s">
        <v>424</v>
      </c>
      <c r="Y35" s="180" t="s">
        <v>424</v>
      </c>
      <c r="Z35" s="180" t="s">
        <v>424</v>
      </c>
      <c r="AA35" s="180" t="s">
        <v>424</v>
      </c>
      <c r="AB35" s="180" t="s">
        <v>424</v>
      </c>
      <c r="AC35" s="180" t="s">
        <v>424</v>
      </c>
      <c r="AD35" s="180" t="s">
        <v>424</v>
      </c>
      <c r="AE35" s="97"/>
      <c r="AF35" s="180" t="s">
        <v>424</v>
      </c>
      <c r="AG35" s="180" t="s">
        <v>424</v>
      </c>
      <c r="AH35" s="180" t="s">
        <v>424</v>
      </c>
      <c r="AI35" s="180" t="s">
        <v>424</v>
      </c>
      <c r="AJ35" s="180" t="s">
        <v>424</v>
      </c>
      <c r="AK35" s="372" t="s">
        <v>411</v>
      </c>
      <c r="AL35" s="146" t="s">
        <v>18</v>
      </c>
    </row>
    <row r="36" spans="1:38" s="10" customFormat="1" ht="24.75" customHeight="1" thickBot="1" x14ac:dyDescent="0.25">
      <c r="A36" s="104" t="s">
        <v>132</v>
      </c>
      <c r="B36" s="104" t="s">
        <v>180</v>
      </c>
      <c r="C36" s="112" t="s">
        <v>354</v>
      </c>
      <c r="D36" s="96"/>
      <c r="E36" s="176">
        <v>4.3319999999999997E-2</v>
      </c>
      <c r="F36" s="176">
        <v>1.0500000000000002E-3</v>
      </c>
      <c r="G36" s="400">
        <v>5.9999999999999995E-4</v>
      </c>
      <c r="H36" s="183" t="s">
        <v>425</v>
      </c>
      <c r="I36" s="176">
        <v>6.4199999999999999E-4</v>
      </c>
      <c r="J36" s="176">
        <v>6.4199999999999999E-4</v>
      </c>
      <c r="K36" s="176">
        <v>6.4199999999999999E-4</v>
      </c>
      <c r="L36" s="176">
        <v>1.9902E-4</v>
      </c>
      <c r="M36" s="176">
        <v>2.3039999999999996E-3</v>
      </c>
      <c r="N36" s="176">
        <v>7.7999999999999999E-5</v>
      </c>
      <c r="O36" s="176">
        <v>6.0000000000000002E-6</v>
      </c>
      <c r="P36" s="176">
        <v>1.7999999999999997E-5</v>
      </c>
      <c r="Q36" s="176">
        <v>2.4000000000000001E-5</v>
      </c>
      <c r="R36" s="176">
        <v>2.9999999999999997E-5</v>
      </c>
      <c r="S36" s="176">
        <v>5.2800000000000004E-4</v>
      </c>
      <c r="T36" s="176">
        <v>5.9999999999999995E-4</v>
      </c>
      <c r="U36" s="176">
        <v>5.9999999999999995E-5</v>
      </c>
      <c r="V36" s="176">
        <v>7.1999999999999994E-4</v>
      </c>
      <c r="W36" s="176">
        <v>7.7999999999999999E-5</v>
      </c>
      <c r="X36" s="176">
        <v>1.1999999999999999E-6</v>
      </c>
      <c r="Y36" s="176">
        <v>6.0000000000000002E-6</v>
      </c>
      <c r="Z36" s="176">
        <v>6.0000000000000002E-6</v>
      </c>
      <c r="AA36" s="176">
        <v>5.9999999999999997E-7</v>
      </c>
      <c r="AB36" s="176">
        <v>1.38E-5</v>
      </c>
      <c r="AC36" s="176">
        <v>4.8000000000000001E-5</v>
      </c>
      <c r="AD36" s="176">
        <v>2.2799999999999995E-5</v>
      </c>
      <c r="AE36" s="97"/>
      <c r="AF36" s="390">
        <v>24.4</v>
      </c>
      <c r="AG36" s="183" t="s">
        <v>425</v>
      </c>
      <c r="AH36" s="183" t="s">
        <v>425</v>
      </c>
      <c r="AI36" s="183" t="s">
        <v>425</v>
      </c>
      <c r="AJ36" s="183" t="s">
        <v>425</v>
      </c>
      <c r="AK36" s="372" t="s">
        <v>411</v>
      </c>
      <c r="AL36" s="146" t="s">
        <v>18</v>
      </c>
    </row>
    <row r="37" spans="1:38" s="10" customFormat="1" ht="24.75" customHeight="1" thickBot="1" x14ac:dyDescent="0.25">
      <c r="A37" s="104" t="s">
        <v>129</v>
      </c>
      <c r="B37" s="104" t="s">
        <v>181</v>
      </c>
      <c r="C37" s="112" t="s">
        <v>152</v>
      </c>
      <c r="D37" s="96"/>
      <c r="E37" s="183" t="s">
        <v>425</v>
      </c>
      <c r="F37" s="183" t="s">
        <v>425</v>
      </c>
      <c r="G37" s="183" t="s">
        <v>425</v>
      </c>
      <c r="H37" s="183" t="s">
        <v>425</v>
      </c>
      <c r="I37" s="183" t="s">
        <v>425</v>
      </c>
      <c r="J37" s="183" t="s">
        <v>425</v>
      </c>
      <c r="K37" s="183" t="s">
        <v>425</v>
      </c>
      <c r="L37" s="183" t="s">
        <v>425</v>
      </c>
      <c r="M37" s="183" t="s">
        <v>425</v>
      </c>
      <c r="N37" s="183" t="s">
        <v>425</v>
      </c>
      <c r="O37" s="183" t="s">
        <v>425</v>
      </c>
      <c r="P37" s="183" t="s">
        <v>425</v>
      </c>
      <c r="Q37" s="183" t="s">
        <v>425</v>
      </c>
      <c r="R37" s="183" t="s">
        <v>425</v>
      </c>
      <c r="S37" s="183" t="s">
        <v>425</v>
      </c>
      <c r="T37" s="183" t="s">
        <v>425</v>
      </c>
      <c r="U37" s="183" t="s">
        <v>425</v>
      </c>
      <c r="V37" s="183" t="s">
        <v>425</v>
      </c>
      <c r="W37" s="183" t="s">
        <v>425</v>
      </c>
      <c r="X37" s="183" t="s">
        <v>425</v>
      </c>
      <c r="Y37" s="183" t="s">
        <v>425</v>
      </c>
      <c r="Z37" s="183" t="s">
        <v>425</v>
      </c>
      <c r="AA37" s="183" t="s">
        <v>425</v>
      </c>
      <c r="AB37" s="183" t="s">
        <v>425</v>
      </c>
      <c r="AC37" s="183" t="s">
        <v>425</v>
      </c>
      <c r="AD37" s="183" t="s">
        <v>425</v>
      </c>
      <c r="AE37" s="97"/>
      <c r="AF37" s="183" t="s">
        <v>425</v>
      </c>
      <c r="AG37" s="183" t="s">
        <v>425</v>
      </c>
      <c r="AH37" s="183" t="s">
        <v>425</v>
      </c>
      <c r="AI37" s="183" t="s">
        <v>425</v>
      </c>
      <c r="AJ37" s="183" t="s">
        <v>425</v>
      </c>
      <c r="AK37" s="372" t="s">
        <v>411</v>
      </c>
      <c r="AL37" s="146" t="s">
        <v>18</v>
      </c>
    </row>
    <row r="38" spans="1:38" s="10" customFormat="1" ht="24.75" customHeight="1" thickBot="1" x14ac:dyDescent="0.25">
      <c r="A38" s="104" t="s">
        <v>129</v>
      </c>
      <c r="B38" s="104" t="s">
        <v>182</v>
      </c>
      <c r="C38" s="112" t="s">
        <v>290</v>
      </c>
      <c r="D38" s="140"/>
      <c r="E38" s="180" t="s">
        <v>424</v>
      </c>
      <c r="F38" s="180" t="s">
        <v>424</v>
      </c>
      <c r="G38" s="180" t="s">
        <v>424</v>
      </c>
      <c r="H38" s="180" t="s">
        <v>424</v>
      </c>
      <c r="I38" s="180" t="s">
        <v>424</v>
      </c>
      <c r="J38" s="180" t="s">
        <v>424</v>
      </c>
      <c r="K38" s="180" t="s">
        <v>424</v>
      </c>
      <c r="L38" s="180" t="s">
        <v>424</v>
      </c>
      <c r="M38" s="180" t="s">
        <v>424</v>
      </c>
      <c r="N38" s="180" t="s">
        <v>424</v>
      </c>
      <c r="O38" s="180" t="s">
        <v>424</v>
      </c>
      <c r="P38" s="180" t="s">
        <v>424</v>
      </c>
      <c r="Q38" s="180" t="s">
        <v>424</v>
      </c>
      <c r="R38" s="180" t="s">
        <v>424</v>
      </c>
      <c r="S38" s="180" t="s">
        <v>424</v>
      </c>
      <c r="T38" s="180" t="s">
        <v>424</v>
      </c>
      <c r="U38" s="180" t="s">
        <v>424</v>
      </c>
      <c r="V38" s="180" t="s">
        <v>424</v>
      </c>
      <c r="W38" s="180" t="s">
        <v>424</v>
      </c>
      <c r="X38" s="180" t="s">
        <v>424</v>
      </c>
      <c r="Y38" s="180" t="s">
        <v>424</v>
      </c>
      <c r="Z38" s="180" t="s">
        <v>424</v>
      </c>
      <c r="AA38" s="180" t="s">
        <v>424</v>
      </c>
      <c r="AB38" s="180" t="s">
        <v>424</v>
      </c>
      <c r="AC38" s="180" t="s">
        <v>424</v>
      </c>
      <c r="AD38" s="180" t="s">
        <v>424</v>
      </c>
      <c r="AE38" s="97"/>
      <c r="AF38" s="180" t="s">
        <v>424</v>
      </c>
      <c r="AG38" s="180" t="s">
        <v>424</v>
      </c>
      <c r="AH38" s="180" t="s">
        <v>424</v>
      </c>
      <c r="AI38" s="180" t="s">
        <v>424</v>
      </c>
      <c r="AJ38" s="180" t="s">
        <v>424</v>
      </c>
      <c r="AK38" s="372" t="s">
        <v>411</v>
      </c>
      <c r="AL38" s="146" t="s">
        <v>18</v>
      </c>
    </row>
    <row r="39" spans="1:38" s="10" customFormat="1" ht="24.75" customHeight="1" thickBot="1" x14ac:dyDescent="0.25">
      <c r="A39" s="104" t="s">
        <v>123</v>
      </c>
      <c r="B39" s="104" t="s">
        <v>183</v>
      </c>
      <c r="C39" s="112" t="s">
        <v>356</v>
      </c>
      <c r="D39" s="96"/>
      <c r="E39" s="388">
        <v>0.68110519999999997</v>
      </c>
      <c r="F39" s="388">
        <v>0.22544369999999997</v>
      </c>
      <c r="G39" s="388">
        <v>6.681673E-3</v>
      </c>
      <c r="H39" s="215">
        <v>5.0599999999999997E-5</v>
      </c>
      <c r="I39" s="371">
        <v>1.5226682E-2</v>
      </c>
      <c r="J39" s="371">
        <v>1.5378482000000002E-2</v>
      </c>
      <c r="K39" s="371">
        <v>1.5732682000000001E-2</v>
      </c>
      <c r="L39" s="371">
        <v>2.5521072800000003E-3</v>
      </c>
      <c r="M39" s="388">
        <v>0.29395709999999997</v>
      </c>
      <c r="N39" s="388">
        <v>1.4667609000000002E-3</v>
      </c>
      <c r="O39" s="388">
        <v>6.6602771000000001E-4</v>
      </c>
      <c r="P39" s="388">
        <v>9.4252600000000006E-4</v>
      </c>
      <c r="Q39" s="388">
        <v>9.2380400000000007E-4</v>
      </c>
      <c r="R39" s="388">
        <v>1.2826446999999999E-3</v>
      </c>
      <c r="S39" s="388">
        <v>3.2736894000000001E-4</v>
      </c>
      <c r="T39" s="388">
        <v>2.2004469999999999E-4</v>
      </c>
      <c r="U39" s="388">
        <v>5.555302E-4</v>
      </c>
      <c r="V39" s="388">
        <v>3.2580787E-2</v>
      </c>
      <c r="W39" s="388">
        <v>9.8137880000000004E-3</v>
      </c>
      <c r="X39" s="388">
        <v>5.1258216800000001E-4</v>
      </c>
      <c r="Y39" s="388">
        <v>8.3611151000000008E-4</v>
      </c>
      <c r="Z39" s="388">
        <v>2.6305609000000003E-4</v>
      </c>
      <c r="AA39" s="388">
        <v>2.1227325200000001E-4</v>
      </c>
      <c r="AB39" s="388">
        <v>1.8240230200000003E-3</v>
      </c>
      <c r="AC39" s="176">
        <v>2.5300000000000002E-4</v>
      </c>
      <c r="AD39" s="176">
        <v>3.0359999999999998E-6</v>
      </c>
      <c r="AE39" s="97"/>
      <c r="AF39" s="180" t="s">
        <v>424</v>
      </c>
      <c r="AG39" s="180" t="s">
        <v>424</v>
      </c>
      <c r="AH39" s="390">
        <v>9139.6</v>
      </c>
      <c r="AI39" s="390">
        <v>50.6</v>
      </c>
      <c r="AJ39" s="389" t="s">
        <v>411</v>
      </c>
      <c r="AK39" s="372" t="s">
        <v>411</v>
      </c>
      <c r="AL39" s="146" t="s">
        <v>18</v>
      </c>
    </row>
    <row r="40" spans="1:38" s="10" customFormat="1" ht="24.75" customHeight="1" thickBot="1" x14ac:dyDescent="0.25">
      <c r="A40" s="104" t="s">
        <v>129</v>
      </c>
      <c r="B40" s="104" t="s">
        <v>184</v>
      </c>
      <c r="C40" s="112" t="s">
        <v>355</v>
      </c>
      <c r="D40" s="96"/>
      <c r="E40" s="387" t="s">
        <v>425</v>
      </c>
      <c r="F40" s="387" t="s">
        <v>425</v>
      </c>
      <c r="G40" s="387" t="s">
        <v>425</v>
      </c>
      <c r="H40" s="387" t="s">
        <v>425</v>
      </c>
      <c r="I40" s="183" t="s">
        <v>425</v>
      </c>
      <c r="J40" s="183" t="s">
        <v>425</v>
      </c>
      <c r="K40" s="183" t="s">
        <v>425</v>
      </c>
      <c r="L40" s="183" t="s">
        <v>425</v>
      </c>
      <c r="M40" s="387" t="s">
        <v>425</v>
      </c>
      <c r="N40" s="183" t="s">
        <v>425</v>
      </c>
      <c r="O40" s="183" t="s">
        <v>425</v>
      </c>
      <c r="P40" s="183" t="s">
        <v>425</v>
      </c>
      <c r="Q40" s="183" t="s">
        <v>425</v>
      </c>
      <c r="R40" s="183" t="s">
        <v>425</v>
      </c>
      <c r="S40" s="183" t="s">
        <v>425</v>
      </c>
      <c r="T40" s="183" t="s">
        <v>425</v>
      </c>
      <c r="U40" s="183" t="s">
        <v>425</v>
      </c>
      <c r="V40" s="183" t="s">
        <v>425</v>
      </c>
      <c r="W40" s="183" t="s">
        <v>425</v>
      </c>
      <c r="X40" s="183" t="s">
        <v>425</v>
      </c>
      <c r="Y40" s="183" t="s">
        <v>425</v>
      </c>
      <c r="Z40" s="183" t="s">
        <v>425</v>
      </c>
      <c r="AA40" s="183" t="s">
        <v>425</v>
      </c>
      <c r="AB40" s="183" t="s">
        <v>425</v>
      </c>
      <c r="AC40" s="183" t="s">
        <v>425</v>
      </c>
      <c r="AD40" s="183" t="s">
        <v>425</v>
      </c>
      <c r="AE40" s="97"/>
      <c r="AF40" s="183" t="s">
        <v>425</v>
      </c>
      <c r="AG40" s="183" t="s">
        <v>425</v>
      </c>
      <c r="AH40" s="183" t="s">
        <v>425</v>
      </c>
      <c r="AI40" s="183" t="s">
        <v>425</v>
      </c>
      <c r="AJ40" s="389" t="s">
        <v>411</v>
      </c>
      <c r="AK40" s="372" t="s">
        <v>411</v>
      </c>
      <c r="AL40" s="146" t="s">
        <v>18</v>
      </c>
    </row>
    <row r="41" spans="1:38" s="10" customFormat="1" ht="24.75" customHeight="1" thickBot="1" x14ac:dyDescent="0.25">
      <c r="A41" s="104" t="s">
        <v>123</v>
      </c>
      <c r="B41" s="104" t="s">
        <v>185</v>
      </c>
      <c r="C41" s="112" t="s">
        <v>316</v>
      </c>
      <c r="D41" s="96"/>
      <c r="E41" s="388">
        <v>2.8813290000000005</v>
      </c>
      <c r="F41" s="388">
        <v>5.2893348199999997</v>
      </c>
      <c r="G41" s="388">
        <v>0.15193780000000001</v>
      </c>
      <c r="H41" s="388">
        <v>6.9225209999999995E-2</v>
      </c>
      <c r="I41" s="388">
        <v>6.4666455999999997</v>
      </c>
      <c r="J41" s="388">
        <v>6.6397857999999994</v>
      </c>
      <c r="K41" s="388">
        <v>6.9864777999999994</v>
      </c>
      <c r="L41" s="388">
        <v>0.64381649260000007</v>
      </c>
      <c r="M41" s="388">
        <v>35.938510000000001</v>
      </c>
      <c r="N41" s="388">
        <v>0.23560756199999999</v>
      </c>
      <c r="O41" s="388">
        <v>0.11251815900000001</v>
      </c>
      <c r="P41" s="388">
        <v>9.7269860000000017E-3</v>
      </c>
      <c r="Q41" s="388">
        <v>3.251192E-3</v>
      </c>
      <c r="R41" s="388">
        <v>0.19929418864000001</v>
      </c>
      <c r="S41" s="388">
        <v>5.2301364864000006E-2</v>
      </c>
      <c r="T41" s="388">
        <v>1.751823764E-2</v>
      </c>
      <c r="U41" s="388">
        <v>6.6143399999999998E-3</v>
      </c>
      <c r="V41" s="388">
        <v>4.433612106</v>
      </c>
      <c r="W41" s="388">
        <v>7.007652199999999</v>
      </c>
      <c r="X41" s="388">
        <v>1.0504056758400002</v>
      </c>
      <c r="Y41" s="388">
        <v>0.96534627376000015</v>
      </c>
      <c r="Z41" s="388">
        <v>0.36538941376</v>
      </c>
      <c r="AA41" s="388">
        <v>0.61605843375999991</v>
      </c>
      <c r="AB41" s="388">
        <v>2.9971997971200004</v>
      </c>
      <c r="AC41" s="388">
        <v>4.3272114E-2</v>
      </c>
      <c r="AD41" s="388">
        <v>3.0181560000000001E-3</v>
      </c>
      <c r="AE41" s="97"/>
      <c r="AF41" s="390">
        <v>417.980319098118</v>
      </c>
      <c r="AG41" s="390">
        <v>14.7</v>
      </c>
      <c r="AH41" s="390">
        <v>47564</v>
      </c>
      <c r="AI41" s="390">
        <v>8652.6</v>
      </c>
      <c r="AJ41" s="389" t="s">
        <v>411</v>
      </c>
      <c r="AK41" s="372" t="s">
        <v>411</v>
      </c>
      <c r="AL41" s="146" t="s">
        <v>18</v>
      </c>
    </row>
    <row r="42" spans="1:38" s="10" customFormat="1" ht="24.75" customHeight="1" thickBot="1" x14ac:dyDescent="0.25">
      <c r="A42" s="104" t="s">
        <v>129</v>
      </c>
      <c r="B42" s="104" t="s">
        <v>186</v>
      </c>
      <c r="C42" s="112" t="s">
        <v>68</v>
      </c>
      <c r="D42" s="96"/>
      <c r="E42" s="387" t="s">
        <v>425</v>
      </c>
      <c r="F42" s="387" t="s">
        <v>425</v>
      </c>
      <c r="G42" s="387" t="s">
        <v>425</v>
      </c>
      <c r="H42" s="387" t="s">
        <v>425</v>
      </c>
      <c r="I42" s="183" t="s">
        <v>425</v>
      </c>
      <c r="J42" s="183" t="s">
        <v>425</v>
      </c>
      <c r="K42" s="183" t="s">
        <v>425</v>
      </c>
      <c r="L42" s="183" t="s">
        <v>425</v>
      </c>
      <c r="M42" s="387" t="s">
        <v>425</v>
      </c>
      <c r="N42" s="183" t="s">
        <v>425</v>
      </c>
      <c r="O42" s="183" t="s">
        <v>425</v>
      </c>
      <c r="P42" s="183" t="s">
        <v>425</v>
      </c>
      <c r="Q42" s="183" t="s">
        <v>425</v>
      </c>
      <c r="R42" s="183" t="s">
        <v>425</v>
      </c>
      <c r="S42" s="183" t="s">
        <v>425</v>
      </c>
      <c r="T42" s="183" t="s">
        <v>425</v>
      </c>
      <c r="U42" s="183" t="s">
        <v>425</v>
      </c>
      <c r="V42" s="183" t="s">
        <v>425</v>
      </c>
      <c r="W42" s="183" t="s">
        <v>425</v>
      </c>
      <c r="X42" s="183" t="s">
        <v>425</v>
      </c>
      <c r="Y42" s="183" t="s">
        <v>425</v>
      </c>
      <c r="Z42" s="183" t="s">
        <v>425</v>
      </c>
      <c r="AA42" s="183" t="s">
        <v>425</v>
      </c>
      <c r="AB42" s="183" t="s">
        <v>425</v>
      </c>
      <c r="AC42" s="183" t="s">
        <v>425</v>
      </c>
      <c r="AD42" s="183" t="s">
        <v>425</v>
      </c>
      <c r="AE42" s="97"/>
      <c r="AF42" s="183" t="s">
        <v>425</v>
      </c>
      <c r="AG42" s="183" t="s">
        <v>425</v>
      </c>
      <c r="AH42" s="183" t="s">
        <v>425</v>
      </c>
      <c r="AI42" s="183" t="s">
        <v>425</v>
      </c>
      <c r="AJ42" s="389" t="s">
        <v>411</v>
      </c>
      <c r="AK42" s="372" t="s">
        <v>411</v>
      </c>
      <c r="AL42" s="146" t="s">
        <v>18</v>
      </c>
    </row>
    <row r="43" spans="1:38" s="10" customFormat="1" ht="24.75" customHeight="1" thickBot="1" x14ac:dyDescent="0.25">
      <c r="A43" s="104" t="s">
        <v>123</v>
      </c>
      <c r="B43" s="104" t="s">
        <v>187</v>
      </c>
      <c r="C43" s="112" t="s">
        <v>69</v>
      </c>
      <c r="D43" s="96"/>
      <c r="E43" s="388">
        <v>3.7528899999999997E-2</v>
      </c>
      <c r="F43" s="388">
        <v>1.21041E-2</v>
      </c>
      <c r="G43" s="388">
        <v>4.1679404999999996E-2</v>
      </c>
      <c r="H43" s="387" t="s">
        <v>425</v>
      </c>
      <c r="I43" s="388">
        <v>5.3405699999999993E-3</v>
      </c>
      <c r="J43" s="388">
        <v>5.78577E-3</v>
      </c>
      <c r="K43" s="388">
        <v>6.0972700000000001E-3</v>
      </c>
      <c r="L43" s="388">
        <v>4.6843080000000004E-4</v>
      </c>
      <c r="M43" s="388">
        <v>5.27187E-2</v>
      </c>
      <c r="N43" s="388">
        <v>6.0859565000000006E-3</v>
      </c>
      <c r="O43" s="388">
        <v>8.264235000000001E-5</v>
      </c>
      <c r="P43" s="388">
        <v>3.8718999999999998E-4</v>
      </c>
      <c r="Q43" s="388">
        <v>2.1959999999999997E-4</v>
      </c>
      <c r="R43" s="388">
        <v>7.5418950000000001E-4</v>
      </c>
      <c r="S43" s="388">
        <v>8.2433790000000005E-4</v>
      </c>
      <c r="T43" s="388">
        <v>2.4454394999999999E-3</v>
      </c>
      <c r="U43" s="388">
        <v>1.0139700000000001E-4</v>
      </c>
      <c r="V43" s="388">
        <v>9.4174949999999997E-3</v>
      </c>
      <c r="W43" s="388">
        <v>9.3004799999999999E-3</v>
      </c>
      <c r="X43" s="388">
        <v>2.0250241899999999E-3</v>
      </c>
      <c r="Y43" s="388">
        <v>2.6222638499999998E-3</v>
      </c>
      <c r="Z43" s="388">
        <v>1.0550509799999999E-3</v>
      </c>
      <c r="AA43" s="388">
        <v>8.2364116999999993E-4</v>
      </c>
      <c r="AB43" s="388">
        <v>6.525980189999999E-3</v>
      </c>
      <c r="AC43" s="388">
        <v>3.0868000000000003E-5</v>
      </c>
      <c r="AD43" s="388">
        <v>7.5650019370000002E-3</v>
      </c>
      <c r="AE43" s="97"/>
      <c r="AF43" s="371">
        <v>14.9</v>
      </c>
      <c r="AG43" s="371">
        <v>44.5</v>
      </c>
      <c r="AH43" s="371">
        <v>341.5</v>
      </c>
      <c r="AI43" s="180" t="s">
        <v>424</v>
      </c>
      <c r="AJ43" s="389" t="s">
        <v>411</v>
      </c>
      <c r="AK43" s="372" t="s">
        <v>411</v>
      </c>
      <c r="AL43" s="146" t="s">
        <v>18</v>
      </c>
    </row>
    <row r="44" spans="1:38" s="10" customFormat="1" ht="24.75" customHeight="1" thickBot="1" x14ac:dyDescent="0.25">
      <c r="A44" s="104" t="s">
        <v>129</v>
      </c>
      <c r="B44" s="104" t="s">
        <v>188</v>
      </c>
      <c r="C44" s="112" t="s">
        <v>70</v>
      </c>
      <c r="D44" s="96"/>
      <c r="E44" s="388">
        <v>0.29358629999999997</v>
      </c>
      <c r="F44" s="388">
        <v>0.37068629999999997</v>
      </c>
      <c r="G44" s="388">
        <v>8.7000000000000011E-4</v>
      </c>
      <c r="H44" s="388">
        <v>7.1700000000000008E-5</v>
      </c>
      <c r="I44" s="388">
        <v>2.1712200000000004E-2</v>
      </c>
      <c r="J44" s="388">
        <v>2.1712200000000004E-2</v>
      </c>
      <c r="K44" s="388">
        <v>2.1712200000000004E-2</v>
      </c>
      <c r="L44" s="388">
        <v>9.6144000000000004E-3</v>
      </c>
      <c r="M44" s="388">
        <v>1.0275291</v>
      </c>
      <c r="N44" s="388">
        <v>1.956521739130436E-2</v>
      </c>
      <c r="O44" s="388">
        <v>9.9000000000000013E-8</v>
      </c>
      <c r="P44" s="387" t="s">
        <v>425</v>
      </c>
      <c r="Q44" s="387" t="s">
        <v>425</v>
      </c>
      <c r="R44" s="388">
        <v>4.9500000000000003E-7</v>
      </c>
      <c r="S44" s="388">
        <v>1.683E-5</v>
      </c>
      <c r="T44" s="388">
        <v>6.9300000000000018E-7</v>
      </c>
      <c r="U44" s="388">
        <v>9.9000000000000013E-8</v>
      </c>
      <c r="V44" s="388">
        <v>9.9000000000000001E-6</v>
      </c>
      <c r="W44" s="387" t="s">
        <v>425</v>
      </c>
      <c r="X44" s="388">
        <v>3.1199999999999999E-7</v>
      </c>
      <c r="Y44" s="388">
        <v>4.7999999999999996E-7</v>
      </c>
      <c r="Z44" s="387" t="s">
        <v>425</v>
      </c>
      <c r="AA44" s="387" t="s">
        <v>425</v>
      </c>
      <c r="AB44" s="387" t="s">
        <v>425</v>
      </c>
      <c r="AC44" s="387" t="s">
        <v>425</v>
      </c>
      <c r="AD44" s="387" t="s">
        <v>425</v>
      </c>
      <c r="AE44" s="97"/>
      <c r="AF44" s="390">
        <v>425</v>
      </c>
      <c r="AG44" s="389" t="s">
        <v>411</v>
      </c>
      <c r="AH44" s="389" t="s">
        <v>411</v>
      </c>
      <c r="AI44" s="389" t="s">
        <v>411</v>
      </c>
      <c r="AJ44" s="389" t="s">
        <v>411</v>
      </c>
      <c r="AK44" s="372" t="s">
        <v>411</v>
      </c>
      <c r="AL44" s="146" t="s">
        <v>18</v>
      </c>
    </row>
    <row r="45" spans="1:38" s="10" customFormat="1" ht="24.75" customHeight="1" thickBot="1" x14ac:dyDescent="0.25">
      <c r="A45" s="104" t="s">
        <v>129</v>
      </c>
      <c r="B45" s="104" t="s">
        <v>189</v>
      </c>
      <c r="C45" s="112" t="s">
        <v>139</v>
      </c>
      <c r="D45" s="96"/>
      <c r="E45" s="387" t="s">
        <v>425</v>
      </c>
      <c r="F45" s="387" t="s">
        <v>425</v>
      </c>
      <c r="G45" s="387" t="s">
        <v>425</v>
      </c>
      <c r="H45" s="387" t="s">
        <v>425</v>
      </c>
      <c r="I45" s="183" t="s">
        <v>425</v>
      </c>
      <c r="J45" s="183" t="s">
        <v>425</v>
      </c>
      <c r="K45" s="183" t="s">
        <v>425</v>
      </c>
      <c r="L45" s="183" t="s">
        <v>425</v>
      </c>
      <c r="M45" s="387" t="s">
        <v>425</v>
      </c>
      <c r="N45" s="183" t="s">
        <v>425</v>
      </c>
      <c r="O45" s="183" t="s">
        <v>425</v>
      </c>
      <c r="P45" s="183" t="s">
        <v>425</v>
      </c>
      <c r="Q45" s="183" t="s">
        <v>425</v>
      </c>
      <c r="R45" s="183" t="s">
        <v>425</v>
      </c>
      <c r="S45" s="183" t="s">
        <v>425</v>
      </c>
      <c r="T45" s="183" t="s">
        <v>425</v>
      </c>
      <c r="U45" s="183" t="s">
        <v>425</v>
      </c>
      <c r="V45" s="183" t="s">
        <v>425</v>
      </c>
      <c r="W45" s="183" t="s">
        <v>425</v>
      </c>
      <c r="X45" s="183" t="s">
        <v>425</v>
      </c>
      <c r="Y45" s="183" t="s">
        <v>425</v>
      </c>
      <c r="Z45" s="183" t="s">
        <v>425</v>
      </c>
      <c r="AA45" s="183" t="s">
        <v>425</v>
      </c>
      <c r="AB45" s="183" t="s">
        <v>425</v>
      </c>
      <c r="AC45" s="183" t="s">
        <v>425</v>
      </c>
      <c r="AD45" s="183" t="s">
        <v>425</v>
      </c>
      <c r="AE45" s="97"/>
      <c r="AF45" s="183" t="s">
        <v>425</v>
      </c>
      <c r="AG45" s="183" t="s">
        <v>425</v>
      </c>
      <c r="AH45" s="183" t="s">
        <v>425</v>
      </c>
      <c r="AI45" s="183" t="s">
        <v>425</v>
      </c>
      <c r="AJ45" s="183" t="s">
        <v>425</v>
      </c>
      <c r="AK45" s="372" t="s">
        <v>411</v>
      </c>
      <c r="AL45" s="146" t="s">
        <v>18</v>
      </c>
    </row>
    <row r="46" spans="1:38" s="10" customFormat="1" ht="24.75" customHeight="1" thickBot="1" x14ac:dyDescent="0.25">
      <c r="A46" s="104" t="s">
        <v>123</v>
      </c>
      <c r="B46" s="104" t="s">
        <v>190</v>
      </c>
      <c r="C46" s="112" t="s">
        <v>71</v>
      </c>
      <c r="D46" s="96"/>
      <c r="E46" s="220" t="s">
        <v>411</v>
      </c>
      <c r="F46" s="220" t="s">
        <v>411</v>
      </c>
      <c r="G46" s="220" t="s">
        <v>411</v>
      </c>
      <c r="H46" s="220" t="s">
        <v>411</v>
      </c>
      <c r="I46" s="389" t="s">
        <v>411</v>
      </c>
      <c r="J46" s="389" t="s">
        <v>411</v>
      </c>
      <c r="K46" s="389" t="s">
        <v>411</v>
      </c>
      <c r="L46" s="389" t="s">
        <v>411</v>
      </c>
      <c r="M46" s="220" t="s">
        <v>411</v>
      </c>
      <c r="N46" s="389" t="s">
        <v>411</v>
      </c>
      <c r="O46" s="389" t="s">
        <v>411</v>
      </c>
      <c r="P46" s="389" t="s">
        <v>411</v>
      </c>
      <c r="Q46" s="389" t="s">
        <v>411</v>
      </c>
      <c r="R46" s="389" t="s">
        <v>411</v>
      </c>
      <c r="S46" s="389" t="s">
        <v>411</v>
      </c>
      <c r="T46" s="389" t="s">
        <v>411</v>
      </c>
      <c r="U46" s="389" t="s">
        <v>411</v>
      </c>
      <c r="V46" s="389" t="s">
        <v>411</v>
      </c>
      <c r="W46" s="389" t="s">
        <v>411</v>
      </c>
      <c r="X46" s="389" t="s">
        <v>411</v>
      </c>
      <c r="Y46" s="389" t="s">
        <v>411</v>
      </c>
      <c r="Z46" s="389" t="s">
        <v>411</v>
      </c>
      <c r="AA46" s="389" t="s">
        <v>411</v>
      </c>
      <c r="AB46" s="389" t="s">
        <v>411</v>
      </c>
      <c r="AC46" s="389" t="s">
        <v>411</v>
      </c>
      <c r="AD46" s="389" t="s">
        <v>411</v>
      </c>
      <c r="AE46" s="97"/>
      <c r="AF46" s="389" t="s">
        <v>411</v>
      </c>
      <c r="AG46" s="389" t="s">
        <v>411</v>
      </c>
      <c r="AH46" s="389" t="s">
        <v>411</v>
      </c>
      <c r="AI46" s="389" t="s">
        <v>411</v>
      </c>
      <c r="AJ46" s="389" t="s">
        <v>411</v>
      </c>
      <c r="AK46" s="372" t="s">
        <v>411</v>
      </c>
      <c r="AL46" s="146" t="s">
        <v>18</v>
      </c>
    </row>
    <row r="47" spans="1:38" s="10" customFormat="1" ht="24.75" customHeight="1" thickBot="1" x14ac:dyDescent="0.25">
      <c r="A47" s="104" t="s">
        <v>129</v>
      </c>
      <c r="B47" s="104" t="s">
        <v>191</v>
      </c>
      <c r="C47" s="112" t="s">
        <v>72</v>
      </c>
      <c r="D47" s="96"/>
      <c r="E47" s="220" t="s">
        <v>411</v>
      </c>
      <c r="F47" s="220" t="s">
        <v>411</v>
      </c>
      <c r="G47" s="220" t="s">
        <v>411</v>
      </c>
      <c r="H47" s="220" t="s">
        <v>411</v>
      </c>
      <c r="I47" s="389" t="s">
        <v>411</v>
      </c>
      <c r="J47" s="389" t="s">
        <v>411</v>
      </c>
      <c r="K47" s="389" t="s">
        <v>411</v>
      </c>
      <c r="L47" s="389" t="s">
        <v>411</v>
      </c>
      <c r="M47" s="220" t="s">
        <v>411</v>
      </c>
      <c r="N47" s="389" t="s">
        <v>411</v>
      </c>
      <c r="O47" s="389" t="s">
        <v>411</v>
      </c>
      <c r="P47" s="389" t="s">
        <v>411</v>
      </c>
      <c r="Q47" s="389" t="s">
        <v>411</v>
      </c>
      <c r="R47" s="389" t="s">
        <v>411</v>
      </c>
      <c r="S47" s="389" t="s">
        <v>411</v>
      </c>
      <c r="T47" s="389" t="s">
        <v>411</v>
      </c>
      <c r="U47" s="389" t="s">
        <v>411</v>
      </c>
      <c r="V47" s="389" t="s">
        <v>411</v>
      </c>
      <c r="W47" s="389" t="s">
        <v>411</v>
      </c>
      <c r="X47" s="389" t="s">
        <v>411</v>
      </c>
      <c r="Y47" s="389" t="s">
        <v>411</v>
      </c>
      <c r="Z47" s="389" t="s">
        <v>411</v>
      </c>
      <c r="AA47" s="389" t="s">
        <v>411</v>
      </c>
      <c r="AB47" s="389" t="s">
        <v>411</v>
      </c>
      <c r="AC47" s="389" t="s">
        <v>411</v>
      </c>
      <c r="AD47" s="389" t="s">
        <v>411</v>
      </c>
      <c r="AE47" s="97"/>
      <c r="AF47" s="389" t="s">
        <v>411</v>
      </c>
      <c r="AG47" s="389" t="s">
        <v>411</v>
      </c>
      <c r="AH47" s="389" t="s">
        <v>411</v>
      </c>
      <c r="AI47" s="389" t="s">
        <v>411</v>
      </c>
      <c r="AJ47" s="389" t="s">
        <v>411</v>
      </c>
      <c r="AK47" s="372" t="s">
        <v>411</v>
      </c>
      <c r="AL47" s="146" t="s">
        <v>18</v>
      </c>
    </row>
    <row r="48" spans="1:38" s="10" customFormat="1" ht="24.75" customHeight="1" thickBot="1" x14ac:dyDescent="0.25">
      <c r="A48" s="104" t="s">
        <v>124</v>
      </c>
      <c r="B48" s="104" t="s">
        <v>192</v>
      </c>
      <c r="C48" s="112" t="s">
        <v>73</v>
      </c>
      <c r="D48" s="96"/>
      <c r="E48" s="220" t="s">
        <v>411</v>
      </c>
      <c r="F48" s="216">
        <v>0.11840000000000001</v>
      </c>
      <c r="G48" s="221" t="s">
        <v>411</v>
      </c>
      <c r="H48" s="220" t="s">
        <v>411</v>
      </c>
      <c r="I48" s="388">
        <v>7.3999999999999999E-4</v>
      </c>
      <c r="J48" s="388">
        <v>6.2160000000000002E-3</v>
      </c>
      <c r="K48" s="215">
        <v>1.3172E-2</v>
      </c>
      <c r="L48" s="189" t="s">
        <v>411</v>
      </c>
      <c r="M48" s="220" t="s">
        <v>411</v>
      </c>
      <c r="N48" s="189" t="s">
        <v>425</v>
      </c>
      <c r="O48" s="189" t="s">
        <v>425</v>
      </c>
      <c r="P48" s="189" t="s">
        <v>425</v>
      </c>
      <c r="Q48" s="189" t="s">
        <v>425</v>
      </c>
      <c r="R48" s="189" t="s">
        <v>425</v>
      </c>
      <c r="S48" s="189" t="s">
        <v>425</v>
      </c>
      <c r="T48" s="189" t="s">
        <v>425</v>
      </c>
      <c r="U48" s="189" t="s">
        <v>425</v>
      </c>
      <c r="V48" s="189" t="s">
        <v>425</v>
      </c>
      <c r="W48" s="207" t="s">
        <v>411</v>
      </c>
      <c r="X48" s="207" t="s">
        <v>411</v>
      </c>
      <c r="Y48" s="207" t="s">
        <v>411</v>
      </c>
      <c r="Z48" s="207" t="s">
        <v>411</v>
      </c>
      <c r="AA48" s="207" t="s">
        <v>411</v>
      </c>
      <c r="AB48" s="207" t="s">
        <v>411</v>
      </c>
      <c r="AC48" s="207" t="s">
        <v>411</v>
      </c>
      <c r="AD48" s="207" t="s">
        <v>411</v>
      </c>
      <c r="AE48" s="97"/>
      <c r="AF48" s="183" t="s">
        <v>425</v>
      </c>
      <c r="AG48" s="183" t="s">
        <v>425</v>
      </c>
      <c r="AH48" s="183" t="s">
        <v>425</v>
      </c>
      <c r="AI48" s="183" t="s">
        <v>425</v>
      </c>
      <c r="AJ48" s="389" t="s">
        <v>411</v>
      </c>
      <c r="AK48" s="371">
        <v>0.14799999999999999</v>
      </c>
      <c r="AL48" s="146" t="s">
        <v>386</v>
      </c>
    </row>
    <row r="49" spans="1:43" s="10" customFormat="1" ht="24.75" customHeight="1" thickBot="1" x14ac:dyDescent="0.25">
      <c r="A49" s="104" t="s">
        <v>124</v>
      </c>
      <c r="B49" s="104" t="s">
        <v>193</v>
      </c>
      <c r="C49" s="112" t="s">
        <v>74</v>
      </c>
      <c r="D49" s="96"/>
      <c r="E49" s="182" t="s">
        <v>424</v>
      </c>
      <c r="F49" s="182" t="s">
        <v>424</v>
      </c>
      <c r="G49" s="182" t="s">
        <v>424</v>
      </c>
      <c r="H49" s="182" t="s">
        <v>424</v>
      </c>
      <c r="I49" s="182" t="s">
        <v>424</v>
      </c>
      <c r="J49" s="182" t="s">
        <v>424</v>
      </c>
      <c r="K49" s="182" t="s">
        <v>424</v>
      </c>
      <c r="L49" s="182" t="s">
        <v>424</v>
      </c>
      <c r="M49" s="182" t="s">
        <v>424</v>
      </c>
      <c r="N49" s="182" t="s">
        <v>424</v>
      </c>
      <c r="O49" s="182" t="s">
        <v>424</v>
      </c>
      <c r="P49" s="182" t="s">
        <v>424</v>
      </c>
      <c r="Q49" s="182" t="s">
        <v>424</v>
      </c>
      <c r="R49" s="182" t="s">
        <v>424</v>
      </c>
      <c r="S49" s="182" t="s">
        <v>424</v>
      </c>
      <c r="T49" s="182" t="s">
        <v>424</v>
      </c>
      <c r="U49" s="182" t="s">
        <v>424</v>
      </c>
      <c r="V49" s="182" t="s">
        <v>424</v>
      </c>
      <c r="W49" s="182" t="s">
        <v>424</v>
      </c>
      <c r="X49" s="182" t="s">
        <v>424</v>
      </c>
      <c r="Y49" s="182" t="s">
        <v>424</v>
      </c>
      <c r="Z49" s="182" t="s">
        <v>424</v>
      </c>
      <c r="AA49" s="182" t="s">
        <v>424</v>
      </c>
      <c r="AB49" s="182" t="s">
        <v>424</v>
      </c>
      <c r="AC49" s="182" t="s">
        <v>424</v>
      </c>
      <c r="AD49" s="182" t="s">
        <v>424</v>
      </c>
      <c r="AE49" s="97"/>
      <c r="AF49" s="389" t="s">
        <v>411</v>
      </c>
      <c r="AG49" s="389" t="s">
        <v>411</v>
      </c>
      <c r="AH49" s="389" t="s">
        <v>411</v>
      </c>
      <c r="AI49" s="389" t="s">
        <v>411</v>
      </c>
      <c r="AJ49" s="389" t="s">
        <v>411</v>
      </c>
      <c r="AK49" s="182" t="s">
        <v>424</v>
      </c>
      <c r="AL49" s="146" t="s">
        <v>387</v>
      </c>
    </row>
    <row r="50" spans="1:43" s="10" customFormat="1" ht="24.75" customHeight="1" thickBot="1" x14ac:dyDescent="0.25">
      <c r="A50" s="104" t="s">
        <v>124</v>
      </c>
      <c r="B50" s="104" t="s">
        <v>194</v>
      </c>
      <c r="C50" s="112" t="s">
        <v>75</v>
      </c>
      <c r="D50" s="96"/>
      <c r="E50" s="217" t="s">
        <v>424</v>
      </c>
      <c r="F50" s="217" t="s">
        <v>424</v>
      </c>
      <c r="G50" s="217" t="s">
        <v>424</v>
      </c>
      <c r="H50" s="217" t="s">
        <v>424</v>
      </c>
      <c r="I50" s="180" t="s">
        <v>424</v>
      </c>
      <c r="J50" s="180" t="s">
        <v>424</v>
      </c>
      <c r="K50" s="180" t="s">
        <v>424</v>
      </c>
      <c r="L50" s="180" t="s">
        <v>424</v>
      </c>
      <c r="M50" s="217" t="s">
        <v>424</v>
      </c>
      <c r="N50" s="180" t="s">
        <v>424</v>
      </c>
      <c r="O50" s="180" t="s">
        <v>424</v>
      </c>
      <c r="P50" s="180" t="s">
        <v>424</v>
      </c>
      <c r="Q50" s="180" t="s">
        <v>424</v>
      </c>
      <c r="R50" s="180" t="s">
        <v>424</v>
      </c>
      <c r="S50" s="180" t="s">
        <v>424</v>
      </c>
      <c r="T50" s="180" t="s">
        <v>424</v>
      </c>
      <c r="U50" s="180" t="s">
        <v>424</v>
      </c>
      <c r="V50" s="180" t="s">
        <v>424</v>
      </c>
      <c r="W50" s="180" t="s">
        <v>424</v>
      </c>
      <c r="X50" s="180" t="s">
        <v>424</v>
      </c>
      <c r="Y50" s="180" t="s">
        <v>424</v>
      </c>
      <c r="Z50" s="180" t="s">
        <v>424</v>
      </c>
      <c r="AA50" s="180" t="s">
        <v>424</v>
      </c>
      <c r="AB50" s="180" t="s">
        <v>424</v>
      </c>
      <c r="AC50" s="180" t="s">
        <v>424</v>
      </c>
      <c r="AD50" s="180" t="s">
        <v>424</v>
      </c>
      <c r="AE50" s="97"/>
      <c r="AF50" s="389" t="s">
        <v>411</v>
      </c>
      <c r="AG50" s="389" t="s">
        <v>411</v>
      </c>
      <c r="AH50" s="389" t="s">
        <v>411</v>
      </c>
      <c r="AI50" s="389" t="s">
        <v>411</v>
      </c>
      <c r="AJ50" s="389" t="s">
        <v>411</v>
      </c>
      <c r="AK50" s="180" t="s">
        <v>424</v>
      </c>
      <c r="AL50" s="232" t="s">
        <v>435</v>
      </c>
    </row>
    <row r="51" spans="1:43" s="10" customFormat="1" ht="24.75" customHeight="1" thickBot="1" x14ac:dyDescent="0.25">
      <c r="A51" s="104" t="s">
        <v>124</v>
      </c>
      <c r="B51" s="104" t="s">
        <v>195</v>
      </c>
      <c r="C51" s="112" t="s">
        <v>140</v>
      </c>
      <c r="D51" s="96"/>
      <c r="E51" s="389" t="s">
        <v>411</v>
      </c>
      <c r="F51" s="215">
        <v>8.1778073999999992E-2</v>
      </c>
      <c r="G51" s="189"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183" t="s">
        <v>425</v>
      </c>
      <c r="X51" s="389" t="s">
        <v>411</v>
      </c>
      <c r="Y51" s="389" t="s">
        <v>411</v>
      </c>
      <c r="Z51" s="389" t="s">
        <v>411</v>
      </c>
      <c r="AA51" s="389" t="s">
        <v>411</v>
      </c>
      <c r="AB51" s="389" t="s">
        <v>411</v>
      </c>
      <c r="AC51" s="389" t="s">
        <v>411</v>
      </c>
      <c r="AD51" s="389" t="s">
        <v>411</v>
      </c>
      <c r="AE51" s="97"/>
      <c r="AF51" s="389" t="s">
        <v>411</v>
      </c>
      <c r="AG51" s="389" t="s">
        <v>411</v>
      </c>
      <c r="AH51" s="389" t="s">
        <v>411</v>
      </c>
      <c r="AI51" s="389" t="s">
        <v>411</v>
      </c>
      <c r="AJ51" s="389" t="s">
        <v>411</v>
      </c>
      <c r="AK51" s="390">
        <v>3.8899999999999997E-2</v>
      </c>
      <c r="AL51" s="146" t="s">
        <v>388</v>
      </c>
    </row>
    <row r="52" spans="1:43" s="10" customFormat="1" ht="24.75" customHeight="1" thickBot="1" x14ac:dyDescent="0.25">
      <c r="A52" s="104" t="s">
        <v>124</v>
      </c>
      <c r="B52" s="104" t="s">
        <v>327</v>
      </c>
      <c r="C52" s="113" t="s">
        <v>141</v>
      </c>
      <c r="D52" s="141"/>
      <c r="E52" s="388">
        <v>1.4630000000000001E-3</v>
      </c>
      <c r="F52" s="388">
        <v>8.3599999999999994E-3</v>
      </c>
      <c r="G52" s="388">
        <v>1.0241E-2</v>
      </c>
      <c r="H52" s="388">
        <v>4.5979999999999997E-5</v>
      </c>
      <c r="I52" s="388">
        <v>8.3599999999999999E-5</v>
      </c>
      <c r="J52" s="388">
        <v>2.0899999999999998E-4</v>
      </c>
      <c r="K52" s="388">
        <v>2.5079999999999997E-4</v>
      </c>
      <c r="L52" s="389" t="s">
        <v>411</v>
      </c>
      <c r="M52" s="388">
        <v>1.7137999999999999E-3</v>
      </c>
      <c r="N52" s="388">
        <v>1.2539999999999999E-4</v>
      </c>
      <c r="O52" s="388">
        <v>2.09E-5</v>
      </c>
      <c r="P52" s="388">
        <v>2.5079999999999994E-5</v>
      </c>
      <c r="Q52" s="388">
        <v>4.1799999999999998E-6</v>
      </c>
      <c r="R52" s="388">
        <v>4.1799999999999998E-6</v>
      </c>
      <c r="S52" s="388">
        <v>5.0159999999999987E-5</v>
      </c>
      <c r="T52" s="388">
        <v>2.2154E-4</v>
      </c>
      <c r="U52" s="388">
        <v>4.1799999999999998E-6</v>
      </c>
      <c r="V52" s="388">
        <v>4.18E-5</v>
      </c>
      <c r="W52" s="388">
        <v>5.0159999999999994E-5</v>
      </c>
      <c r="X52" s="389" t="s">
        <v>411</v>
      </c>
      <c r="Y52" s="389" t="s">
        <v>411</v>
      </c>
      <c r="Z52" s="389" t="s">
        <v>411</v>
      </c>
      <c r="AA52" s="389" t="s">
        <v>411</v>
      </c>
      <c r="AB52" s="389" t="s">
        <v>411</v>
      </c>
      <c r="AC52" s="389" t="s">
        <v>411</v>
      </c>
      <c r="AD52" s="389" t="s">
        <v>411</v>
      </c>
      <c r="AE52" s="97"/>
      <c r="AF52" s="389" t="s">
        <v>411</v>
      </c>
      <c r="AG52" s="389" t="s">
        <v>411</v>
      </c>
      <c r="AH52" s="389" t="s">
        <v>411</v>
      </c>
      <c r="AI52" s="389" t="s">
        <v>411</v>
      </c>
      <c r="AJ52" s="389" t="s">
        <v>411</v>
      </c>
      <c r="AK52" s="390">
        <v>4.1799999999999997E-2</v>
      </c>
      <c r="AL52" s="146" t="s">
        <v>389</v>
      </c>
    </row>
    <row r="53" spans="1:43" s="10" customFormat="1" ht="24.75" customHeight="1" thickBot="1" x14ac:dyDescent="0.25">
      <c r="A53" s="104" t="s">
        <v>124</v>
      </c>
      <c r="B53" s="104" t="s">
        <v>328</v>
      </c>
      <c r="C53" s="113" t="s">
        <v>76</v>
      </c>
      <c r="D53" s="141"/>
      <c r="E53" s="389" t="s">
        <v>411</v>
      </c>
      <c r="F53" s="388">
        <v>2.78775</v>
      </c>
      <c r="G53" s="183"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183" t="s">
        <v>425</v>
      </c>
      <c r="X53" s="389" t="s">
        <v>411</v>
      </c>
      <c r="Y53" s="389" t="s">
        <v>411</v>
      </c>
      <c r="Z53" s="389" t="s">
        <v>411</v>
      </c>
      <c r="AA53" s="389" t="s">
        <v>411</v>
      </c>
      <c r="AB53" s="389" t="s">
        <v>411</v>
      </c>
      <c r="AC53" s="389" t="s">
        <v>411</v>
      </c>
      <c r="AD53" s="389" t="s">
        <v>411</v>
      </c>
      <c r="AE53" s="97"/>
      <c r="AF53" s="371">
        <v>0.61950000000000005</v>
      </c>
      <c r="AG53" s="389" t="s">
        <v>411</v>
      </c>
      <c r="AH53" s="389" t="s">
        <v>411</v>
      </c>
      <c r="AI53" s="389" t="s">
        <v>411</v>
      </c>
      <c r="AJ53" s="389" t="s">
        <v>411</v>
      </c>
      <c r="AK53" s="389" t="s">
        <v>411</v>
      </c>
      <c r="AL53" s="146" t="s">
        <v>385</v>
      </c>
      <c r="AQ53" s="10" t="s">
        <v>51</v>
      </c>
    </row>
    <row r="54" spans="1:43" s="10" customFormat="1" ht="36.75" thickBot="1" x14ac:dyDescent="0.25">
      <c r="A54" s="104" t="s">
        <v>124</v>
      </c>
      <c r="B54" s="104" t="s">
        <v>196</v>
      </c>
      <c r="C54" s="113" t="s">
        <v>300</v>
      </c>
      <c r="D54" s="141"/>
      <c r="E54" s="389" t="s">
        <v>411</v>
      </c>
      <c r="F54" s="388">
        <v>0.32659899999999997</v>
      </c>
      <c r="G54" s="183" t="s">
        <v>425</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183" t="s">
        <v>425</v>
      </c>
      <c r="X54" s="389" t="s">
        <v>411</v>
      </c>
      <c r="Y54" s="389" t="s">
        <v>411</v>
      </c>
      <c r="Z54" s="389" t="s">
        <v>411</v>
      </c>
      <c r="AA54" s="389" t="s">
        <v>411</v>
      </c>
      <c r="AB54" s="389" t="s">
        <v>411</v>
      </c>
      <c r="AC54" s="389" t="s">
        <v>411</v>
      </c>
      <c r="AD54" s="389" t="s">
        <v>411</v>
      </c>
      <c r="AE54" s="97"/>
      <c r="AF54" s="389" t="s">
        <v>411</v>
      </c>
      <c r="AG54" s="389" t="s">
        <v>411</v>
      </c>
      <c r="AH54" s="389" t="s">
        <v>411</v>
      </c>
      <c r="AI54" s="389" t="s">
        <v>411</v>
      </c>
      <c r="AJ54" s="389" t="s">
        <v>411</v>
      </c>
      <c r="AK54" s="371">
        <v>589</v>
      </c>
      <c r="AL54" s="232" t="s">
        <v>436</v>
      </c>
    </row>
    <row r="55" spans="1:43" s="10" customFormat="1" ht="24.75" customHeight="1" thickBot="1" x14ac:dyDescent="0.25">
      <c r="A55" s="104" t="s">
        <v>124</v>
      </c>
      <c r="B55" s="104" t="s">
        <v>197</v>
      </c>
      <c r="C55" s="113" t="s">
        <v>270</v>
      </c>
      <c r="D55" s="141"/>
      <c r="E55" s="371">
        <v>1.9375107296137337E-3</v>
      </c>
      <c r="F55" s="388">
        <v>7.17596566523605E-5</v>
      </c>
      <c r="G55" s="371">
        <v>2.7627467811158794E-3</v>
      </c>
      <c r="H55" s="183" t="s">
        <v>425</v>
      </c>
      <c r="I55" s="183" t="s">
        <v>425</v>
      </c>
      <c r="J55" s="183" t="s">
        <v>425</v>
      </c>
      <c r="K55" s="183" t="s">
        <v>425</v>
      </c>
      <c r="L55" s="183" t="s">
        <v>425</v>
      </c>
      <c r="M55" s="371">
        <v>4.3055793991416308E-4</v>
      </c>
      <c r="N55" s="183" t="s">
        <v>425</v>
      </c>
      <c r="O55" s="183" t="s">
        <v>425</v>
      </c>
      <c r="P55" s="183" t="s">
        <v>425</v>
      </c>
      <c r="Q55" s="183" t="s">
        <v>425</v>
      </c>
      <c r="R55" s="183" t="s">
        <v>425</v>
      </c>
      <c r="S55" s="183" t="s">
        <v>425</v>
      </c>
      <c r="T55" s="183" t="s">
        <v>425</v>
      </c>
      <c r="U55" s="183" t="s">
        <v>425</v>
      </c>
      <c r="V55" s="183" t="s">
        <v>425</v>
      </c>
      <c r="W55" s="183" t="s">
        <v>425</v>
      </c>
      <c r="X55" s="183" t="s">
        <v>425</v>
      </c>
      <c r="Y55" s="183" t="s">
        <v>425</v>
      </c>
      <c r="Z55" s="183" t="s">
        <v>425</v>
      </c>
      <c r="AA55" s="183" t="s">
        <v>425</v>
      </c>
      <c r="AB55" s="183" t="s">
        <v>425</v>
      </c>
      <c r="AC55" s="389" t="s">
        <v>411</v>
      </c>
      <c r="AD55" s="389" t="s">
        <v>411</v>
      </c>
      <c r="AE55" s="97"/>
      <c r="AF55" s="389" t="s">
        <v>411</v>
      </c>
      <c r="AG55" s="389" t="s">
        <v>411</v>
      </c>
      <c r="AH55" s="389" t="s">
        <v>411</v>
      </c>
      <c r="AI55" s="389" t="s">
        <v>411</v>
      </c>
      <c r="AJ55" s="389" t="s">
        <v>411</v>
      </c>
      <c r="AK55" s="371">
        <v>41.8</v>
      </c>
      <c r="AL55" s="146" t="s">
        <v>390</v>
      </c>
    </row>
    <row r="56" spans="1:43" s="10" customFormat="1" ht="24.75" customHeight="1" thickBot="1" x14ac:dyDescent="0.25">
      <c r="A56" s="104" t="s">
        <v>124</v>
      </c>
      <c r="B56" s="104" t="s">
        <v>326</v>
      </c>
      <c r="C56" s="113" t="s">
        <v>156</v>
      </c>
      <c r="D56" s="141" t="s">
        <v>314</v>
      </c>
      <c r="E56" s="222" t="s">
        <v>424</v>
      </c>
      <c r="F56" s="222" t="s">
        <v>424</v>
      </c>
      <c r="G56" s="222" t="s">
        <v>424</v>
      </c>
      <c r="H56" s="222" t="s">
        <v>424</v>
      </c>
      <c r="I56" s="182" t="s">
        <v>424</v>
      </c>
      <c r="J56" s="182" t="s">
        <v>424</v>
      </c>
      <c r="K56" s="182" t="s">
        <v>424</v>
      </c>
      <c r="L56" s="182" t="s">
        <v>424</v>
      </c>
      <c r="M56" s="22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97"/>
      <c r="AF56" s="389" t="s">
        <v>411</v>
      </c>
      <c r="AG56" s="389" t="s">
        <v>411</v>
      </c>
      <c r="AH56" s="389" t="s">
        <v>411</v>
      </c>
      <c r="AI56" s="389" t="s">
        <v>411</v>
      </c>
      <c r="AJ56" s="389" t="s">
        <v>411</v>
      </c>
      <c r="AK56" s="182" t="s">
        <v>424</v>
      </c>
      <c r="AL56" s="232" t="s">
        <v>435</v>
      </c>
    </row>
    <row r="57" spans="1:43" s="10" customFormat="1" ht="24.75" customHeight="1" thickBot="1" x14ac:dyDescent="0.25">
      <c r="A57" s="104" t="s">
        <v>122</v>
      </c>
      <c r="B57" s="104" t="s">
        <v>198</v>
      </c>
      <c r="C57" s="112" t="s">
        <v>77</v>
      </c>
      <c r="D57" s="96"/>
      <c r="E57" s="183" t="s">
        <v>425</v>
      </c>
      <c r="F57" s="183" t="s">
        <v>425</v>
      </c>
      <c r="G57" s="183" t="s">
        <v>425</v>
      </c>
      <c r="H57" s="183" t="s">
        <v>425</v>
      </c>
      <c r="I57" s="388">
        <v>0.21793408</v>
      </c>
      <c r="J57" s="388">
        <v>0.39228134399999998</v>
      </c>
      <c r="K57" s="388">
        <v>0.43586816</v>
      </c>
      <c r="L57" s="388">
        <v>6.5380224000000002E-3</v>
      </c>
      <c r="M57" s="183" t="s">
        <v>425</v>
      </c>
      <c r="N57" s="183" t="s">
        <v>425</v>
      </c>
      <c r="O57" s="183" t="s">
        <v>425</v>
      </c>
      <c r="P57" s="183" t="s">
        <v>425</v>
      </c>
      <c r="Q57" s="183" t="s">
        <v>425</v>
      </c>
      <c r="R57" s="183" t="s">
        <v>425</v>
      </c>
      <c r="S57" s="183" t="s">
        <v>425</v>
      </c>
      <c r="T57" s="183" t="s">
        <v>425</v>
      </c>
      <c r="U57" s="183" t="s">
        <v>425</v>
      </c>
      <c r="V57" s="183" t="s">
        <v>425</v>
      </c>
      <c r="W57" s="183" t="s">
        <v>425</v>
      </c>
      <c r="X57" s="183" t="s">
        <v>425</v>
      </c>
      <c r="Y57" s="183" t="s">
        <v>425</v>
      </c>
      <c r="Z57" s="183" t="s">
        <v>425</v>
      </c>
      <c r="AA57" s="183" t="s">
        <v>425</v>
      </c>
      <c r="AB57" s="183" t="s">
        <v>425</v>
      </c>
      <c r="AC57" s="183" t="s">
        <v>425</v>
      </c>
      <c r="AD57" s="389" t="s">
        <v>411</v>
      </c>
      <c r="AE57" s="97"/>
      <c r="AF57" s="389" t="s">
        <v>411</v>
      </c>
      <c r="AG57" s="389" t="s">
        <v>411</v>
      </c>
      <c r="AH57" s="389" t="s">
        <v>411</v>
      </c>
      <c r="AI57" s="389" t="s">
        <v>411</v>
      </c>
      <c r="AJ57" s="389" t="s">
        <v>411</v>
      </c>
      <c r="AK57" s="371" t="s">
        <v>433</v>
      </c>
      <c r="AL57" s="146" t="s">
        <v>391</v>
      </c>
    </row>
    <row r="58" spans="1:43" s="10" customFormat="1" ht="24.75" customHeight="1" thickBot="1" x14ac:dyDescent="0.25">
      <c r="A58" s="104" t="s">
        <v>122</v>
      </c>
      <c r="B58" s="104" t="s">
        <v>199</v>
      </c>
      <c r="C58" s="112" t="s">
        <v>78</v>
      </c>
      <c r="D58" s="96"/>
      <c r="E58" s="183" t="s">
        <v>425</v>
      </c>
      <c r="F58" s="183" t="s">
        <v>425</v>
      </c>
      <c r="G58" s="183" t="s">
        <v>425</v>
      </c>
      <c r="H58" s="389" t="s">
        <v>411</v>
      </c>
      <c r="I58" s="388">
        <v>7.5698000000000001E-2</v>
      </c>
      <c r="J58" s="388">
        <v>0.34064099999999997</v>
      </c>
      <c r="K58" s="388">
        <v>0.83267800000000003</v>
      </c>
      <c r="L58" s="388">
        <v>6.9642160000000012E-4</v>
      </c>
      <c r="M58" s="183" t="s">
        <v>425</v>
      </c>
      <c r="N58" s="183" t="s">
        <v>425</v>
      </c>
      <c r="O58" s="183" t="s">
        <v>425</v>
      </c>
      <c r="P58" s="183"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97"/>
      <c r="AF58" s="389" t="s">
        <v>411</v>
      </c>
      <c r="AG58" s="389" t="s">
        <v>411</v>
      </c>
      <c r="AH58" s="389" t="s">
        <v>411</v>
      </c>
      <c r="AI58" s="389" t="s">
        <v>411</v>
      </c>
      <c r="AJ58" s="389" t="s">
        <v>411</v>
      </c>
      <c r="AK58" s="371" t="s">
        <v>433</v>
      </c>
      <c r="AL58" s="146" t="s">
        <v>392</v>
      </c>
    </row>
    <row r="59" spans="1:43" s="10" customFormat="1" ht="24.75" customHeight="1" thickBot="1" x14ac:dyDescent="0.25">
      <c r="A59" s="104" t="s">
        <v>122</v>
      </c>
      <c r="B59" s="211" t="s">
        <v>200</v>
      </c>
      <c r="C59" s="112" t="s">
        <v>110</v>
      </c>
      <c r="D59" s="96"/>
      <c r="E59" s="183" t="s">
        <v>425</v>
      </c>
      <c r="F59" s="183" t="s">
        <v>425</v>
      </c>
      <c r="G59" s="183" t="s">
        <v>425</v>
      </c>
      <c r="H59" s="183" t="s">
        <v>425</v>
      </c>
      <c r="I59" s="371">
        <v>1.31744064E-2</v>
      </c>
      <c r="J59" s="371">
        <v>1.48212072E-2</v>
      </c>
      <c r="K59" s="371">
        <v>1.6468008000000003E-2</v>
      </c>
      <c r="L59" s="371">
        <v>8.1681319679999997E-6</v>
      </c>
      <c r="M59" s="183" t="s">
        <v>425</v>
      </c>
      <c r="N59" s="388">
        <v>9.3318711999999998E-2</v>
      </c>
      <c r="O59" s="388">
        <v>7.1361367999999998E-3</v>
      </c>
      <c r="P59" s="371">
        <v>1.6468008000000001E-4</v>
      </c>
      <c r="Q59" s="388">
        <v>1.0429738400000001E-2</v>
      </c>
      <c r="R59" s="371">
        <v>1.2625472800000001E-2</v>
      </c>
      <c r="S59" s="371">
        <v>3.8425352000000002E-4</v>
      </c>
      <c r="T59" s="388">
        <v>2.6897746399999999E-2</v>
      </c>
      <c r="U59" s="388">
        <v>4.3914688E-2</v>
      </c>
      <c r="V59" s="388">
        <v>2.03105432E-2</v>
      </c>
      <c r="W59" s="183" t="s">
        <v>425</v>
      </c>
      <c r="X59" s="183" t="s">
        <v>425</v>
      </c>
      <c r="Y59" s="183" t="s">
        <v>425</v>
      </c>
      <c r="Z59" s="183" t="s">
        <v>425</v>
      </c>
      <c r="AA59" s="183" t="s">
        <v>425</v>
      </c>
      <c r="AB59" s="183" t="s">
        <v>425</v>
      </c>
      <c r="AC59" s="183" t="s">
        <v>425</v>
      </c>
      <c r="AD59" s="389" t="s">
        <v>411</v>
      </c>
      <c r="AE59" s="97"/>
      <c r="AF59" s="389" t="s">
        <v>411</v>
      </c>
      <c r="AG59" s="389" t="s">
        <v>411</v>
      </c>
      <c r="AH59" s="389" t="s">
        <v>411</v>
      </c>
      <c r="AI59" s="389" t="s">
        <v>411</v>
      </c>
      <c r="AJ59" s="389" t="s">
        <v>411</v>
      </c>
      <c r="AK59" s="371" t="s">
        <v>433</v>
      </c>
      <c r="AL59" s="146" t="s">
        <v>393</v>
      </c>
    </row>
    <row r="60" spans="1:43" s="10" customFormat="1" ht="24.75" customHeight="1" thickBot="1" x14ac:dyDescent="0.25">
      <c r="A60" s="104" t="s">
        <v>122</v>
      </c>
      <c r="B60" s="211" t="s">
        <v>337</v>
      </c>
      <c r="C60" s="112" t="s">
        <v>81</v>
      </c>
      <c r="D60" s="139"/>
      <c r="E60" s="389" t="s">
        <v>411</v>
      </c>
      <c r="F60" s="389" t="s">
        <v>411</v>
      </c>
      <c r="G60" s="389" t="s">
        <v>411</v>
      </c>
      <c r="H60" s="389" t="s">
        <v>411</v>
      </c>
      <c r="I60" s="371">
        <v>0.13296547110000001</v>
      </c>
      <c r="J60" s="371">
        <v>1.3296547109999999</v>
      </c>
      <c r="K60" s="371">
        <v>2.71249561044</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97"/>
      <c r="AF60" s="389" t="s">
        <v>411</v>
      </c>
      <c r="AG60" s="389" t="s">
        <v>411</v>
      </c>
      <c r="AH60" s="389" t="s">
        <v>411</v>
      </c>
      <c r="AI60" s="389" t="s">
        <v>411</v>
      </c>
      <c r="AJ60" s="389" t="s">
        <v>411</v>
      </c>
      <c r="AK60" s="167">
        <v>26593.094219999999</v>
      </c>
      <c r="AL60" s="232" t="s">
        <v>438</v>
      </c>
    </row>
    <row r="61" spans="1:43" s="10" customFormat="1" ht="24.75" customHeight="1" thickBot="1" x14ac:dyDescent="0.25">
      <c r="A61" s="104" t="s">
        <v>122</v>
      </c>
      <c r="B61" s="211" t="s">
        <v>338</v>
      </c>
      <c r="C61" s="112" t="s">
        <v>82</v>
      </c>
      <c r="D61" s="96"/>
      <c r="E61" s="220" t="s">
        <v>411</v>
      </c>
      <c r="F61" s="389" t="s">
        <v>411</v>
      </c>
      <c r="G61" s="220" t="s">
        <v>411</v>
      </c>
      <c r="H61" s="389" t="s">
        <v>411</v>
      </c>
      <c r="I61" s="183" t="s">
        <v>425</v>
      </c>
      <c r="J61" s="183" t="s">
        <v>425</v>
      </c>
      <c r="K61" s="183" t="s">
        <v>425</v>
      </c>
      <c r="L61" s="389" t="s">
        <v>411</v>
      </c>
      <c r="M61" s="389" t="s">
        <v>411</v>
      </c>
      <c r="N61" s="389" t="s">
        <v>411</v>
      </c>
      <c r="O61" s="389" t="s">
        <v>411</v>
      </c>
      <c r="P61" s="389" t="s">
        <v>411</v>
      </c>
      <c r="Q61" s="389" t="s">
        <v>411</v>
      </c>
      <c r="R61" s="389" t="s">
        <v>411</v>
      </c>
      <c r="S61" s="389" t="s">
        <v>411</v>
      </c>
      <c r="T61" s="389" t="s">
        <v>411</v>
      </c>
      <c r="U61" s="389" t="s">
        <v>411</v>
      </c>
      <c r="V61" s="389" t="s">
        <v>411</v>
      </c>
      <c r="W61" s="389" t="s">
        <v>411</v>
      </c>
      <c r="X61" s="389" t="s">
        <v>411</v>
      </c>
      <c r="Y61" s="389" t="s">
        <v>411</v>
      </c>
      <c r="Z61" s="389" t="s">
        <v>411</v>
      </c>
      <c r="AA61" s="389" t="s">
        <v>411</v>
      </c>
      <c r="AB61" s="389" t="s">
        <v>411</v>
      </c>
      <c r="AC61" s="389" t="s">
        <v>411</v>
      </c>
      <c r="AD61" s="389" t="s">
        <v>411</v>
      </c>
      <c r="AE61" s="97"/>
      <c r="AF61" s="389" t="s">
        <v>411</v>
      </c>
      <c r="AG61" s="389" t="s">
        <v>411</v>
      </c>
      <c r="AH61" s="389" t="s">
        <v>411</v>
      </c>
      <c r="AI61" s="389" t="s">
        <v>411</v>
      </c>
      <c r="AJ61" s="389" t="s">
        <v>411</v>
      </c>
      <c r="AK61" s="183" t="s">
        <v>425</v>
      </c>
      <c r="AL61" s="232" t="s">
        <v>439</v>
      </c>
    </row>
    <row r="62" spans="1:43" s="10" customFormat="1" ht="24.75" customHeight="1" thickBot="1" x14ac:dyDescent="0.25">
      <c r="A62" s="104" t="s">
        <v>122</v>
      </c>
      <c r="B62" s="211" t="s">
        <v>339</v>
      </c>
      <c r="C62" s="112" t="s">
        <v>83</v>
      </c>
      <c r="D62" s="96"/>
      <c r="E62" s="220" t="s">
        <v>411</v>
      </c>
      <c r="F62" s="389" t="s">
        <v>411</v>
      </c>
      <c r="G62" s="220" t="s">
        <v>411</v>
      </c>
      <c r="H62" s="389" t="s">
        <v>411</v>
      </c>
      <c r="I62" s="183" t="s">
        <v>425</v>
      </c>
      <c r="J62" s="183" t="s">
        <v>425</v>
      </c>
      <c r="K62" s="183" t="s">
        <v>425</v>
      </c>
      <c r="L62" s="389" t="s">
        <v>411</v>
      </c>
      <c r="M62" s="389" t="s">
        <v>411</v>
      </c>
      <c r="N62" s="389" t="s">
        <v>411</v>
      </c>
      <c r="O62" s="389" t="s">
        <v>411</v>
      </c>
      <c r="P62" s="389" t="s">
        <v>411</v>
      </c>
      <c r="Q62" s="389" t="s">
        <v>411</v>
      </c>
      <c r="R62" s="389" t="s">
        <v>411</v>
      </c>
      <c r="S62" s="389" t="s">
        <v>411</v>
      </c>
      <c r="T62" s="389" t="s">
        <v>411</v>
      </c>
      <c r="U62" s="389" t="s">
        <v>411</v>
      </c>
      <c r="V62" s="389" t="s">
        <v>411</v>
      </c>
      <c r="W62" s="389" t="s">
        <v>411</v>
      </c>
      <c r="X62" s="389" t="s">
        <v>411</v>
      </c>
      <c r="Y62" s="389" t="s">
        <v>411</v>
      </c>
      <c r="Z62" s="389" t="s">
        <v>411</v>
      </c>
      <c r="AA62" s="389" t="s">
        <v>411</v>
      </c>
      <c r="AB62" s="389" t="s">
        <v>411</v>
      </c>
      <c r="AC62" s="389" t="s">
        <v>411</v>
      </c>
      <c r="AD62" s="389" t="s">
        <v>411</v>
      </c>
      <c r="AE62" s="97"/>
      <c r="AF62" s="389" t="s">
        <v>411</v>
      </c>
      <c r="AG62" s="389" t="s">
        <v>411</v>
      </c>
      <c r="AH62" s="389" t="s">
        <v>411</v>
      </c>
      <c r="AI62" s="389" t="s">
        <v>411</v>
      </c>
      <c r="AJ62" s="389" t="s">
        <v>411</v>
      </c>
      <c r="AK62" s="389" t="s">
        <v>411</v>
      </c>
      <c r="AL62" s="232" t="s">
        <v>440</v>
      </c>
    </row>
    <row r="63" spans="1:43" s="10" customFormat="1" ht="28.5" customHeight="1" thickBot="1" x14ac:dyDescent="0.25">
      <c r="A63" s="104" t="s">
        <v>122</v>
      </c>
      <c r="B63" s="211" t="s">
        <v>329</v>
      </c>
      <c r="C63" s="113" t="s">
        <v>317</v>
      </c>
      <c r="D63" s="142"/>
      <c r="E63" s="391">
        <v>2.2823625E-2</v>
      </c>
      <c r="F63" s="388">
        <v>3.5392499999999999E-3</v>
      </c>
      <c r="G63" s="388">
        <v>9.0069375000000007E-2</v>
      </c>
      <c r="H63" s="389" t="s">
        <v>411</v>
      </c>
      <c r="I63" s="183" t="s">
        <v>425</v>
      </c>
      <c r="J63" s="183" t="s">
        <v>425</v>
      </c>
      <c r="K63" s="371">
        <v>4.1961210836800005</v>
      </c>
      <c r="L63" s="183" t="s">
        <v>425</v>
      </c>
      <c r="M63" s="371">
        <v>1.4383874999999999E-2</v>
      </c>
      <c r="N63" s="389" t="s">
        <v>411</v>
      </c>
      <c r="O63" s="389" t="s">
        <v>411</v>
      </c>
      <c r="P63" s="389" t="s">
        <v>411</v>
      </c>
      <c r="Q63" s="389" t="s">
        <v>411</v>
      </c>
      <c r="R63" s="389" t="s">
        <v>411</v>
      </c>
      <c r="S63" s="389" t="s">
        <v>411</v>
      </c>
      <c r="T63" s="389" t="s">
        <v>411</v>
      </c>
      <c r="U63" s="389" t="s">
        <v>411</v>
      </c>
      <c r="V63" s="389" t="s">
        <v>411</v>
      </c>
      <c r="W63" s="389" t="s">
        <v>411</v>
      </c>
      <c r="X63" s="183" t="s">
        <v>425</v>
      </c>
      <c r="Y63" s="389" t="s">
        <v>411</v>
      </c>
      <c r="Z63" s="389" t="s">
        <v>411</v>
      </c>
      <c r="AA63" s="389" t="s">
        <v>411</v>
      </c>
      <c r="AB63" s="389" t="s">
        <v>411</v>
      </c>
      <c r="AC63" s="389" t="s">
        <v>411</v>
      </c>
      <c r="AD63" s="389" t="s">
        <v>411</v>
      </c>
      <c r="AE63" s="97"/>
      <c r="AF63" s="389" t="s">
        <v>411</v>
      </c>
      <c r="AG63" s="389" t="s">
        <v>411</v>
      </c>
      <c r="AH63" s="389" t="s">
        <v>411</v>
      </c>
      <c r="AI63" s="389" t="s">
        <v>411</v>
      </c>
      <c r="AJ63" s="389" t="s">
        <v>411</v>
      </c>
      <c r="AK63" s="404" t="s">
        <v>570</v>
      </c>
      <c r="AL63" s="146" t="s">
        <v>529</v>
      </c>
    </row>
    <row r="64" spans="1:43" s="10" customFormat="1" ht="24.75" customHeight="1" thickBot="1" x14ac:dyDescent="0.25">
      <c r="A64" s="104" t="s">
        <v>122</v>
      </c>
      <c r="B64" s="211" t="s">
        <v>201</v>
      </c>
      <c r="C64" s="112" t="s">
        <v>84</v>
      </c>
      <c r="D64" s="96"/>
      <c r="E64" s="388">
        <v>0.22262399999999999</v>
      </c>
      <c r="F64" s="183" t="s">
        <v>425</v>
      </c>
      <c r="G64" s="183" t="s">
        <v>425</v>
      </c>
      <c r="H64" s="388">
        <v>2.2262400000000004E-3</v>
      </c>
      <c r="I64" s="183" t="s">
        <v>425</v>
      </c>
      <c r="J64" s="389" t="s">
        <v>411</v>
      </c>
      <c r="K64" s="389" t="s">
        <v>411</v>
      </c>
      <c r="L64" s="389" t="s">
        <v>411</v>
      </c>
      <c r="M64" s="388">
        <v>2.2262399999999998E-2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97"/>
      <c r="AF64" s="389" t="s">
        <v>411</v>
      </c>
      <c r="AG64" s="389" t="s">
        <v>411</v>
      </c>
      <c r="AH64" s="389" t="s">
        <v>411</v>
      </c>
      <c r="AI64" s="389" t="s">
        <v>411</v>
      </c>
      <c r="AJ64" s="389" t="s">
        <v>411</v>
      </c>
      <c r="AK64" s="371" t="s">
        <v>433</v>
      </c>
      <c r="AL64" s="146" t="s">
        <v>394</v>
      </c>
    </row>
    <row r="65" spans="1:38" s="10" customFormat="1" ht="24.75" customHeight="1" thickBot="1" x14ac:dyDescent="0.25">
      <c r="A65" s="104" t="s">
        <v>122</v>
      </c>
      <c r="B65" s="104" t="s">
        <v>202</v>
      </c>
      <c r="C65" s="112" t="s">
        <v>85</v>
      </c>
      <c r="D65" s="96"/>
      <c r="E65" s="388">
        <v>3.8913099999999994</v>
      </c>
      <c r="F65" s="389" t="s">
        <v>411</v>
      </c>
      <c r="G65" s="389" t="s">
        <v>411</v>
      </c>
      <c r="H65" s="183" t="s">
        <v>425</v>
      </c>
      <c r="I65" s="183"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97"/>
      <c r="AF65" s="389" t="s">
        <v>411</v>
      </c>
      <c r="AG65" s="389" t="s">
        <v>411</v>
      </c>
      <c r="AH65" s="389" t="s">
        <v>411</v>
      </c>
      <c r="AI65" s="389" t="s">
        <v>411</v>
      </c>
      <c r="AJ65" s="389" t="s">
        <v>411</v>
      </c>
      <c r="AK65" s="371" t="s">
        <v>433</v>
      </c>
      <c r="AL65" s="146" t="s">
        <v>395</v>
      </c>
    </row>
    <row r="66" spans="1:38" s="10" customFormat="1" ht="24.75" customHeight="1" thickBot="1" x14ac:dyDescent="0.25">
      <c r="A66" s="104" t="s">
        <v>122</v>
      </c>
      <c r="B66" s="104" t="s">
        <v>203</v>
      </c>
      <c r="C66" s="112" t="s">
        <v>86</v>
      </c>
      <c r="D66" s="96"/>
      <c r="E66" s="222" t="s">
        <v>424</v>
      </c>
      <c r="F66" s="182" t="s">
        <v>424</v>
      </c>
      <c r="G66" s="22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97"/>
      <c r="AF66" s="389" t="s">
        <v>411</v>
      </c>
      <c r="AG66" s="389" t="s">
        <v>411</v>
      </c>
      <c r="AH66" s="389" t="s">
        <v>411</v>
      </c>
      <c r="AI66" s="389" t="s">
        <v>411</v>
      </c>
      <c r="AJ66" s="389" t="s">
        <v>411</v>
      </c>
      <c r="AK66" s="182" t="s">
        <v>424</v>
      </c>
      <c r="AL66" s="146" t="s">
        <v>396</v>
      </c>
    </row>
    <row r="67" spans="1:38" s="10" customFormat="1" ht="24.75" customHeight="1" thickBot="1" x14ac:dyDescent="0.25">
      <c r="A67" s="104" t="s">
        <v>122</v>
      </c>
      <c r="B67" s="104" t="s">
        <v>204</v>
      </c>
      <c r="C67" s="112" t="s">
        <v>87</v>
      </c>
      <c r="D67" s="96"/>
      <c r="E67" s="222" t="s">
        <v>424</v>
      </c>
      <c r="F67" s="182" t="s">
        <v>424</v>
      </c>
      <c r="G67" s="22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97"/>
      <c r="AF67" s="389" t="s">
        <v>411</v>
      </c>
      <c r="AG67" s="389" t="s">
        <v>411</v>
      </c>
      <c r="AH67" s="389" t="s">
        <v>411</v>
      </c>
      <c r="AI67" s="389" t="s">
        <v>411</v>
      </c>
      <c r="AJ67" s="389" t="s">
        <v>411</v>
      </c>
      <c r="AK67" s="182" t="s">
        <v>424</v>
      </c>
      <c r="AL67" s="146" t="s">
        <v>397</v>
      </c>
    </row>
    <row r="68" spans="1:38" s="10" customFormat="1" ht="24.75" customHeight="1" thickBot="1" x14ac:dyDescent="0.25">
      <c r="A68" s="104" t="s">
        <v>122</v>
      </c>
      <c r="B68" s="104" t="s">
        <v>205</v>
      </c>
      <c r="C68" s="112" t="s">
        <v>278</v>
      </c>
      <c r="D68" s="96"/>
      <c r="E68" s="222" t="s">
        <v>424</v>
      </c>
      <c r="F68" s="182" t="s">
        <v>424</v>
      </c>
      <c r="G68" s="22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97"/>
      <c r="AF68" s="389" t="s">
        <v>411</v>
      </c>
      <c r="AG68" s="389" t="s">
        <v>411</v>
      </c>
      <c r="AH68" s="389" t="s">
        <v>411</v>
      </c>
      <c r="AI68" s="389" t="s">
        <v>411</v>
      </c>
      <c r="AJ68" s="389" t="s">
        <v>411</v>
      </c>
      <c r="AK68" s="182" t="s">
        <v>424</v>
      </c>
      <c r="AL68" s="146" t="s">
        <v>398</v>
      </c>
    </row>
    <row r="69" spans="1:38" s="10" customFormat="1" ht="24.75" customHeight="1" thickBot="1" x14ac:dyDescent="0.25">
      <c r="A69" s="104" t="s">
        <v>122</v>
      </c>
      <c r="B69" s="104" t="s">
        <v>206</v>
      </c>
      <c r="C69" s="112" t="s">
        <v>159</v>
      </c>
      <c r="D69" s="140"/>
      <c r="E69" s="222" t="s">
        <v>424</v>
      </c>
      <c r="F69" s="182" t="s">
        <v>424</v>
      </c>
      <c r="G69" s="22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97"/>
      <c r="AF69" s="389" t="s">
        <v>411</v>
      </c>
      <c r="AG69" s="389" t="s">
        <v>411</v>
      </c>
      <c r="AH69" s="389" t="s">
        <v>411</v>
      </c>
      <c r="AI69" s="389" t="s">
        <v>411</v>
      </c>
      <c r="AJ69" s="389" t="s">
        <v>411</v>
      </c>
      <c r="AK69" s="182" t="s">
        <v>424</v>
      </c>
      <c r="AL69" s="146" t="s">
        <v>399</v>
      </c>
    </row>
    <row r="70" spans="1:38" s="10" customFormat="1" ht="24.75" customHeight="1" thickBot="1" x14ac:dyDescent="0.25">
      <c r="A70" s="104" t="s">
        <v>122</v>
      </c>
      <c r="B70" s="104" t="s">
        <v>207</v>
      </c>
      <c r="C70" s="112" t="s">
        <v>340</v>
      </c>
      <c r="D70" s="140"/>
      <c r="E70" s="183" t="s">
        <v>425</v>
      </c>
      <c r="F70" s="183" t="s">
        <v>425</v>
      </c>
      <c r="G70" s="183" t="s">
        <v>425</v>
      </c>
      <c r="H70" s="371">
        <v>2.9273040000000028E-2</v>
      </c>
      <c r="I70" s="183" t="s">
        <v>425</v>
      </c>
      <c r="J70" s="183" t="s">
        <v>425</v>
      </c>
      <c r="K70" s="371">
        <v>0.13708869599999826</v>
      </c>
      <c r="L70" s="183" t="s">
        <v>425</v>
      </c>
      <c r="M70" s="183" t="s">
        <v>425</v>
      </c>
      <c r="N70" s="183" t="s">
        <v>425</v>
      </c>
      <c r="O70" s="183" t="s">
        <v>425</v>
      </c>
      <c r="P70" s="183" t="s">
        <v>425</v>
      </c>
      <c r="Q70" s="183" t="s">
        <v>425</v>
      </c>
      <c r="R70" s="183" t="s">
        <v>425</v>
      </c>
      <c r="S70" s="183" t="s">
        <v>425</v>
      </c>
      <c r="T70" s="183" t="s">
        <v>425</v>
      </c>
      <c r="U70" s="183" t="s">
        <v>425</v>
      </c>
      <c r="V70" s="183" t="s">
        <v>425</v>
      </c>
      <c r="W70" s="183" t="s">
        <v>425</v>
      </c>
      <c r="X70" s="183" t="s">
        <v>425</v>
      </c>
      <c r="Y70" s="183" t="s">
        <v>425</v>
      </c>
      <c r="Z70" s="183" t="s">
        <v>425</v>
      </c>
      <c r="AA70" s="183" t="s">
        <v>425</v>
      </c>
      <c r="AB70" s="183" t="s">
        <v>425</v>
      </c>
      <c r="AC70" s="183" t="s">
        <v>425</v>
      </c>
      <c r="AD70" s="183" t="s">
        <v>425</v>
      </c>
      <c r="AE70" s="97"/>
      <c r="AF70" s="389" t="s">
        <v>411</v>
      </c>
      <c r="AG70" s="389" t="s">
        <v>411</v>
      </c>
      <c r="AH70" s="389" t="s">
        <v>411</v>
      </c>
      <c r="AI70" s="389" t="s">
        <v>411</v>
      </c>
      <c r="AJ70" s="389" t="s">
        <v>411</v>
      </c>
      <c r="AK70" s="371" t="s">
        <v>433</v>
      </c>
      <c r="AL70" s="146" t="s">
        <v>522</v>
      </c>
    </row>
    <row r="71" spans="1:38" s="10" customFormat="1" ht="24.75" customHeight="1" thickBot="1" x14ac:dyDescent="0.25">
      <c r="A71" s="104" t="s">
        <v>122</v>
      </c>
      <c r="B71" s="104" t="s">
        <v>208</v>
      </c>
      <c r="C71" s="112" t="s">
        <v>279</v>
      </c>
      <c r="D71" s="140"/>
      <c r="E71" s="220" t="s">
        <v>411</v>
      </c>
      <c r="F71" s="389" t="s">
        <v>411</v>
      </c>
      <c r="G71" s="220" t="s">
        <v>411</v>
      </c>
      <c r="H71" s="389" t="s">
        <v>411</v>
      </c>
      <c r="I71" s="389" t="s">
        <v>411</v>
      </c>
      <c r="J71" s="389" t="s">
        <v>411</v>
      </c>
      <c r="K71" s="389" t="s">
        <v>411</v>
      </c>
      <c r="L71" s="389" t="s">
        <v>411</v>
      </c>
      <c r="M71" s="389" t="s">
        <v>411</v>
      </c>
      <c r="N71" s="389" t="s">
        <v>411</v>
      </c>
      <c r="O71" s="389" t="s">
        <v>411</v>
      </c>
      <c r="P71" s="389" t="s">
        <v>411</v>
      </c>
      <c r="Q71" s="389" t="s">
        <v>411</v>
      </c>
      <c r="R71" s="389" t="s">
        <v>411</v>
      </c>
      <c r="S71" s="389" t="s">
        <v>411</v>
      </c>
      <c r="T71" s="389" t="s">
        <v>411</v>
      </c>
      <c r="U71" s="389" t="s">
        <v>411</v>
      </c>
      <c r="V71" s="389" t="s">
        <v>411</v>
      </c>
      <c r="W71" s="389" t="s">
        <v>411</v>
      </c>
      <c r="X71" s="389" t="s">
        <v>411</v>
      </c>
      <c r="Y71" s="389" t="s">
        <v>411</v>
      </c>
      <c r="Z71" s="389" t="s">
        <v>411</v>
      </c>
      <c r="AA71" s="389" t="s">
        <v>411</v>
      </c>
      <c r="AB71" s="389" t="s">
        <v>411</v>
      </c>
      <c r="AC71" s="389" t="s">
        <v>411</v>
      </c>
      <c r="AD71" s="389" t="s">
        <v>411</v>
      </c>
      <c r="AE71" s="97"/>
      <c r="AF71" s="389" t="s">
        <v>411</v>
      </c>
      <c r="AG71" s="389" t="s">
        <v>411</v>
      </c>
      <c r="AH71" s="389" t="s">
        <v>411</v>
      </c>
      <c r="AI71" s="389" t="s">
        <v>411</v>
      </c>
      <c r="AJ71" s="389" t="s">
        <v>411</v>
      </c>
      <c r="AK71" s="389" t="s">
        <v>411</v>
      </c>
      <c r="AL71" s="232" t="s">
        <v>435</v>
      </c>
    </row>
    <row r="72" spans="1:38" s="10" customFormat="1" ht="24.75" customHeight="1" thickBot="1" x14ac:dyDescent="0.25">
      <c r="A72" s="104" t="s">
        <v>122</v>
      </c>
      <c r="B72" s="104" t="s">
        <v>209</v>
      </c>
      <c r="C72" s="112" t="s">
        <v>88</v>
      </c>
      <c r="D72" s="96"/>
      <c r="E72" s="218" t="s">
        <v>427</v>
      </c>
      <c r="F72" s="259">
        <v>4.5586184999999994E-2</v>
      </c>
      <c r="G72" s="218" t="s">
        <v>427</v>
      </c>
      <c r="H72" s="387" t="s">
        <v>411</v>
      </c>
      <c r="I72" s="259">
        <v>4.2547105999999994E-2</v>
      </c>
      <c r="J72" s="259">
        <v>5.4703421999999988E-2</v>
      </c>
      <c r="K72" s="259">
        <v>9.1172369999999989E-2</v>
      </c>
      <c r="L72" s="259">
        <v>1.5316958159999997E-4</v>
      </c>
      <c r="M72" s="218" t="s">
        <v>427</v>
      </c>
      <c r="N72" s="259">
        <v>1.3979763399999996</v>
      </c>
      <c r="O72" s="259">
        <v>6.0781579999999993E-3</v>
      </c>
      <c r="P72" s="259">
        <v>3.0390789999999997E-2</v>
      </c>
      <c r="Q72" s="259">
        <v>0.12156315999999999</v>
      </c>
      <c r="R72" s="259">
        <v>1.3675855499999998</v>
      </c>
      <c r="S72" s="259">
        <v>2.1273553000000001E-2</v>
      </c>
      <c r="T72" s="259">
        <v>4.2547106000000001E-2</v>
      </c>
      <c r="U72" s="259">
        <v>6.0781579999999993E-3</v>
      </c>
      <c r="V72" s="259">
        <v>1.2156315999999998</v>
      </c>
      <c r="W72" s="259">
        <v>0.91172370000000003</v>
      </c>
      <c r="X72" s="183" t="s">
        <v>427</v>
      </c>
      <c r="Y72" s="183" t="s">
        <v>427</v>
      </c>
      <c r="Z72" s="183" t="s">
        <v>427</v>
      </c>
      <c r="AA72" s="183" t="s">
        <v>427</v>
      </c>
      <c r="AB72" s="259">
        <v>0.14587579199999998</v>
      </c>
      <c r="AC72" s="259">
        <v>9.1172369999999985E-3</v>
      </c>
      <c r="AD72" s="259">
        <v>0.75976974999999991</v>
      </c>
      <c r="AE72" s="97"/>
      <c r="AF72" s="389" t="s">
        <v>411</v>
      </c>
      <c r="AG72" s="389" t="s">
        <v>411</v>
      </c>
      <c r="AH72" s="389" t="s">
        <v>411</v>
      </c>
      <c r="AI72" s="389" t="s">
        <v>411</v>
      </c>
      <c r="AJ72" s="389" t="s">
        <v>411</v>
      </c>
      <c r="AK72" s="259">
        <v>303.90789999999998</v>
      </c>
      <c r="AL72" s="146" t="s">
        <v>400</v>
      </c>
    </row>
    <row r="73" spans="1:38" s="10" customFormat="1" ht="24.75" customHeight="1" thickBot="1" x14ac:dyDescent="0.25">
      <c r="A73" s="104" t="s">
        <v>122</v>
      </c>
      <c r="B73" s="104" t="s">
        <v>210</v>
      </c>
      <c r="C73" s="112" t="s">
        <v>89</v>
      </c>
      <c r="D73" s="96"/>
      <c r="E73" s="183" t="s">
        <v>425</v>
      </c>
      <c r="F73" s="183" t="s">
        <v>425</v>
      </c>
      <c r="G73" s="183" t="s">
        <v>425</v>
      </c>
      <c r="H73" s="183" t="s">
        <v>425</v>
      </c>
      <c r="I73" s="371">
        <v>0.14101182000000001</v>
      </c>
      <c r="J73" s="371">
        <v>0.199766745</v>
      </c>
      <c r="K73" s="371">
        <v>0.2350197</v>
      </c>
      <c r="L73" s="371">
        <v>1.4101182000000002E-2</v>
      </c>
      <c r="M73" s="183" t="s">
        <v>425</v>
      </c>
      <c r="N73" s="183" t="s">
        <v>425</v>
      </c>
      <c r="O73" s="183" t="s">
        <v>425</v>
      </c>
      <c r="P73" s="183" t="s">
        <v>425</v>
      </c>
      <c r="Q73" s="183" t="s">
        <v>425</v>
      </c>
      <c r="R73" s="183" t="s">
        <v>425</v>
      </c>
      <c r="S73" s="183" t="s">
        <v>425</v>
      </c>
      <c r="T73" s="183" t="s">
        <v>425</v>
      </c>
      <c r="U73" s="183" t="s">
        <v>425</v>
      </c>
      <c r="V73" s="183" t="s">
        <v>425</v>
      </c>
      <c r="W73" s="183" t="s">
        <v>425</v>
      </c>
      <c r="X73" s="183" t="s">
        <v>425</v>
      </c>
      <c r="Y73" s="183" t="s">
        <v>425</v>
      </c>
      <c r="Z73" s="183" t="s">
        <v>425</v>
      </c>
      <c r="AA73" s="183" t="s">
        <v>425</v>
      </c>
      <c r="AB73" s="183" t="s">
        <v>425</v>
      </c>
      <c r="AC73" s="389" t="s">
        <v>411</v>
      </c>
      <c r="AD73" s="389" t="s">
        <v>411</v>
      </c>
      <c r="AE73" s="97"/>
      <c r="AF73" s="389" t="s">
        <v>411</v>
      </c>
      <c r="AG73" s="389" t="s">
        <v>411</v>
      </c>
      <c r="AH73" s="389" t="s">
        <v>411</v>
      </c>
      <c r="AI73" s="389" t="s">
        <v>411</v>
      </c>
      <c r="AJ73" s="389" t="s">
        <v>411</v>
      </c>
      <c r="AK73" s="393">
        <v>235.0197</v>
      </c>
      <c r="AL73" s="146" t="s">
        <v>401</v>
      </c>
    </row>
    <row r="74" spans="1:38" s="10" customFormat="1" ht="24.75" customHeight="1" thickBot="1" x14ac:dyDescent="0.25">
      <c r="A74" s="104" t="s">
        <v>122</v>
      </c>
      <c r="B74" s="104" t="s">
        <v>211</v>
      </c>
      <c r="C74" s="112" t="s">
        <v>301</v>
      </c>
      <c r="D74" s="96"/>
      <c r="E74" s="387" t="s">
        <v>425</v>
      </c>
      <c r="F74" s="183" t="s">
        <v>425</v>
      </c>
      <c r="G74" s="387" t="s">
        <v>425</v>
      </c>
      <c r="H74" s="183" t="s">
        <v>425</v>
      </c>
      <c r="I74" s="177">
        <v>2.0471308000000021E-5</v>
      </c>
      <c r="J74" s="177">
        <v>3.908158800000003E-5</v>
      </c>
      <c r="K74" s="177">
        <v>4.6525700000000035E-5</v>
      </c>
      <c r="L74" s="231">
        <v>4.7084008400000046E-7</v>
      </c>
      <c r="M74" s="183" t="s">
        <v>425</v>
      </c>
      <c r="N74" s="183" t="s">
        <v>425</v>
      </c>
      <c r="O74" s="183" t="s">
        <v>425</v>
      </c>
      <c r="P74" s="183" t="s">
        <v>425</v>
      </c>
      <c r="Q74" s="183" t="s">
        <v>425</v>
      </c>
      <c r="R74" s="183" t="s">
        <v>425</v>
      </c>
      <c r="S74" s="183" t="s">
        <v>425</v>
      </c>
      <c r="T74" s="183" t="s">
        <v>425</v>
      </c>
      <c r="U74" s="183" t="s">
        <v>425</v>
      </c>
      <c r="V74" s="183" t="s">
        <v>425</v>
      </c>
      <c r="W74" s="371">
        <v>0.16283994999999998</v>
      </c>
      <c r="X74" s="183" t="s">
        <v>425</v>
      </c>
      <c r="Y74" s="183" t="s">
        <v>425</v>
      </c>
      <c r="Z74" s="183" t="s">
        <v>425</v>
      </c>
      <c r="AA74" s="183" t="s">
        <v>425</v>
      </c>
      <c r="AB74" s="183" t="s">
        <v>425</v>
      </c>
      <c r="AC74" s="371">
        <v>23.262849999999997</v>
      </c>
      <c r="AD74" s="389" t="s">
        <v>411</v>
      </c>
      <c r="AE74" s="97"/>
      <c r="AF74" s="389" t="s">
        <v>411</v>
      </c>
      <c r="AG74" s="389" t="s">
        <v>411</v>
      </c>
      <c r="AH74" s="389" t="s">
        <v>411</v>
      </c>
      <c r="AI74" s="389" t="s">
        <v>411</v>
      </c>
      <c r="AJ74" s="389" t="s">
        <v>411</v>
      </c>
      <c r="AK74" s="401" t="s">
        <v>433</v>
      </c>
      <c r="AL74" s="146" t="s">
        <v>402</v>
      </c>
    </row>
    <row r="75" spans="1:38" s="10" customFormat="1" ht="24.75" customHeight="1" thickBot="1" x14ac:dyDescent="0.25">
      <c r="A75" s="104" t="s">
        <v>122</v>
      </c>
      <c r="B75" s="104" t="s">
        <v>212</v>
      </c>
      <c r="C75" s="112" t="s">
        <v>280</v>
      </c>
      <c r="D75" s="140"/>
      <c r="E75" s="222" t="s">
        <v>424</v>
      </c>
      <c r="F75" s="182" t="s">
        <v>424</v>
      </c>
      <c r="G75" s="22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97"/>
      <c r="AF75" s="389" t="s">
        <v>411</v>
      </c>
      <c r="AG75" s="389" t="s">
        <v>411</v>
      </c>
      <c r="AH75" s="389" t="s">
        <v>411</v>
      </c>
      <c r="AI75" s="389" t="s">
        <v>411</v>
      </c>
      <c r="AJ75" s="389" t="s">
        <v>411</v>
      </c>
      <c r="AK75" s="182" t="s">
        <v>424</v>
      </c>
      <c r="AL75" s="146" t="s">
        <v>403</v>
      </c>
    </row>
    <row r="76" spans="1:38" s="10" customFormat="1" ht="24.75" customHeight="1" thickBot="1" x14ac:dyDescent="0.25">
      <c r="A76" s="104" t="s">
        <v>122</v>
      </c>
      <c r="B76" s="104" t="s">
        <v>213</v>
      </c>
      <c r="C76" s="112" t="s">
        <v>91</v>
      </c>
      <c r="D76" s="96"/>
      <c r="E76" s="218" t="s">
        <v>427</v>
      </c>
      <c r="F76" s="183" t="s">
        <v>425</v>
      </c>
      <c r="G76" s="218" t="s">
        <v>427</v>
      </c>
      <c r="H76" s="183" t="s">
        <v>425</v>
      </c>
      <c r="I76" s="177">
        <v>2.4402576000000024E-5</v>
      </c>
      <c r="J76" s="177">
        <v>3.2721636000000034E-5</v>
      </c>
      <c r="K76" s="177">
        <v>4.1040696000000031E-5</v>
      </c>
      <c r="L76" s="183" t="s">
        <v>425</v>
      </c>
      <c r="M76" s="183" t="s">
        <v>425</v>
      </c>
      <c r="N76" s="388">
        <v>1.6083516000000013E-2</v>
      </c>
      <c r="O76" s="177">
        <v>4.1595300000000039E-5</v>
      </c>
      <c r="P76" s="183" t="s">
        <v>425</v>
      </c>
      <c r="Q76" s="177">
        <v>1.3033194000000012E-4</v>
      </c>
      <c r="R76" s="183" t="s">
        <v>425</v>
      </c>
      <c r="S76" s="183" t="s">
        <v>425</v>
      </c>
      <c r="T76" s="183" t="s">
        <v>425</v>
      </c>
      <c r="U76" s="183" t="s">
        <v>425</v>
      </c>
      <c r="V76" s="177">
        <v>9.7055700000000088E-5</v>
      </c>
      <c r="W76" s="371">
        <v>2.2184160000000001E-2</v>
      </c>
      <c r="X76" s="183" t="s">
        <v>425</v>
      </c>
      <c r="Y76" s="183" t="s">
        <v>425</v>
      </c>
      <c r="Z76" s="183" t="s">
        <v>425</v>
      </c>
      <c r="AA76" s="183" t="s">
        <v>425</v>
      </c>
      <c r="AB76" s="183" t="s">
        <v>425</v>
      </c>
      <c r="AC76" s="183" t="s">
        <v>425</v>
      </c>
      <c r="AD76" s="371">
        <v>8.873664000000001E-6</v>
      </c>
      <c r="AE76" s="97"/>
      <c r="AF76" s="389" t="s">
        <v>411</v>
      </c>
      <c r="AG76" s="389" t="s">
        <v>411</v>
      </c>
      <c r="AH76" s="389" t="s">
        <v>411</v>
      </c>
      <c r="AI76" s="389" t="s">
        <v>411</v>
      </c>
      <c r="AJ76" s="389" t="s">
        <v>411</v>
      </c>
      <c r="AK76" s="371">
        <v>2.7730199999999998</v>
      </c>
      <c r="AL76" s="146" t="s">
        <v>404</v>
      </c>
    </row>
    <row r="77" spans="1:38" s="10" customFormat="1" ht="24.75" customHeight="1" thickBot="1" x14ac:dyDescent="0.25">
      <c r="A77" s="104" t="s">
        <v>122</v>
      </c>
      <c r="B77" s="104" t="s">
        <v>214</v>
      </c>
      <c r="C77" s="112" t="s">
        <v>93</v>
      </c>
      <c r="D77" s="96"/>
      <c r="E77" s="222" t="s">
        <v>424</v>
      </c>
      <c r="F77" s="182" t="s">
        <v>424</v>
      </c>
      <c r="G77" s="22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97"/>
      <c r="AF77" s="389" t="s">
        <v>411</v>
      </c>
      <c r="AG77" s="389" t="s">
        <v>411</v>
      </c>
      <c r="AH77" s="389" t="s">
        <v>411</v>
      </c>
      <c r="AI77" s="389" t="s">
        <v>411</v>
      </c>
      <c r="AJ77" s="389" t="s">
        <v>411</v>
      </c>
      <c r="AK77" s="182" t="s">
        <v>424</v>
      </c>
      <c r="AL77" s="146" t="s">
        <v>405</v>
      </c>
    </row>
    <row r="78" spans="1:38" s="10" customFormat="1" ht="24.75" customHeight="1" thickBot="1" x14ac:dyDescent="0.25">
      <c r="A78" s="104" t="s">
        <v>122</v>
      </c>
      <c r="B78" s="104" t="s">
        <v>215</v>
      </c>
      <c r="C78" s="112" t="s">
        <v>90</v>
      </c>
      <c r="D78" s="96"/>
      <c r="E78" s="222" t="s">
        <v>424</v>
      </c>
      <c r="F78" s="182" t="s">
        <v>424</v>
      </c>
      <c r="G78" s="22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97"/>
      <c r="AF78" s="389" t="s">
        <v>411</v>
      </c>
      <c r="AG78" s="389" t="s">
        <v>411</v>
      </c>
      <c r="AH78" s="389" t="s">
        <v>411</v>
      </c>
      <c r="AI78" s="389" t="s">
        <v>411</v>
      </c>
      <c r="AJ78" s="389" t="s">
        <v>411</v>
      </c>
      <c r="AK78" s="182" t="s">
        <v>424</v>
      </c>
      <c r="AL78" s="146" t="s">
        <v>406</v>
      </c>
    </row>
    <row r="79" spans="1:38" s="10" customFormat="1" ht="24.75" customHeight="1" thickBot="1" x14ac:dyDescent="0.25">
      <c r="A79" s="104" t="s">
        <v>122</v>
      </c>
      <c r="B79" s="104" t="s">
        <v>216</v>
      </c>
      <c r="C79" s="112" t="s">
        <v>92</v>
      </c>
      <c r="D79" s="96"/>
      <c r="E79" s="222" t="s">
        <v>424</v>
      </c>
      <c r="F79" s="182" t="s">
        <v>424</v>
      </c>
      <c r="G79" s="22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97"/>
      <c r="AF79" s="389" t="s">
        <v>411</v>
      </c>
      <c r="AG79" s="389" t="s">
        <v>411</v>
      </c>
      <c r="AH79" s="389" t="s">
        <v>411</v>
      </c>
      <c r="AI79" s="389" t="s">
        <v>411</v>
      </c>
      <c r="AJ79" s="389" t="s">
        <v>411</v>
      </c>
      <c r="AK79" s="182" t="s">
        <v>424</v>
      </c>
      <c r="AL79" s="146" t="s">
        <v>407</v>
      </c>
    </row>
    <row r="80" spans="1:38" s="10" customFormat="1" ht="24.75" customHeight="1" thickBot="1" x14ac:dyDescent="0.25">
      <c r="A80" s="104" t="s">
        <v>122</v>
      </c>
      <c r="B80" s="104" t="s">
        <v>217</v>
      </c>
      <c r="C80" s="113" t="s">
        <v>318</v>
      </c>
      <c r="D80" s="96"/>
      <c r="E80" s="222" t="s">
        <v>424</v>
      </c>
      <c r="F80" s="182" t="s">
        <v>424</v>
      </c>
      <c r="G80" s="22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97"/>
      <c r="AF80" s="389" t="s">
        <v>411</v>
      </c>
      <c r="AG80" s="389" t="s">
        <v>411</v>
      </c>
      <c r="AH80" s="389" t="s">
        <v>411</v>
      </c>
      <c r="AI80" s="389" t="s">
        <v>411</v>
      </c>
      <c r="AJ80" s="389" t="s">
        <v>411</v>
      </c>
      <c r="AK80" s="182" t="s">
        <v>424</v>
      </c>
      <c r="AL80" s="232" t="s">
        <v>435</v>
      </c>
    </row>
    <row r="81" spans="1:38" s="10" customFormat="1" ht="24.75" customHeight="1" thickBot="1" x14ac:dyDescent="0.25">
      <c r="A81" s="104" t="s">
        <v>122</v>
      </c>
      <c r="B81" s="104" t="s">
        <v>218</v>
      </c>
      <c r="C81" s="113" t="s">
        <v>371</v>
      </c>
      <c r="D81" s="96"/>
      <c r="E81" s="220" t="s">
        <v>411</v>
      </c>
      <c r="F81" s="389" t="s">
        <v>411</v>
      </c>
      <c r="G81" s="220" t="s">
        <v>411</v>
      </c>
      <c r="H81" s="389" t="s">
        <v>411</v>
      </c>
      <c r="I81" s="183" t="s">
        <v>425</v>
      </c>
      <c r="J81" s="183" t="s">
        <v>425</v>
      </c>
      <c r="K81" s="183" t="s">
        <v>425</v>
      </c>
      <c r="L81" s="389" t="s">
        <v>411</v>
      </c>
      <c r="M81" s="389" t="s">
        <v>411</v>
      </c>
      <c r="N81" s="389" t="s">
        <v>411</v>
      </c>
      <c r="O81" s="389" t="s">
        <v>411</v>
      </c>
      <c r="P81" s="389" t="s">
        <v>411</v>
      </c>
      <c r="Q81" s="389" t="s">
        <v>411</v>
      </c>
      <c r="R81" s="389" t="s">
        <v>411</v>
      </c>
      <c r="S81" s="389" t="s">
        <v>411</v>
      </c>
      <c r="T81" s="389" t="s">
        <v>411</v>
      </c>
      <c r="U81" s="389" t="s">
        <v>411</v>
      </c>
      <c r="V81" s="389" t="s">
        <v>411</v>
      </c>
      <c r="W81" s="389" t="s">
        <v>411</v>
      </c>
      <c r="X81" s="389" t="s">
        <v>411</v>
      </c>
      <c r="Y81" s="389" t="s">
        <v>411</v>
      </c>
      <c r="Z81" s="389" t="s">
        <v>411</v>
      </c>
      <c r="AA81" s="389" t="s">
        <v>411</v>
      </c>
      <c r="AB81" s="389" t="s">
        <v>411</v>
      </c>
      <c r="AC81" s="389" t="s">
        <v>411</v>
      </c>
      <c r="AD81" s="389" t="s">
        <v>411</v>
      </c>
      <c r="AE81" s="97"/>
      <c r="AF81" s="389" t="s">
        <v>411</v>
      </c>
      <c r="AG81" s="389" t="s">
        <v>411</v>
      </c>
      <c r="AH81" s="389" t="s">
        <v>411</v>
      </c>
      <c r="AI81" s="389" t="s">
        <v>411</v>
      </c>
      <c r="AJ81" s="389" t="s">
        <v>411</v>
      </c>
      <c r="AK81" s="389" t="s">
        <v>411</v>
      </c>
      <c r="AL81" s="146" t="s">
        <v>408</v>
      </c>
    </row>
    <row r="82" spans="1:38" s="10" customFormat="1" ht="24.75" customHeight="1" thickBot="1" x14ac:dyDescent="0.25">
      <c r="A82" s="104" t="s">
        <v>125</v>
      </c>
      <c r="B82" s="104" t="s">
        <v>225</v>
      </c>
      <c r="C82" s="95" t="s">
        <v>100</v>
      </c>
      <c r="D82" s="96"/>
      <c r="E82" s="220" t="s">
        <v>411</v>
      </c>
      <c r="F82" s="371">
        <v>4.4836800000000006</v>
      </c>
      <c r="G82" s="220" t="s">
        <v>411</v>
      </c>
      <c r="H82" s="389" t="s">
        <v>411</v>
      </c>
      <c r="I82" s="183" t="s">
        <v>425</v>
      </c>
      <c r="J82" s="183" t="s">
        <v>425</v>
      </c>
      <c r="K82" s="183" t="s">
        <v>425</v>
      </c>
      <c r="L82" s="389" t="s">
        <v>411</v>
      </c>
      <c r="M82" s="389" t="s">
        <v>411</v>
      </c>
      <c r="N82" s="389" t="s">
        <v>411</v>
      </c>
      <c r="O82" s="389" t="s">
        <v>411</v>
      </c>
      <c r="P82" s="389" t="s">
        <v>411</v>
      </c>
      <c r="Q82" s="389" t="s">
        <v>411</v>
      </c>
      <c r="R82" s="389" t="s">
        <v>411</v>
      </c>
      <c r="S82" s="389" t="s">
        <v>411</v>
      </c>
      <c r="T82" s="389" t="s">
        <v>411</v>
      </c>
      <c r="U82" s="389" t="s">
        <v>411</v>
      </c>
      <c r="V82" s="389" t="s">
        <v>411</v>
      </c>
      <c r="W82" s="389" t="s">
        <v>411</v>
      </c>
      <c r="X82" s="389" t="s">
        <v>411</v>
      </c>
      <c r="Y82" s="389" t="s">
        <v>411</v>
      </c>
      <c r="Z82" s="389" t="s">
        <v>411</v>
      </c>
      <c r="AA82" s="389" t="s">
        <v>411</v>
      </c>
      <c r="AB82" s="389" t="s">
        <v>411</v>
      </c>
      <c r="AC82" s="389" t="s">
        <v>411</v>
      </c>
      <c r="AD82" s="389" t="s">
        <v>411</v>
      </c>
      <c r="AE82" s="97"/>
      <c r="AF82" s="389" t="s">
        <v>411</v>
      </c>
      <c r="AG82" s="389" t="s">
        <v>411</v>
      </c>
      <c r="AH82" s="389" t="s">
        <v>411</v>
      </c>
      <c r="AI82" s="389" t="s">
        <v>411</v>
      </c>
      <c r="AJ82" s="389" t="s">
        <v>411</v>
      </c>
      <c r="AK82" s="371">
        <v>3736.4</v>
      </c>
      <c r="AL82" s="146" t="s">
        <v>432</v>
      </c>
    </row>
    <row r="83" spans="1:38" s="10" customFormat="1" ht="24.75" customHeight="1" thickBot="1" x14ac:dyDescent="0.25">
      <c r="A83" s="104" t="s">
        <v>125</v>
      </c>
      <c r="B83" s="212" t="s">
        <v>226</v>
      </c>
      <c r="C83" s="98" t="s">
        <v>80</v>
      </c>
      <c r="D83" s="96"/>
      <c r="E83" s="183" t="s">
        <v>425</v>
      </c>
      <c r="F83" s="371">
        <v>2.4786855519999998E-2</v>
      </c>
      <c r="G83" s="183" t="s">
        <v>425</v>
      </c>
      <c r="H83" s="389" t="s">
        <v>411</v>
      </c>
      <c r="I83" s="371">
        <v>1.8590141640000016E-2</v>
      </c>
      <c r="J83" s="371">
        <v>0.13942606230000013</v>
      </c>
      <c r="K83" s="371">
        <v>0.65065495740000068</v>
      </c>
      <c r="L83" s="371">
        <v>1.0596380734800011E-3</v>
      </c>
      <c r="M83" s="183" t="s">
        <v>425</v>
      </c>
      <c r="N83" s="389" t="s">
        <v>411</v>
      </c>
      <c r="O83" s="389" t="s">
        <v>411</v>
      </c>
      <c r="P83" s="389" t="s">
        <v>411</v>
      </c>
      <c r="Q83" s="389" t="s">
        <v>411</v>
      </c>
      <c r="R83" s="389" t="s">
        <v>411</v>
      </c>
      <c r="S83" s="389" t="s">
        <v>411</v>
      </c>
      <c r="T83" s="389" t="s">
        <v>411</v>
      </c>
      <c r="U83" s="389" t="s">
        <v>411</v>
      </c>
      <c r="V83" s="389" t="s">
        <v>411</v>
      </c>
      <c r="W83" s="183" t="s">
        <v>425</v>
      </c>
      <c r="X83" s="183" t="s">
        <v>425</v>
      </c>
      <c r="Y83" s="183" t="s">
        <v>425</v>
      </c>
      <c r="Z83" s="183" t="s">
        <v>425</v>
      </c>
      <c r="AA83" s="183" t="s">
        <v>425</v>
      </c>
      <c r="AB83" s="183" t="s">
        <v>425</v>
      </c>
      <c r="AC83" s="183" t="s">
        <v>425</v>
      </c>
      <c r="AD83" s="389" t="s">
        <v>411</v>
      </c>
      <c r="AE83" s="97"/>
      <c r="AF83" s="389" t="s">
        <v>411</v>
      </c>
      <c r="AG83" s="389" t="s">
        <v>411</v>
      </c>
      <c r="AH83" s="389" t="s">
        <v>411</v>
      </c>
      <c r="AI83" s="389" t="s">
        <v>411</v>
      </c>
      <c r="AJ83" s="389" t="s">
        <v>411</v>
      </c>
      <c r="AK83" s="371">
        <v>1549.1784700000001</v>
      </c>
      <c r="AL83" s="146" t="s">
        <v>428</v>
      </c>
    </row>
    <row r="84" spans="1:38" s="10" customFormat="1" ht="24.75" customHeight="1" thickBot="1" x14ac:dyDescent="0.25">
      <c r="A84" s="104" t="s">
        <v>122</v>
      </c>
      <c r="B84" s="212" t="s">
        <v>227</v>
      </c>
      <c r="C84" s="98" t="s">
        <v>79</v>
      </c>
      <c r="D84" s="96"/>
      <c r="E84" s="387" t="s">
        <v>425</v>
      </c>
      <c r="F84" s="183" t="s">
        <v>425</v>
      </c>
      <c r="G84" s="220" t="s">
        <v>411</v>
      </c>
      <c r="H84" s="220" t="s">
        <v>411</v>
      </c>
      <c r="I84" s="183" t="s">
        <v>425</v>
      </c>
      <c r="J84" s="183" t="s">
        <v>425</v>
      </c>
      <c r="K84" s="183" t="s">
        <v>425</v>
      </c>
      <c r="L84" s="183" t="s">
        <v>425</v>
      </c>
      <c r="M84" s="183" t="s">
        <v>425</v>
      </c>
      <c r="N84" s="183" t="s">
        <v>425</v>
      </c>
      <c r="O84" s="183" t="s">
        <v>425</v>
      </c>
      <c r="P84" s="183" t="s">
        <v>425</v>
      </c>
      <c r="Q84" s="389" t="s">
        <v>411</v>
      </c>
      <c r="R84" s="389" t="s">
        <v>411</v>
      </c>
      <c r="S84" s="389" t="s">
        <v>411</v>
      </c>
      <c r="T84" s="389" t="s">
        <v>411</v>
      </c>
      <c r="U84" s="389" t="s">
        <v>411</v>
      </c>
      <c r="V84" s="389" t="s">
        <v>411</v>
      </c>
      <c r="W84" s="183" t="s">
        <v>425</v>
      </c>
      <c r="X84" s="183" t="s">
        <v>425</v>
      </c>
      <c r="Y84" s="183" t="s">
        <v>425</v>
      </c>
      <c r="Z84" s="183" t="s">
        <v>425</v>
      </c>
      <c r="AA84" s="183" t="s">
        <v>425</v>
      </c>
      <c r="AB84" s="183" t="s">
        <v>425</v>
      </c>
      <c r="AC84" s="183" t="s">
        <v>425</v>
      </c>
      <c r="AD84" s="389" t="s">
        <v>411</v>
      </c>
      <c r="AE84" s="97"/>
      <c r="AF84" s="389" t="s">
        <v>411</v>
      </c>
      <c r="AG84" s="389" t="s">
        <v>411</v>
      </c>
      <c r="AH84" s="389" t="s">
        <v>411</v>
      </c>
      <c r="AI84" s="389" t="s">
        <v>411</v>
      </c>
      <c r="AJ84" s="389" t="s">
        <v>411</v>
      </c>
      <c r="AK84" s="183" t="s">
        <v>425</v>
      </c>
      <c r="AL84" s="232" t="s">
        <v>435</v>
      </c>
    </row>
    <row r="85" spans="1:38" s="10" customFormat="1" ht="24.75" customHeight="1" thickBot="1" x14ac:dyDescent="0.25">
      <c r="A85" s="104" t="s">
        <v>122</v>
      </c>
      <c r="B85" s="112" t="s">
        <v>228</v>
      </c>
      <c r="C85" s="98" t="s">
        <v>357</v>
      </c>
      <c r="D85" s="96"/>
      <c r="E85" s="220" t="s">
        <v>411</v>
      </c>
      <c r="F85" s="371">
        <v>5.4107000000000003</v>
      </c>
      <c r="G85" s="220" t="s">
        <v>411</v>
      </c>
      <c r="H85" s="389" t="s">
        <v>411</v>
      </c>
      <c r="I85" s="389" t="s">
        <v>411</v>
      </c>
      <c r="J85" s="389" t="s">
        <v>411</v>
      </c>
      <c r="K85" s="389" t="s">
        <v>411</v>
      </c>
      <c r="L85" s="389" t="s">
        <v>411</v>
      </c>
      <c r="M85" s="389" t="s">
        <v>411</v>
      </c>
      <c r="N85" s="389" t="s">
        <v>411</v>
      </c>
      <c r="O85" s="389" t="s">
        <v>411</v>
      </c>
      <c r="P85" s="389" t="s">
        <v>411</v>
      </c>
      <c r="Q85" s="389" t="s">
        <v>411</v>
      </c>
      <c r="R85" s="389" t="s">
        <v>411</v>
      </c>
      <c r="S85" s="389" t="s">
        <v>411</v>
      </c>
      <c r="T85" s="389" t="s">
        <v>411</v>
      </c>
      <c r="U85" s="389" t="s">
        <v>411</v>
      </c>
      <c r="V85" s="389" t="s">
        <v>411</v>
      </c>
      <c r="W85" s="389" t="s">
        <v>411</v>
      </c>
      <c r="X85" s="389" t="s">
        <v>411</v>
      </c>
      <c r="Y85" s="389" t="s">
        <v>411</v>
      </c>
      <c r="Z85" s="389" t="s">
        <v>411</v>
      </c>
      <c r="AA85" s="389" t="s">
        <v>411</v>
      </c>
      <c r="AB85" s="389" t="s">
        <v>411</v>
      </c>
      <c r="AC85" s="389" t="s">
        <v>411</v>
      </c>
      <c r="AD85" s="389" t="s">
        <v>411</v>
      </c>
      <c r="AE85" s="97"/>
      <c r="AF85" s="389" t="s">
        <v>411</v>
      </c>
      <c r="AG85" s="389" t="s">
        <v>411</v>
      </c>
      <c r="AH85" s="389" t="s">
        <v>411</v>
      </c>
      <c r="AI85" s="389" t="s">
        <v>411</v>
      </c>
      <c r="AJ85" s="389" t="s">
        <v>411</v>
      </c>
      <c r="AK85" s="371">
        <v>21.642797140000003</v>
      </c>
      <c r="AL85" s="146" t="s">
        <v>409</v>
      </c>
    </row>
    <row r="86" spans="1:38" s="10" customFormat="1" ht="24.75" customHeight="1" thickBot="1" x14ac:dyDescent="0.25">
      <c r="A86" s="104" t="s">
        <v>125</v>
      </c>
      <c r="B86" s="112" t="s">
        <v>229</v>
      </c>
      <c r="C86" s="95" t="s">
        <v>96</v>
      </c>
      <c r="D86" s="96"/>
      <c r="E86" s="220" t="s">
        <v>411</v>
      </c>
      <c r="F86" s="183" t="s">
        <v>425</v>
      </c>
      <c r="G86" s="220" t="s">
        <v>411</v>
      </c>
      <c r="H86" s="389" t="s">
        <v>411</v>
      </c>
      <c r="I86" s="183" t="s">
        <v>425</v>
      </c>
      <c r="J86" s="389" t="s">
        <v>411</v>
      </c>
      <c r="K86" s="389" t="s">
        <v>411</v>
      </c>
      <c r="L86" s="389" t="s">
        <v>411</v>
      </c>
      <c r="M86" s="389" t="s">
        <v>411</v>
      </c>
      <c r="N86" s="389" t="s">
        <v>411</v>
      </c>
      <c r="O86" s="389" t="s">
        <v>411</v>
      </c>
      <c r="P86" s="389" t="s">
        <v>411</v>
      </c>
      <c r="Q86" s="389" t="s">
        <v>411</v>
      </c>
      <c r="R86" s="389" t="s">
        <v>411</v>
      </c>
      <c r="S86" s="389" t="s">
        <v>411</v>
      </c>
      <c r="T86" s="389" t="s">
        <v>411</v>
      </c>
      <c r="U86" s="389" t="s">
        <v>411</v>
      </c>
      <c r="V86" s="389" t="s">
        <v>411</v>
      </c>
      <c r="W86" s="389" t="s">
        <v>411</v>
      </c>
      <c r="X86" s="389" t="s">
        <v>411</v>
      </c>
      <c r="Y86" s="389" t="s">
        <v>411</v>
      </c>
      <c r="Z86" s="389" t="s">
        <v>411</v>
      </c>
      <c r="AA86" s="389" t="s">
        <v>411</v>
      </c>
      <c r="AB86" s="389" t="s">
        <v>411</v>
      </c>
      <c r="AC86" s="389" t="s">
        <v>411</v>
      </c>
      <c r="AD86" s="389" t="s">
        <v>411</v>
      </c>
      <c r="AE86" s="97"/>
      <c r="AF86" s="389" t="s">
        <v>411</v>
      </c>
      <c r="AG86" s="389" t="s">
        <v>411</v>
      </c>
      <c r="AH86" s="389" t="s">
        <v>411</v>
      </c>
      <c r="AI86" s="389" t="s">
        <v>411</v>
      </c>
      <c r="AJ86" s="389" t="s">
        <v>411</v>
      </c>
      <c r="AK86" s="389" t="s">
        <v>411</v>
      </c>
      <c r="AL86" s="146" t="s">
        <v>410</v>
      </c>
    </row>
    <row r="87" spans="1:38" s="10" customFormat="1" ht="24.75" customHeight="1" thickBot="1" x14ac:dyDescent="0.25">
      <c r="A87" s="104" t="s">
        <v>125</v>
      </c>
      <c r="B87" s="112" t="s">
        <v>230</v>
      </c>
      <c r="C87" s="95" t="s">
        <v>97</v>
      </c>
      <c r="D87" s="96"/>
      <c r="E87" s="220" t="s">
        <v>411</v>
      </c>
      <c r="F87" s="183" t="s">
        <v>425</v>
      </c>
      <c r="G87" s="220" t="s">
        <v>411</v>
      </c>
      <c r="H87" s="389" t="s">
        <v>411</v>
      </c>
      <c r="I87" s="183" t="s">
        <v>425</v>
      </c>
      <c r="J87" s="389" t="s">
        <v>411</v>
      </c>
      <c r="K87" s="389" t="s">
        <v>411</v>
      </c>
      <c r="L87" s="389" t="s">
        <v>411</v>
      </c>
      <c r="M87" s="389" t="s">
        <v>411</v>
      </c>
      <c r="N87" s="389" t="s">
        <v>411</v>
      </c>
      <c r="O87" s="389" t="s">
        <v>411</v>
      </c>
      <c r="P87" s="389" t="s">
        <v>411</v>
      </c>
      <c r="Q87" s="389" t="s">
        <v>411</v>
      </c>
      <c r="R87" s="389" t="s">
        <v>411</v>
      </c>
      <c r="S87" s="389" t="s">
        <v>411</v>
      </c>
      <c r="T87" s="389" t="s">
        <v>411</v>
      </c>
      <c r="U87" s="389" t="s">
        <v>411</v>
      </c>
      <c r="V87" s="389" t="s">
        <v>411</v>
      </c>
      <c r="W87" s="389" t="s">
        <v>411</v>
      </c>
      <c r="X87" s="389" t="s">
        <v>411</v>
      </c>
      <c r="Y87" s="389" t="s">
        <v>411</v>
      </c>
      <c r="Z87" s="389" t="s">
        <v>411</v>
      </c>
      <c r="AA87" s="389" t="s">
        <v>411</v>
      </c>
      <c r="AB87" s="389" t="s">
        <v>411</v>
      </c>
      <c r="AC87" s="389" t="s">
        <v>411</v>
      </c>
      <c r="AD87" s="389" t="s">
        <v>411</v>
      </c>
      <c r="AE87" s="97"/>
      <c r="AF87" s="389" t="s">
        <v>411</v>
      </c>
      <c r="AG87" s="389" t="s">
        <v>411</v>
      </c>
      <c r="AH87" s="389" t="s">
        <v>411</v>
      </c>
      <c r="AI87" s="389" t="s">
        <v>411</v>
      </c>
      <c r="AJ87" s="389" t="s">
        <v>411</v>
      </c>
      <c r="AK87" s="389" t="s">
        <v>411</v>
      </c>
      <c r="AL87" s="146" t="s">
        <v>410</v>
      </c>
    </row>
    <row r="88" spans="1:38" s="10" customFormat="1" ht="24.75" customHeight="1" thickBot="1" x14ac:dyDescent="0.25">
      <c r="A88" s="104" t="s">
        <v>125</v>
      </c>
      <c r="B88" s="112" t="s">
        <v>231</v>
      </c>
      <c r="C88" s="95" t="s">
        <v>98</v>
      </c>
      <c r="D88" s="96"/>
      <c r="E88" s="183" t="s">
        <v>425</v>
      </c>
      <c r="F88" s="183" t="s">
        <v>425</v>
      </c>
      <c r="G88" s="183" t="s">
        <v>425</v>
      </c>
      <c r="H88" s="183" t="s">
        <v>425</v>
      </c>
      <c r="I88" s="183" t="s">
        <v>425</v>
      </c>
      <c r="J88" s="183" t="s">
        <v>425</v>
      </c>
      <c r="K88" s="183" t="s">
        <v>425</v>
      </c>
      <c r="L88" s="183" t="s">
        <v>425</v>
      </c>
      <c r="M88" s="183" t="s">
        <v>425</v>
      </c>
      <c r="N88" s="183" t="s">
        <v>425</v>
      </c>
      <c r="O88" s="183" t="s">
        <v>425</v>
      </c>
      <c r="P88" s="183" t="s">
        <v>425</v>
      </c>
      <c r="Q88" s="183" t="s">
        <v>425</v>
      </c>
      <c r="R88" s="183" t="s">
        <v>425</v>
      </c>
      <c r="S88" s="183" t="s">
        <v>425</v>
      </c>
      <c r="T88" s="183" t="s">
        <v>425</v>
      </c>
      <c r="U88" s="183" t="s">
        <v>425</v>
      </c>
      <c r="V88" s="183" t="s">
        <v>425</v>
      </c>
      <c r="W88" s="183" t="s">
        <v>425</v>
      </c>
      <c r="X88" s="183" t="s">
        <v>425</v>
      </c>
      <c r="Y88" s="183" t="s">
        <v>425</v>
      </c>
      <c r="Z88" s="183" t="s">
        <v>425</v>
      </c>
      <c r="AA88" s="183" t="s">
        <v>425</v>
      </c>
      <c r="AB88" s="183" t="s">
        <v>425</v>
      </c>
      <c r="AC88" s="183" t="s">
        <v>425</v>
      </c>
      <c r="AD88" s="183" t="s">
        <v>425</v>
      </c>
      <c r="AE88" s="97"/>
      <c r="AF88" s="389" t="s">
        <v>411</v>
      </c>
      <c r="AG88" s="389" t="s">
        <v>411</v>
      </c>
      <c r="AH88" s="389" t="s">
        <v>411</v>
      </c>
      <c r="AI88" s="389" t="s">
        <v>411</v>
      </c>
      <c r="AJ88" s="389" t="s">
        <v>411</v>
      </c>
      <c r="AK88" s="389" t="s">
        <v>411</v>
      </c>
      <c r="AL88" s="232" t="s">
        <v>435</v>
      </c>
    </row>
    <row r="89" spans="1:38" s="10" customFormat="1" ht="24.75" customHeight="1" thickBot="1" x14ac:dyDescent="0.25">
      <c r="A89" s="104" t="s">
        <v>125</v>
      </c>
      <c r="B89" s="112" t="s">
        <v>232</v>
      </c>
      <c r="C89" s="95" t="s">
        <v>99</v>
      </c>
      <c r="D89" s="96"/>
      <c r="E89" s="220" t="s">
        <v>411</v>
      </c>
      <c r="F89" s="183" t="s">
        <v>425</v>
      </c>
      <c r="G89" s="220" t="s">
        <v>411</v>
      </c>
      <c r="H89" s="389" t="s">
        <v>411</v>
      </c>
      <c r="I89" s="183" t="s">
        <v>425</v>
      </c>
      <c r="J89" s="389" t="s">
        <v>411</v>
      </c>
      <c r="K89" s="389" t="s">
        <v>411</v>
      </c>
      <c r="L89" s="183" t="s">
        <v>425</v>
      </c>
      <c r="M89" s="389" t="s">
        <v>411</v>
      </c>
      <c r="N89" s="389" t="s">
        <v>411</v>
      </c>
      <c r="O89" s="389" t="s">
        <v>411</v>
      </c>
      <c r="P89" s="389" t="s">
        <v>411</v>
      </c>
      <c r="Q89" s="389" t="s">
        <v>411</v>
      </c>
      <c r="R89" s="389" t="s">
        <v>411</v>
      </c>
      <c r="S89" s="389" t="s">
        <v>411</v>
      </c>
      <c r="T89" s="389" t="s">
        <v>411</v>
      </c>
      <c r="U89" s="389" t="s">
        <v>411</v>
      </c>
      <c r="V89" s="389" t="s">
        <v>411</v>
      </c>
      <c r="W89" s="389" t="s">
        <v>411</v>
      </c>
      <c r="X89" s="389" t="s">
        <v>411</v>
      </c>
      <c r="Y89" s="389" t="s">
        <v>411</v>
      </c>
      <c r="Z89" s="389" t="s">
        <v>411</v>
      </c>
      <c r="AA89" s="389" t="s">
        <v>411</v>
      </c>
      <c r="AB89" s="389" t="s">
        <v>411</v>
      </c>
      <c r="AC89" s="389" t="s">
        <v>411</v>
      </c>
      <c r="AD89" s="389" t="s">
        <v>411</v>
      </c>
      <c r="AE89" s="97"/>
      <c r="AF89" s="389" t="s">
        <v>411</v>
      </c>
      <c r="AG89" s="389" t="s">
        <v>411</v>
      </c>
      <c r="AH89" s="389" t="s">
        <v>411</v>
      </c>
      <c r="AI89" s="389" t="s">
        <v>411</v>
      </c>
      <c r="AJ89" s="389" t="s">
        <v>411</v>
      </c>
      <c r="AK89" s="389" t="s">
        <v>411</v>
      </c>
      <c r="AL89" s="232" t="s">
        <v>435</v>
      </c>
    </row>
    <row r="90" spans="1:38" s="18" customFormat="1" ht="24.75" customHeight="1" thickBot="1" x14ac:dyDescent="0.25">
      <c r="A90" s="104" t="s">
        <v>125</v>
      </c>
      <c r="B90" s="112" t="s">
        <v>233</v>
      </c>
      <c r="C90" s="95" t="s">
        <v>291</v>
      </c>
      <c r="D90" s="96"/>
      <c r="E90" s="183" t="s">
        <v>425</v>
      </c>
      <c r="F90" s="183" t="s">
        <v>425</v>
      </c>
      <c r="G90" s="183" t="s">
        <v>425</v>
      </c>
      <c r="H90" s="183" t="s">
        <v>425</v>
      </c>
      <c r="I90" s="183" t="s">
        <v>425</v>
      </c>
      <c r="J90" s="183" t="s">
        <v>425</v>
      </c>
      <c r="K90" s="183" t="s">
        <v>425</v>
      </c>
      <c r="L90" s="183" t="s">
        <v>425</v>
      </c>
      <c r="M90" s="183" t="s">
        <v>425</v>
      </c>
      <c r="N90" s="183" t="s">
        <v>425</v>
      </c>
      <c r="O90" s="183" t="s">
        <v>425</v>
      </c>
      <c r="P90" s="183" t="s">
        <v>425</v>
      </c>
      <c r="Q90" s="183" t="s">
        <v>425</v>
      </c>
      <c r="R90" s="183" t="s">
        <v>425</v>
      </c>
      <c r="S90" s="183" t="s">
        <v>425</v>
      </c>
      <c r="T90" s="183" t="s">
        <v>425</v>
      </c>
      <c r="U90" s="183" t="s">
        <v>425</v>
      </c>
      <c r="V90" s="183" t="s">
        <v>425</v>
      </c>
      <c r="W90" s="183" t="s">
        <v>425</v>
      </c>
      <c r="X90" s="183" t="s">
        <v>425</v>
      </c>
      <c r="Y90" s="183" t="s">
        <v>425</v>
      </c>
      <c r="Z90" s="183" t="s">
        <v>425</v>
      </c>
      <c r="AA90" s="183" t="s">
        <v>425</v>
      </c>
      <c r="AB90" s="183" t="s">
        <v>425</v>
      </c>
      <c r="AC90" s="183" t="s">
        <v>425</v>
      </c>
      <c r="AD90" s="183" t="s">
        <v>425</v>
      </c>
      <c r="AE90" s="97"/>
      <c r="AF90" s="389" t="s">
        <v>411</v>
      </c>
      <c r="AG90" s="389" t="s">
        <v>411</v>
      </c>
      <c r="AH90" s="389" t="s">
        <v>411</v>
      </c>
      <c r="AI90" s="389" t="s">
        <v>411</v>
      </c>
      <c r="AJ90" s="389" t="s">
        <v>411</v>
      </c>
      <c r="AK90" s="389" t="s">
        <v>411</v>
      </c>
      <c r="AL90" s="232" t="s">
        <v>435</v>
      </c>
    </row>
    <row r="91" spans="1:38" s="10" customFormat="1" ht="24.75" customHeight="1" thickBot="1" x14ac:dyDescent="0.25">
      <c r="A91" s="104" t="s">
        <v>125</v>
      </c>
      <c r="B91" s="104" t="s">
        <v>266</v>
      </c>
      <c r="C91" s="113" t="s">
        <v>292</v>
      </c>
      <c r="D91" s="96"/>
      <c r="E91" s="183" t="s">
        <v>425</v>
      </c>
      <c r="F91" s="183" t="s">
        <v>425</v>
      </c>
      <c r="G91" s="183" t="s">
        <v>425</v>
      </c>
      <c r="H91" s="183" t="s">
        <v>425</v>
      </c>
      <c r="I91" s="183" t="s">
        <v>425</v>
      </c>
      <c r="J91" s="183" t="s">
        <v>425</v>
      </c>
      <c r="K91" s="183" t="s">
        <v>425</v>
      </c>
      <c r="L91" s="183" t="s">
        <v>425</v>
      </c>
      <c r="M91" s="183" t="s">
        <v>425</v>
      </c>
      <c r="N91" s="183" t="s">
        <v>425</v>
      </c>
      <c r="O91" s="183" t="s">
        <v>425</v>
      </c>
      <c r="P91" s="183" t="s">
        <v>425</v>
      </c>
      <c r="Q91" s="183" t="s">
        <v>425</v>
      </c>
      <c r="R91" s="183" t="s">
        <v>425</v>
      </c>
      <c r="S91" s="183" t="s">
        <v>425</v>
      </c>
      <c r="T91" s="183" t="s">
        <v>425</v>
      </c>
      <c r="U91" s="183" t="s">
        <v>425</v>
      </c>
      <c r="V91" s="183" t="s">
        <v>425</v>
      </c>
      <c r="W91" s="183" t="s">
        <v>425</v>
      </c>
      <c r="X91" s="183" t="s">
        <v>425</v>
      </c>
      <c r="Y91" s="183" t="s">
        <v>425</v>
      </c>
      <c r="Z91" s="183" t="s">
        <v>425</v>
      </c>
      <c r="AA91" s="183" t="s">
        <v>425</v>
      </c>
      <c r="AB91" s="183" t="s">
        <v>425</v>
      </c>
      <c r="AC91" s="183" t="s">
        <v>425</v>
      </c>
      <c r="AD91" s="183" t="s">
        <v>425</v>
      </c>
      <c r="AE91" s="97"/>
      <c r="AF91" s="389" t="s">
        <v>411</v>
      </c>
      <c r="AG91" s="389" t="s">
        <v>411</v>
      </c>
      <c r="AH91" s="389" t="s">
        <v>411</v>
      </c>
      <c r="AI91" s="389" t="s">
        <v>411</v>
      </c>
      <c r="AJ91" s="389" t="s">
        <v>411</v>
      </c>
      <c r="AK91" s="389" t="s">
        <v>411</v>
      </c>
      <c r="AL91" s="232" t="s">
        <v>435</v>
      </c>
    </row>
    <row r="92" spans="1:38" s="10" customFormat="1" ht="24.75" customHeight="1" thickBot="1" x14ac:dyDescent="0.25">
      <c r="A92" s="104" t="s">
        <v>122</v>
      </c>
      <c r="B92" s="104" t="s">
        <v>219</v>
      </c>
      <c r="C92" s="112" t="s">
        <v>118</v>
      </c>
      <c r="D92" s="140"/>
      <c r="E92" s="388">
        <v>1.66315E-2</v>
      </c>
      <c r="F92" s="388">
        <v>3.3263000000000001E-2</v>
      </c>
      <c r="G92" s="388">
        <v>3.3263000000000001E-2</v>
      </c>
      <c r="H92" s="183" t="s">
        <v>411</v>
      </c>
      <c r="I92" s="371">
        <v>9.9788999999999989E-3</v>
      </c>
      <c r="J92" s="371">
        <v>1.3305200000000001E-2</v>
      </c>
      <c r="K92" s="371">
        <v>1.66315E-2</v>
      </c>
      <c r="L92" s="371">
        <v>2.5945139999999998E-4</v>
      </c>
      <c r="M92" s="371">
        <v>9.1473249999999992E-2</v>
      </c>
      <c r="N92" s="389" t="s">
        <v>411</v>
      </c>
      <c r="O92" s="389" t="s">
        <v>411</v>
      </c>
      <c r="P92" s="389" t="s">
        <v>411</v>
      </c>
      <c r="Q92" s="389" t="s">
        <v>411</v>
      </c>
      <c r="R92" s="389" t="s">
        <v>411</v>
      </c>
      <c r="S92" s="389" t="s">
        <v>411</v>
      </c>
      <c r="T92" s="389" t="s">
        <v>411</v>
      </c>
      <c r="U92" s="389" t="s">
        <v>411</v>
      </c>
      <c r="V92" s="389" t="s">
        <v>411</v>
      </c>
      <c r="W92" s="389" t="s">
        <v>411</v>
      </c>
      <c r="X92" s="183" t="s">
        <v>425</v>
      </c>
      <c r="Y92" s="183" t="s">
        <v>425</v>
      </c>
      <c r="Z92" s="183" t="s">
        <v>425</v>
      </c>
      <c r="AA92" s="183" t="s">
        <v>425</v>
      </c>
      <c r="AB92" s="183" t="s">
        <v>425</v>
      </c>
      <c r="AC92" s="183" t="s">
        <v>425</v>
      </c>
      <c r="AD92" s="389" t="s">
        <v>411</v>
      </c>
      <c r="AE92" s="97"/>
      <c r="AF92" s="389" t="s">
        <v>411</v>
      </c>
      <c r="AG92" s="389" t="s">
        <v>411</v>
      </c>
      <c r="AH92" s="389" t="s">
        <v>411</v>
      </c>
      <c r="AI92" s="389" t="s">
        <v>411</v>
      </c>
      <c r="AJ92" s="389" t="s">
        <v>411</v>
      </c>
      <c r="AK92" s="371">
        <v>16.631499999999999</v>
      </c>
      <c r="AL92" s="146" t="s">
        <v>412</v>
      </c>
    </row>
    <row r="93" spans="1:38" s="10" customFormat="1" ht="24.75" customHeight="1" thickBot="1" x14ac:dyDescent="0.25">
      <c r="A93" s="104" t="s">
        <v>122</v>
      </c>
      <c r="B93" s="104" t="s">
        <v>220</v>
      </c>
      <c r="C93" s="112" t="s">
        <v>119</v>
      </c>
      <c r="D93" s="140"/>
      <c r="E93" s="220" t="s">
        <v>411</v>
      </c>
      <c r="F93" s="371">
        <v>3.7120394449999998</v>
      </c>
      <c r="G93" s="220" t="s">
        <v>411</v>
      </c>
      <c r="H93" s="389" t="s">
        <v>411</v>
      </c>
      <c r="I93" s="183" t="s">
        <v>425</v>
      </c>
      <c r="J93" s="183" t="s">
        <v>425</v>
      </c>
      <c r="K93" s="183" t="s">
        <v>425</v>
      </c>
      <c r="L93" s="183"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97"/>
      <c r="AF93" s="389" t="s">
        <v>411</v>
      </c>
      <c r="AG93" s="389" t="s">
        <v>411</v>
      </c>
      <c r="AH93" s="389" t="s">
        <v>411</v>
      </c>
      <c r="AI93" s="389" t="s">
        <v>411</v>
      </c>
      <c r="AJ93" s="389" t="s">
        <v>411</v>
      </c>
      <c r="AK93" s="371">
        <v>491.71210000000008</v>
      </c>
      <c r="AL93" s="146" t="s">
        <v>413</v>
      </c>
    </row>
    <row r="94" spans="1:38" s="10" customFormat="1" ht="24.75" customHeight="1" thickBot="1" x14ac:dyDescent="0.25">
      <c r="A94" s="104" t="s">
        <v>122</v>
      </c>
      <c r="B94" s="213" t="s">
        <v>265</v>
      </c>
      <c r="C94" s="112" t="s">
        <v>303</v>
      </c>
      <c r="D94" s="96"/>
      <c r="E94" s="220" t="s">
        <v>411</v>
      </c>
      <c r="F94" s="389" t="s">
        <v>411</v>
      </c>
      <c r="G94" s="220" t="s">
        <v>411</v>
      </c>
      <c r="H94" s="389" t="s">
        <v>411</v>
      </c>
      <c r="I94" s="389" t="s">
        <v>411</v>
      </c>
      <c r="J94" s="389" t="s">
        <v>411</v>
      </c>
      <c r="K94" s="389" t="s">
        <v>411</v>
      </c>
      <c r="L94" s="389" t="s">
        <v>411</v>
      </c>
      <c r="M94" s="389" t="s">
        <v>411</v>
      </c>
      <c r="N94" s="389" t="s">
        <v>411</v>
      </c>
      <c r="O94" s="389" t="s">
        <v>411</v>
      </c>
      <c r="P94" s="389" t="s">
        <v>411</v>
      </c>
      <c r="Q94" s="389" t="s">
        <v>411</v>
      </c>
      <c r="R94" s="389" t="s">
        <v>411</v>
      </c>
      <c r="S94" s="389" t="s">
        <v>411</v>
      </c>
      <c r="T94" s="389" t="s">
        <v>411</v>
      </c>
      <c r="U94" s="389" t="s">
        <v>411</v>
      </c>
      <c r="V94" s="389" t="s">
        <v>411</v>
      </c>
      <c r="W94" s="389" t="s">
        <v>411</v>
      </c>
      <c r="X94" s="389" t="s">
        <v>411</v>
      </c>
      <c r="Y94" s="389" t="s">
        <v>411</v>
      </c>
      <c r="Z94" s="389" t="s">
        <v>411</v>
      </c>
      <c r="AA94" s="389" t="s">
        <v>411</v>
      </c>
      <c r="AB94" s="389" t="s">
        <v>411</v>
      </c>
      <c r="AC94" s="389" t="s">
        <v>411</v>
      </c>
      <c r="AD94" s="389" t="s">
        <v>411</v>
      </c>
      <c r="AE94" s="97"/>
      <c r="AF94" s="389" t="s">
        <v>411</v>
      </c>
      <c r="AG94" s="389" t="s">
        <v>411</v>
      </c>
      <c r="AH94" s="389" t="s">
        <v>411</v>
      </c>
      <c r="AI94" s="389" t="s">
        <v>411</v>
      </c>
      <c r="AJ94" s="389" t="s">
        <v>411</v>
      </c>
      <c r="AK94" s="389" t="s">
        <v>411</v>
      </c>
      <c r="AL94" s="232" t="s">
        <v>435</v>
      </c>
    </row>
    <row r="95" spans="1:38" s="10" customFormat="1" ht="24.75" customHeight="1" thickBot="1" x14ac:dyDescent="0.25">
      <c r="A95" s="104" t="s">
        <v>122</v>
      </c>
      <c r="B95" s="213" t="s">
        <v>221</v>
      </c>
      <c r="C95" s="112" t="s">
        <v>94</v>
      </c>
      <c r="D95" s="140"/>
      <c r="E95" s="183" t="s">
        <v>425</v>
      </c>
      <c r="F95" s="183" t="s">
        <v>425</v>
      </c>
      <c r="G95" s="183" t="s">
        <v>425</v>
      </c>
      <c r="H95" s="183" t="s">
        <v>425</v>
      </c>
      <c r="I95" s="183" t="s">
        <v>425</v>
      </c>
      <c r="J95" s="183" t="s">
        <v>425</v>
      </c>
      <c r="K95" s="371">
        <v>0.24569764800000002</v>
      </c>
      <c r="L95" s="183" t="s">
        <v>425</v>
      </c>
      <c r="M95" s="389" t="s">
        <v>411</v>
      </c>
      <c r="N95" s="389" t="s">
        <v>411</v>
      </c>
      <c r="O95" s="389" t="s">
        <v>411</v>
      </c>
      <c r="P95" s="389" t="s">
        <v>411</v>
      </c>
      <c r="Q95" s="183" t="s">
        <v>425</v>
      </c>
      <c r="R95" s="389" t="s">
        <v>411</v>
      </c>
      <c r="S95" s="183" t="s">
        <v>425</v>
      </c>
      <c r="T95" s="389" t="s">
        <v>411</v>
      </c>
      <c r="U95" s="389" t="s">
        <v>411</v>
      </c>
      <c r="V95" s="389" t="s">
        <v>411</v>
      </c>
      <c r="W95" s="389" t="s">
        <v>411</v>
      </c>
      <c r="X95" s="389" t="s">
        <v>411</v>
      </c>
      <c r="Y95" s="389" t="s">
        <v>411</v>
      </c>
      <c r="Z95" s="389" t="s">
        <v>411</v>
      </c>
      <c r="AA95" s="389" t="s">
        <v>411</v>
      </c>
      <c r="AB95" s="389" t="s">
        <v>411</v>
      </c>
      <c r="AC95" s="389" t="s">
        <v>411</v>
      </c>
      <c r="AD95" s="389" t="s">
        <v>411</v>
      </c>
      <c r="AE95" s="97"/>
      <c r="AF95" s="389" t="s">
        <v>411</v>
      </c>
      <c r="AG95" s="389" t="s">
        <v>411</v>
      </c>
      <c r="AH95" s="389" t="s">
        <v>411</v>
      </c>
      <c r="AI95" s="389" t="s">
        <v>411</v>
      </c>
      <c r="AJ95" s="389" t="s">
        <v>411</v>
      </c>
      <c r="AK95" s="371">
        <v>81.89921600000001</v>
      </c>
      <c r="AL95" s="146" t="s">
        <v>430</v>
      </c>
    </row>
    <row r="96" spans="1:38" s="10" customFormat="1" ht="24.75" customHeight="1" thickBot="1" x14ac:dyDescent="0.25">
      <c r="A96" s="104" t="s">
        <v>122</v>
      </c>
      <c r="B96" s="104" t="s">
        <v>222</v>
      </c>
      <c r="C96" s="112" t="s">
        <v>95</v>
      </c>
      <c r="D96" s="144"/>
      <c r="E96" s="222" t="s">
        <v>424</v>
      </c>
      <c r="F96" s="182" t="s">
        <v>424</v>
      </c>
      <c r="G96" s="22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97"/>
      <c r="AF96" s="389" t="s">
        <v>411</v>
      </c>
      <c r="AG96" s="389" t="s">
        <v>411</v>
      </c>
      <c r="AH96" s="389" t="s">
        <v>411</v>
      </c>
      <c r="AI96" s="389" t="s">
        <v>411</v>
      </c>
      <c r="AJ96" s="389" t="s">
        <v>411</v>
      </c>
      <c r="AK96" s="182" t="s">
        <v>424</v>
      </c>
      <c r="AL96" s="232" t="s">
        <v>435</v>
      </c>
    </row>
    <row r="97" spans="1:38" s="10" customFormat="1" ht="24.75" customHeight="1" thickBot="1" x14ac:dyDescent="0.25">
      <c r="A97" s="104" t="s">
        <v>122</v>
      </c>
      <c r="B97" s="104" t="s">
        <v>223</v>
      </c>
      <c r="C97" s="112" t="s">
        <v>370</v>
      </c>
      <c r="D97" s="144"/>
      <c r="E97" s="220" t="s">
        <v>411</v>
      </c>
      <c r="F97" s="389" t="s">
        <v>411</v>
      </c>
      <c r="G97" s="220" t="s">
        <v>411</v>
      </c>
      <c r="H97" s="389" t="s">
        <v>411</v>
      </c>
      <c r="I97" s="389" t="s">
        <v>411</v>
      </c>
      <c r="J97" s="389" t="s">
        <v>411</v>
      </c>
      <c r="K97" s="389" t="s">
        <v>411</v>
      </c>
      <c r="L97" s="389" t="s">
        <v>411</v>
      </c>
      <c r="M97" s="389" t="s">
        <v>411</v>
      </c>
      <c r="N97" s="183" t="s">
        <v>425</v>
      </c>
      <c r="O97" s="183" t="s">
        <v>425</v>
      </c>
      <c r="P97" s="371">
        <v>3.7364000000000001E-2</v>
      </c>
      <c r="Q97" s="183" t="s">
        <v>425</v>
      </c>
      <c r="R97" s="183" t="s">
        <v>425</v>
      </c>
      <c r="S97" s="183" t="s">
        <v>425</v>
      </c>
      <c r="T97" s="183" t="s">
        <v>425</v>
      </c>
      <c r="U97" s="183" t="s">
        <v>425</v>
      </c>
      <c r="V97" s="183" t="s">
        <v>425</v>
      </c>
      <c r="W97" s="389" t="s">
        <v>411</v>
      </c>
      <c r="X97" s="389" t="s">
        <v>411</v>
      </c>
      <c r="Y97" s="389" t="s">
        <v>411</v>
      </c>
      <c r="Z97" s="389" t="s">
        <v>411</v>
      </c>
      <c r="AA97" s="389" t="s">
        <v>411</v>
      </c>
      <c r="AB97" s="389" t="s">
        <v>411</v>
      </c>
      <c r="AC97" s="183" t="s">
        <v>425</v>
      </c>
      <c r="AD97" s="371">
        <v>373.64000000000004</v>
      </c>
      <c r="AE97" s="97"/>
      <c r="AF97" s="389" t="s">
        <v>411</v>
      </c>
      <c r="AG97" s="389" t="s">
        <v>411</v>
      </c>
      <c r="AH97" s="389" t="s">
        <v>411</v>
      </c>
      <c r="AI97" s="389" t="s">
        <v>411</v>
      </c>
      <c r="AJ97" s="389" t="s">
        <v>411</v>
      </c>
      <c r="AK97" s="371">
        <v>3736.4</v>
      </c>
      <c r="AL97" s="146" t="s">
        <v>432</v>
      </c>
    </row>
    <row r="98" spans="1:38" s="10" customFormat="1" ht="24.75" customHeight="1" thickBot="1" x14ac:dyDescent="0.25">
      <c r="A98" s="104" t="s">
        <v>122</v>
      </c>
      <c r="B98" s="104" t="s">
        <v>224</v>
      </c>
      <c r="C98" s="113" t="s">
        <v>319</v>
      </c>
      <c r="D98" s="144"/>
      <c r="E98" s="220" t="s">
        <v>411</v>
      </c>
      <c r="F98" s="389" t="s">
        <v>411</v>
      </c>
      <c r="G98" s="220" t="s">
        <v>411</v>
      </c>
      <c r="H98" s="389" t="s">
        <v>411</v>
      </c>
      <c r="I98" s="389" t="s">
        <v>411</v>
      </c>
      <c r="J98" s="389" t="s">
        <v>411</v>
      </c>
      <c r="K98" s="389" t="s">
        <v>411</v>
      </c>
      <c r="L98" s="389" t="s">
        <v>411</v>
      </c>
      <c r="M98" s="389" t="s">
        <v>411</v>
      </c>
      <c r="N98" s="389" t="s">
        <v>411</v>
      </c>
      <c r="O98" s="389" t="s">
        <v>411</v>
      </c>
      <c r="P98" s="389" t="s">
        <v>411</v>
      </c>
      <c r="Q98" s="389" t="s">
        <v>411</v>
      </c>
      <c r="R98" s="389" t="s">
        <v>411</v>
      </c>
      <c r="S98" s="389" t="s">
        <v>411</v>
      </c>
      <c r="T98" s="389" t="s">
        <v>411</v>
      </c>
      <c r="U98" s="389" t="s">
        <v>411</v>
      </c>
      <c r="V98" s="389" t="s">
        <v>411</v>
      </c>
      <c r="W98" s="389" t="s">
        <v>411</v>
      </c>
      <c r="X98" s="389" t="s">
        <v>411</v>
      </c>
      <c r="Y98" s="389" t="s">
        <v>411</v>
      </c>
      <c r="Z98" s="389" t="s">
        <v>411</v>
      </c>
      <c r="AA98" s="389" t="s">
        <v>411</v>
      </c>
      <c r="AB98" s="389" t="s">
        <v>411</v>
      </c>
      <c r="AC98" s="389" t="s">
        <v>411</v>
      </c>
      <c r="AD98" s="389" t="s">
        <v>411</v>
      </c>
      <c r="AE98" s="97"/>
      <c r="AF98" s="389" t="s">
        <v>411</v>
      </c>
      <c r="AG98" s="389" t="s">
        <v>411</v>
      </c>
      <c r="AH98" s="389" t="s">
        <v>411</v>
      </c>
      <c r="AI98" s="389" t="s">
        <v>411</v>
      </c>
      <c r="AJ98" s="389" t="s">
        <v>411</v>
      </c>
      <c r="AK98" s="389" t="s">
        <v>411</v>
      </c>
      <c r="AL98" s="232" t="s">
        <v>435</v>
      </c>
    </row>
    <row r="99" spans="1:38" s="10" customFormat="1" ht="24.75" customHeight="1" thickBot="1" x14ac:dyDescent="0.25">
      <c r="A99" s="104" t="s">
        <v>126</v>
      </c>
      <c r="B99" s="104" t="s">
        <v>234</v>
      </c>
      <c r="C99" s="112" t="s">
        <v>289</v>
      </c>
      <c r="D99" s="144"/>
      <c r="E99" s="396">
        <v>0.15952469999999999</v>
      </c>
      <c r="F99" s="371">
        <v>3.3692789000000003</v>
      </c>
      <c r="G99" s="389" t="s">
        <v>411</v>
      </c>
      <c r="H99" s="388">
        <v>7.976235</v>
      </c>
      <c r="I99" s="371">
        <v>0.17166699999999999</v>
      </c>
      <c r="J99" s="371">
        <v>0.26378099999999999</v>
      </c>
      <c r="K99" s="371">
        <v>0.57780599999999993</v>
      </c>
      <c r="L99" s="389" t="s">
        <v>411</v>
      </c>
      <c r="M99" s="389" t="s">
        <v>411</v>
      </c>
      <c r="N99" s="389" t="s">
        <v>411</v>
      </c>
      <c r="O99" s="389" t="s">
        <v>411</v>
      </c>
      <c r="P99" s="389" t="s">
        <v>411</v>
      </c>
      <c r="Q99" s="389" t="s">
        <v>411</v>
      </c>
      <c r="R99" s="389" t="s">
        <v>411</v>
      </c>
      <c r="S99" s="389" t="s">
        <v>411</v>
      </c>
      <c r="T99" s="389" t="s">
        <v>411</v>
      </c>
      <c r="U99" s="389" t="s">
        <v>411</v>
      </c>
      <c r="V99" s="389" t="s">
        <v>411</v>
      </c>
      <c r="W99" s="389" t="s">
        <v>411</v>
      </c>
      <c r="X99" s="389" t="s">
        <v>411</v>
      </c>
      <c r="Y99" s="389" t="s">
        <v>411</v>
      </c>
      <c r="Z99" s="389" t="s">
        <v>411</v>
      </c>
      <c r="AA99" s="389" t="s">
        <v>411</v>
      </c>
      <c r="AB99" s="389" t="s">
        <v>411</v>
      </c>
      <c r="AC99" s="389" t="s">
        <v>411</v>
      </c>
      <c r="AD99" s="389" t="s">
        <v>411</v>
      </c>
      <c r="AE99" s="97"/>
      <c r="AF99" s="389" t="s">
        <v>411</v>
      </c>
      <c r="AG99" s="389" t="s">
        <v>411</v>
      </c>
      <c r="AH99" s="389" t="s">
        <v>411</v>
      </c>
      <c r="AI99" s="389" t="s">
        <v>411</v>
      </c>
      <c r="AJ99" s="389" t="s">
        <v>411</v>
      </c>
      <c r="AK99" s="390">
        <v>404.3</v>
      </c>
      <c r="AL99" s="146" t="s">
        <v>414</v>
      </c>
    </row>
    <row r="100" spans="1:38" s="10" customFormat="1" ht="24.75" customHeight="1" thickBot="1" x14ac:dyDescent="0.25">
      <c r="A100" s="104" t="s">
        <v>126</v>
      </c>
      <c r="B100" s="104" t="s">
        <v>235</v>
      </c>
      <c r="C100" s="112" t="s">
        <v>288</v>
      </c>
      <c r="D100" s="144"/>
      <c r="E100" s="396">
        <v>4.6090000000000006E-2</v>
      </c>
      <c r="F100" s="371">
        <v>1.5092380000000001</v>
      </c>
      <c r="G100" s="389" t="s">
        <v>411</v>
      </c>
      <c r="H100" s="388">
        <v>2.8492000000000006</v>
      </c>
      <c r="I100" s="371">
        <v>7.5420000000000001E-2</v>
      </c>
      <c r="J100" s="371">
        <v>0.11313000000000002</v>
      </c>
      <c r="K100" s="371">
        <v>0.24721000000000001</v>
      </c>
      <c r="L100" s="389" t="s">
        <v>411</v>
      </c>
      <c r="M100" s="389" t="s">
        <v>411</v>
      </c>
      <c r="N100" s="389" t="s">
        <v>411</v>
      </c>
      <c r="O100" s="389" t="s">
        <v>411</v>
      </c>
      <c r="P100" s="389" t="s">
        <v>411</v>
      </c>
      <c r="Q100" s="389" t="s">
        <v>411</v>
      </c>
      <c r="R100" s="389" t="s">
        <v>411</v>
      </c>
      <c r="S100" s="389" t="s">
        <v>411</v>
      </c>
      <c r="T100" s="389" t="s">
        <v>411</v>
      </c>
      <c r="U100" s="389" t="s">
        <v>411</v>
      </c>
      <c r="V100" s="389" t="s">
        <v>411</v>
      </c>
      <c r="W100" s="389" t="s">
        <v>411</v>
      </c>
      <c r="X100" s="389" t="s">
        <v>411</v>
      </c>
      <c r="Y100" s="389" t="s">
        <v>411</v>
      </c>
      <c r="Z100" s="389" t="s">
        <v>411</v>
      </c>
      <c r="AA100" s="389" t="s">
        <v>411</v>
      </c>
      <c r="AB100" s="389" t="s">
        <v>411</v>
      </c>
      <c r="AC100" s="389" t="s">
        <v>411</v>
      </c>
      <c r="AD100" s="389" t="s">
        <v>411</v>
      </c>
      <c r="AE100" s="97"/>
      <c r="AF100" s="389" t="s">
        <v>411</v>
      </c>
      <c r="AG100" s="389" t="s">
        <v>411</v>
      </c>
      <c r="AH100" s="389" t="s">
        <v>411</v>
      </c>
      <c r="AI100" s="389" t="s">
        <v>411</v>
      </c>
      <c r="AJ100" s="389" t="s">
        <v>411</v>
      </c>
      <c r="AK100" s="390">
        <v>419</v>
      </c>
      <c r="AL100" s="146" t="s">
        <v>414</v>
      </c>
    </row>
    <row r="101" spans="1:38" s="10" customFormat="1" ht="24.75" customHeight="1" thickBot="1" x14ac:dyDescent="0.25">
      <c r="A101" s="104" t="s">
        <v>126</v>
      </c>
      <c r="B101" s="104" t="s">
        <v>237</v>
      </c>
      <c r="C101" s="112" t="s">
        <v>281</v>
      </c>
      <c r="D101" s="144"/>
      <c r="E101" s="396">
        <v>8.5488000000000005E-3</v>
      </c>
      <c r="F101" s="371">
        <v>0.12039560000000001</v>
      </c>
      <c r="G101" s="389" t="s">
        <v>411</v>
      </c>
      <c r="H101" s="388">
        <v>0.28495999999999999</v>
      </c>
      <c r="I101" s="371">
        <v>1.4247999999999999E-2</v>
      </c>
      <c r="J101" s="371">
        <v>4.2743999999999997E-2</v>
      </c>
      <c r="K101" s="371">
        <v>9.9736000000000005E-2</v>
      </c>
      <c r="L101" s="389" t="s">
        <v>411</v>
      </c>
      <c r="M101" s="389" t="s">
        <v>411</v>
      </c>
      <c r="N101" s="389" t="s">
        <v>411</v>
      </c>
      <c r="O101" s="389" t="s">
        <v>411</v>
      </c>
      <c r="P101" s="389" t="s">
        <v>411</v>
      </c>
      <c r="Q101" s="389" t="s">
        <v>411</v>
      </c>
      <c r="R101" s="389" t="s">
        <v>411</v>
      </c>
      <c r="S101" s="389" t="s">
        <v>411</v>
      </c>
      <c r="T101" s="389" t="s">
        <v>411</v>
      </c>
      <c r="U101" s="389" t="s">
        <v>411</v>
      </c>
      <c r="V101" s="389" t="s">
        <v>411</v>
      </c>
      <c r="W101" s="389" t="s">
        <v>411</v>
      </c>
      <c r="X101" s="389" t="s">
        <v>411</v>
      </c>
      <c r="Y101" s="389" t="s">
        <v>411</v>
      </c>
      <c r="Z101" s="389" t="s">
        <v>411</v>
      </c>
      <c r="AA101" s="389" t="s">
        <v>411</v>
      </c>
      <c r="AB101" s="389" t="s">
        <v>411</v>
      </c>
      <c r="AC101" s="389" t="s">
        <v>411</v>
      </c>
      <c r="AD101" s="389" t="s">
        <v>411</v>
      </c>
      <c r="AE101" s="97"/>
      <c r="AF101" s="389" t="s">
        <v>411</v>
      </c>
      <c r="AG101" s="389" t="s">
        <v>411</v>
      </c>
      <c r="AH101" s="389" t="s">
        <v>411</v>
      </c>
      <c r="AI101" s="389" t="s">
        <v>411</v>
      </c>
      <c r="AJ101" s="389" t="s">
        <v>411</v>
      </c>
      <c r="AK101" s="230">
        <v>712.4</v>
      </c>
      <c r="AL101" s="146" t="s">
        <v>414</v>
      </c>
    </row>
    <row r="102" spans="1:38" s="10" customFormat="1" ht="24.75" customHeight="1" thickBot="1" x14ac:dyDescent="0.25">
      <c r="A102" s="104" t="s">
        <v>126</v>
      </c>
      <c r="B102" s="104" t="s">
        <v>238</v>
      </c>
      <c r="C102" s="112" t="s">
        <v>282</v>
      </c>
      <c r="D102" s="144"/>
      <c r="E102" s="396">
        <v>6.1632833333333326E-3</v>
      </c>
      <c r="F102" s="371">
        <v>6.0224300000000008E-2</v>
      </c>
      <c r="G102" s="389" t="s">
        <v>411</v>
      </c>
      <c r="H102" s="388">
        <v>0.69659500000000008</v>
      </c>
      <c r="I102" s="371">
        <v>6.558E-4</v>
      </c>
      <c r="J102" s="371">
        <v>1.5302000000000001E-2</v>
      </c>
      <c r="K102" s="371">
        <v>0.11476500000000001</v>
      </c>
      <c r="L102" s="389" t="s">
        <v>411</v>
      </c>
      <c r="M102" s="389" t="s">
        <v>411</v>
      </c>
      <c r="N102" s="389" t="s">
        <v>411</v>
      </c>
      <c r="O102" s="389" t="s">
        <v>411</v>
      </c>
      <c r="P102" s="389" t="s">
        <v>411</v>
      </c>
      <c r="Q102" s="389" t="s">
        <v>411</v>
      </c>
      <c r="R102" s="389" t="s">
        <v>411</v>
      </c>
      <c r="S102" s="389" t="s">
        <v>411</v>
      </c>
      <c r="T102" s="389" t="s">
        <v>411</v>
      </c>
      <c r="U102" s="389" t="s">
        <v>411</v>
      </c>
      <c r="V102" s="389" t="s">
        <v>411</v>
      </c>
      <c r="W102" s="389" t="s">
        <v>411</v>
      </c>
      <c r="X102" s="389" t="s">
        <v>411</v>
      </c>
      <c r="Y102" s="389" t="s">
        <v>411</v>
      </c>
      <c r="Z102" s="389" t="s">
        <v>411</v>
      </c>
      <c r="AA102" s="389" t="s">
        <v>411</v>
      </c>
      <c r="AB102" s="389" t="s">
        <v>411</v>
      </c>
      <c r="AC102" s="389" t="s">
        <v>411</v>
      </c>
      <c r="AD102" s="389" t="s">
        <v>411</v>
      </c>
      <c r="AE102" s="97"/>
      <c r="AF102" s="389" t="s">
        <v>411</v>
      </c>
      <c r="AG102" s="389" t="s">
        <v>411</v>
      </c>
      <c r="AH102" s="389" t="s">
        <v>411</v>
      </c>
      <c r="AI102" s="389" t="s">
        <v>411</v>
      </c>
      <c r="AJ102" s="389" t="s">
        <v>411</v>
      </c>
      <c r="AK102" s="390">
        <v>141.6</v>
      </c>
      <c r="AL102" s="146" t="s">
        <v>414</v>
      </c>
    </row>
    <row r="103" spans="1:38" s="10" customFormat="1" ht="24.75" customHeight="1" thickBot="1" x14ac:dyDescent="0.25">
      <c r="A103" s="104" t="s">
        <v>126</v>
      </c>
      <c r="B103" s="104" t="s">
        <v>236</v>
      </c>
      <c r="C103" s="112" t="s">
        <v>283</v>
      </c>
      <c r="D103" s="144"/>
      <c r="E103" s="224" t="s">
        <v>427</v>
      </c>
      <c r="F103" s="194" t="s">
        <v>427</v>
      </c>
      <c r="G103" s="389" t="s">
        <v>411</v>
      </c>
      <c r="H103" s="193" t="s">
        <v>427</v>
      </c>
      <c r="I103" s="193" t="s">
        <v>427</v>
      </c>
      <c r="J103" s="193" t="s">
        <v>427</v>
      </c>
      <c r="K103" s="194" t="s">
        <v>427</v>
      </c>
      <c r="L103" s="389" t="s">
        <v>411</v>
      </c>
      <c r="M103" s="389" t="s">
        <v>411</v>
      </c>
      <c r="N103" s="389" t="s">
        <v>411</v>
      </c>
      <c r="O103" s="389" t="s">
        <v>411</v>
      </c>
      <c r="P103" s="389" t="s">
        <v>411</v>
      </c>
      <c r="Q103" s="389" t="s">
        <v>411</v>
      </c>
      <c r="R103" s="389" t="s">
        <v>411</v>
      </c>
      <c r="S103" s="389" t="s">
        <v>411</v>
      </c>
      <c r="T103" s="389" t="s">
        <v>411</v>
      </c>
      <c r="U103" s="389" t="s">
        <v>411</v>
      </c>
      <c r="V103" s="389" t="s">
        <v>411</v>
      </c>
      <c r="W103" s="389" t="s">
        <v>411</v>
      </c>
      <c r="X103" s="389" t="s">
        <v>411</v>
      </c>
      <c r="Y103" s="389" t="s">
        <v>411</v>
      </c>
      <c r="Z103" s="389" t="s">
        <v>411</v>
      </c>
      <c r="AA103" s="389" t="s">
        <v>411</v>
      </c>
      <c r="AB103" s="389" t="s">
        <v>411</v>
      </c>
      <c r="AC103" s="389" t="s">
        <v>411</v>
      </c>
      <c r="AD103" s="389" t="s">
        <v>411</v>
      </c>
      <c r="AE103" s="97"/>
      <c r="AF103" s="389" t="s">
        <v>411</v>
      </c>
      <c r="AG103" s="389" t="s">
        <v>411</v>
      </c>
      <c r="AH103" s="389" t="s">
        <v>411</v>
      </c>
      <c r="AI103" s="389" t="s">
        <v>411</v>
      </c>
      <c r="AJ103" s="389" t="s">
        <v>411</v>
      </c>
      <c r="AK103" s="190" t="s">
        <v>427</v>
      </c>
      <c r="AL103" s="146" t="s">
        <v>414</v>
      </c>
    </row>
    <row r="104" spans="1:38" s="10" customFormat="1" ht="24.75" customHeight="1" thickBot="1" x14ac:dyDescent="0.25">
      <c r="A104" s="104" t="s">
        <v>126</v>
      </c>
      <c r="B104" s="104" t="s">
        <v>362</v>
      </c>
      <c r="C104" s="112" t="s">
        <v>284</v>
      </c>
      <c r="D104" s="144"/>
      <c r="E104" s="396">
        <v>5.9160000000000007E-4</v>
      </c>
      <c r="F104" s="371">
        <v>2.6720600000000001E-2</v>
      </c>
      <c r="G104" s="389" t="s">
        <v>411</v>
      </c>
      <c r="H104" s="388">
        <v>1.9719999999999998E-2</v>
      </c>
      <c r="I104" s="371">
        <v>9.859999999999999E-4</v>
      </c>
      <c r="J104" s="371">
        <v>2.9579999999999997E-3</v>
      </c>
      <c r="K104" s="371">
        <v>6.9020000000000001E-3</v>
      </c>
      <c r="L104" s="389" t="s">
        <v>411</v>
      </c>
      <c r="M104" s="389" t="s">
        <v>411</v>
      </c>
      <c r="N104" s="389" t="s">
        <v>411</v>
      </c>
      <c r="O104" s="389" t="s">
        <v>411</v>
      </c>
      <c r="P104" s="389" t="s">
        <v>411</v>
      </c>
      <c r="Q104" s="389" t="s">
        <v>411</v>
      </c>
      <c r="R104" s="389" t="s">
        <v>411</v>
      </c>
      <c r="S104" s="389" t="s">
        <v>411</v>
      </c>
      <c r="T104" s="389" t="s">
        <v>411</v>
      </c>
      <c r="U104" s="389" t="s">
        <v>411</v>
      </c>
      <c r="V104" s="389" t="s">
        <v>411</v>
      </c>
      <c r="W104" s="389" t="s">
        <v>411</v>
      </c>
      <c r="X104" s="389" t="s">
        <v>411</v>
      </c>
      <c r="Y104" s="389" t="s">
        <v>411</v>
      </c>
      <c r="Z104" s="389" t="s">
        <v>411</v>
      </c>
      <c r="AA104" s="389" t="s">
        <v>411</v>
      </c>
      <c r="AB104" s="389" t="s">
        <v>411</v>
      </c>
      <c r="AC104" s="389" t="s">
        <v>411</v>
      </c>
      <c r="AD104" s="389" t="s">
        <v>411</v>
      </c>
      <c r="AE104" s="97"/>
      <c r="AF104" s="389" t="s">
        <v>411</v>
      </c>
      <c r="AG104" s="389" t="s">
        <v>411</v>
      </c>
      <c r="AH104" s="389" t="s">
        <v>411</v>
      </c>
      <c r="AI104" s="389" t="s">
        <v>411</v>
      </c>
      <c r="AJ104" s="389" t="s">
        <v>411</v>
      </c>
      <c r="AK104" s="371">
        <v>49.3</v>
      </c>
      <c r="AL104" s="146" t="s">
        <v>414</v>
      </c>
    </row>
    <row r="105" spans="1:38" s="10" customFormat="1" ht="24.75" customHeight="1" thickBot="1" x14ac:dyDescent="0.25">
      <c r="A105" s="104" t="s">
        <v>126</v>
      </c>
      <c r="B105" s="104" t="s">
        <v>363</v>
      </c>
      <c r="C105" s="112" t="s">
        <v>285</v>
      </c>
      <c r="D105" s="144"/>
      <c r="E105" s="388">
        <v>6.7868548635758646E-3</v>
      </c>
      <c r="F105" s="371">
        <v>0.1160552181671473</v>
      </c>
      <c r="G105" s="389" t="s">
        <v>411</v>
      </c>
      <c r="H105" s="388">
        <v>0.19003193618012421</v>
      </c>
      <c r="I105" s="371">
        <v>3.8006387236024846E-3</v>
      </c>
      <c r="J105" s="371">
        <v>5.9724322799467617E-3</v>
      </c>
      <c r="K105" s="371">
        <v>1.3030761338065661E-2</v>
      </c>
      <c r="L105" s="389" t="s">
        <v>411</v>
      </c>
      <c r="M105" s="389" t="s">
        <v>411</v>
      </c>
      <c r="N105" s="389" t="s">
        <v>411</v>
      </c>
      <c r="O105" s="389" t="s">
        <v>411</v>
      </c>
      <c r="P105" s="389" t="s">
        <v>411</v>
      </c>
      <c r="Q105" s="389" t="s">
        <v>411</v>
      </c>
      <c r="R105" s="389" t="s">
        <v>411</v>
      </c>
      <c r="S105" s="389" t="s">
        <v>411</v>
      </c>
      <c r="T105" s="389" t="s">
        <v>411</v>
      </c>
      <c r="U105" s="389" t="s">
        <v>411</v>
      </c>
      <c r="V105" s="389" t="s">
        <v>411</v>
      </c>
      <c r="W105" s="389" t="s">
        <v>411</v>
      </c>
      <c r="X105" s="389" t="s">
        <v>411</v>
      </c>
      <c r="Y105" s="389" t="s">
        <v>411</v>
      </c>
      <c r="Z105" s="389" t="s">
        <v>411</v>
      </c>
      <c r="AA105" s="389" t="s">
        <v>411</v>
      </c>
      <c r="AB105" s="389" t="s">
        <v>411</v>
      </c>
      <c r="AC105" s="389" t="s">
        <v>411</v>
      </c>
      <c r="AD105" s="389" t="s">
        <v>411</v>
      </c>
      <c r="AE105" s="97"/>
      <c r="AF105" s="389" t="s">
        <v>411</v>
      </c>
      <c r="AG105" s="389" t="s">
        <v>411</v>
      </c>
      <c r="AH105" s="389" t="s">
        <v>411</v>
      </c>
      <c r="AI105" s="389" t="s">
        <v>411</v>
      </c>
      <c r="AJ105" s="389" t="s">
        <v>411</v>
      </c>
      <c r="AK105" s="371">
        <v>27.146999999999998</v>
      </c>
      <c r="AL105" s="146" t="s">
        <v>414</v>
      </c>
    </row>
    <row r="106" spans="1:38" s="10" customFormat="1" ht="24.75" customHeight="1" thickBot="1" x14ac:dyDescent="0.25">
      <c r="A106" s="104" t="s">
        <v>126</v>
      </c>
      <c r="B106" s="104" t="s">
        <v>257</v>
      </c>
      <c r="C106" s="112" t="s">
        <v>286</v>
      </c>
      <c r="D106" s="144"/>
      <c r="E106" s="387" t="s">
        <v>425</v>
      </c>
      <c r="F106" s="183" t="s">
        <v>425</v>
      </c>
      <c r="G106" s="389" t="s">
        <v>411</v>
      </c>
      <c r="H106" s="183" t="s">
        <v>425</v>
      </c>
      <c r="I106" s="183" t="s">
        <v>425</v>
      </c>
      <c r="J106" s="183" t="s">
        <v>425</v>
      </c>
      <c r="K106" s="183" t="s">
        <v>425</v>
      </c>
      <c r="L106" s="389" t="s">
        <v>411</v>
      </c>
      <c r="M106" s="389" t="s">
        <v>411</v>
      </c>
      <c r="N106" s="389" t="s">
        <v>411</v>
      </c>
      <c r="O106" s="389" t="s">
        <v>411</v>
      </c>
      <c r="P106" s="389" t="s">
        <v>411</v>
      </c>
      <c r="Q106" s="389" t="s">
        <v>411</v>
      </c>
      <c r="R106" s="389" t="s">
        <v>411</v>
      </c>
      <c r="S106" s="389" t="s">
        <v>411</v>
      </c>
      <c r="T106" s="389" t="s">
        <v>411</v>
      </c>
      <c r="U106" s="389" t="s">
        <v>411</v>
      </c>
      <c r="V106" s="389" t="s">
        <v>411</v>
      </c>
      <c r="W106" s="389" t="s">
        <v>411</v>
      </c>
      <c r="X106" s="389" t="s">
        <v>411</v>
      </c>
      <c r="Y106" s="389" t="s">
        <v>411</v>
      </c>
      <c r="Z106" s="389" t="s">
        <v>411</v>
      </c>
      <c r="AA106" s="389" t="s">
        <v>411</v>
      </c>
      <c r="AB106" s="389" t="s">
        <v>411</v>
      </c>
      <c r="AC106" s="389" t="s">
        <v>411</v>
      </c>
      <c r="AD106" s="389" t="s">
        <v>411</v>
      </c>
      <c r="AE106" s="97"/>
      <c r="AF106" s="389" t="s">
        <v>411</v>
      </c>
      <c r="AG106" s="389" t="s">
        <v>411</v>
      </c>
      <c r="AH106" s="389" t="s">
        <v>411</v>
      </c>
      <c r="AI106" s="389" t="s">
        <v>411</v>
      </c>
      <c r="AJ106" s="389" t="s">
        <v>411</v>
      </c>
      <c r="AK106" s="183" t="s">
        <v>425</v>
      </c>
      <c r="AL106" s="146" t="s">
        <v>414</v>
      </c>
    </row>
    <row r="107" spans="1:38" s="10" customFormat="1" ht="24.75" customHeight="1" thickBot="1" x14ac:dyDescent="0.25">
      <c r="A107" s="100" t="s">
        <v>126</v>
      </c>
      <c r="B107" s="104" t="s">
        <v>364</v>
      </c>
      <c r="C107" s="100" t="s">
        <v>341</v>
      </c>
      <c r="D107" s="144"/>
      <c r="E107" s="224" t="s">
        <v>427</v>
      </c>
      <c r="F107" s="194" t="s">
        <v>427</v>
      </c>
      <c r="G107" s="389" t="s">
        <v>411</v>
      </c>
      <c r="H107" s="193" t="s">
        <v>427</v>
      </c>
      <c r="I107" s="193" t="s">
        <v>427</v>
      </c>
      <c r="J107" s="193" t="s">
        <v>427</v>
      </c>
      <c r="K107" s="194" t="s">
        <v>427</v>
      </c>
      <c r="L107" s="389" t="s">
        <v>411</v>
      </c>
      <c r="M107" s="389" t="s">
        <v>411</v>
      </c>
      <c r="N107" s="389" t="s">
        <v>411</v>
      </c>
      <c r="O107" s="389" t="s">
        <v>411</v>
      </c>
      <c r="P107" s="389" t="s">
        <v>411</v>
      </c>
      <c r="Q107" s="389" t="s">
        <v>411</v>
      </c>
      <c r="R107" s="389" t="s">
        <v>411</v>
      </c>
      <c r="S107" s="389" t="s">
        <v>411</v>
      </c>
      <c r="T107" s="389" t="s">
        <v>411</v>
      </c>
      <c r="U107" s="389" t="s">
        <v>411</v>
      </c>
      <c r="V107" s="389" t="s">
        <v>411</v>
      </c>
      <c r="W107" s="389" t="s">
        <v>411</v>
      </c>
      <c r="X107" s="389" t="s">
        <v>411</v>
      </c>
      <c r="Y107" s="389" t="s">
        <v>411</v>
      </c>
      <c r="Z107" s="389" t="s">
        <v>411</v>
      </c>
      <c r="AA107" s="389" t="s">
        <v>411</v>
      </c>
      <c r="AB107" s="389" t="s">
        <v>411</v>
      </c>
      <c r="AC107" s="389" t="s">
        <v>411</v>
      </c>
      <c r="AD107" s="389" t="s">
        <v>411</v>
      </c>
      <c r="AE107" s="97"/>
      <c r="AF107" s="389" t="s">
        <v>411</v>
      </c>
      <c r="AG107" s="389" t="s">
        <v>411</v>
      </c>
      <c r="AH107" s="389" t="s">
        <v>411</v>
      </c>
      <c r="AI107" s="389" t="s">
        <v>411</v>
      </c>
      <c r="AJ107" s="389" t="s">
        <v>411</v>
      </c>
      <c r="AK107" s="190" t="s">
        <v>427</v>
      </c>
      <c r="AL107" s="146" t="s">
        <v>414</v>
      </c>
    </row>
    <row r="108" spans="1:38" s="10" customFormat="1" ht="24.75" customHeight="1" thickBot="1" x14ac:dyDescent="0.25">
      <c r="A108" s="100" t="s">
        <v>126</v>
      </c>
      <c r="B108" s="104" t="s">
        <v>365</v>
      </c>
      <c r="C108" s="100" t="s">
        <v>342</v>
      </c>
      <c r="D108" s="144"/>
      <c r="E108" s="396">
        <v>0.10671438000000001</v>
      </c>
      <c r="F108" s="371">
        <v>1.0750194000000002</v>
      </c>
      <c r="G108" s="389" t="s">
        <v>411</v>
      </c>
      <c r="H108" s="388">
        <v>2.5595700000000003</v>
      </c>
      <c r="I108" s="371">
        <v>1.9689000000000002E-2</v>
      </c>
      <c r="J108" s="371">
        <v>0.23626800000000001</v>
      </c>
      <c r="K108" s="371">
        <v>0.90569400000000011</v>
      </c>
      <c r="L108" s="389" t="s">
        <v>411</v>
      </c>
      <c r="M108" s="389" t="s">
        <v>411</v>
      </c>
      <c r="N108" s="389" t="s">
        <v>411</v>
      </c>
      <c r="O108" s="389" t="s">
        <v>411</v>
      </c>
      <c r="P108" s="389" t="s">
        <v>411</v>
      </c>
      <c r="Q108" s="389" t="s">
        <v>411</v>
      </c>
      <c r="R108" s="389" t="s">
        <v>411</v>
      </c>
      <c r="S108" s="389" t="s">
        <v>411</v>
      </c>
      <c r="T108" s="389" t="s">
        <v>411</v>
      </c>
      <c r="U108" s="389" t="s">
        <v>411</v>
      </c>
      <c r="V108" s="389" t="s">
        <v>411</v>
      </c>
      <c r="W108" s="389" t="s">
        <v>411</v>
      </c>
      <c r="X108" s="389" t="s">
        <v>411</v>
      </c>
      <c r="Y108" s="389" t="s">
        <v>411</v>
      </c>
      <c r="Z108" s="389" t="s">
        <v>411</v>
      </c>
      <c r="AA108" s="389" t="s">
        <v>411</v>
      </c>
      <c r="AB108" s="389" t="s">
        <v>411</v>
      </c>
      <c r="AC108" s="389" t="s">
        <v>411</v>
      </c>
      <c r="AD108" s="389" t="s">
        <v>411</v>
      </c>
      <c r="AE108" s="97"/>
      <c r="AF108" s="389" t="s">
        <v>411</v>
      </c>
      <c r="AG108" s="389" t="s">
        <v>411</v>
      </c>
      <c r="AH108" s="389" t="s">
        <v>411</v>
      </c>
      <c r="AI108" s="389" t="s">
        <v>411</v>
      </c>
      <c r="AJ108" s="389" t="s">
        <v>411</v>
      </c>
      <c r="AK108" s="371">
        <v>7475.1</v>
      </c>
      <c r="AL108" s="146" t="s">
        <v>414</v>
      </c>
    </row>
    <row r="109" spans="1:38" s="10" customFormat="1" ht="24.75" customHeight="1" thickBot="1" x14ac:dyDescent="0.25">
      <c r="A109" s="100" t="s">
        <v>126</v>
      </c>
      <c r="B109" s="104" t="s">
        <v>366</v>
      </c>
      <c r="C109" s="100" t="s">
        <v>324</v>
      </c>
      <c r="D109" s="144"/>
      <c r="E109" s="388">
        <v>2.0979000000000002E-3</v>
      </c>
      <c r="F109" s="371">
        <v>3.7995300000000003E-2</v>
      </c>
      <c r="G109" s="389" t="s">
        <v>411</v>
      </c>
      <c r="H109" s="388">
        <v>6.9930000000000006E-2</v>
      </c>
      <c r="I109" s="371">
        <v>1.554E-3</v>
      </c>
      <c r="J109" s="371">
        <v>8.5470000000000008E-3</v>
      </c>
      <c r="K109" s="371">
        <v>8.5470000000000008E-3</v>
      </c>
      <c r="L109" s="389" t="s">
        <v>411</v>
      </c>
      <c r="M109" s="389" t="s">
        <v>411</v>
      </c>
      <c r="N109" s="389" t="s">
        <v>411</v>
      </c>
      <c r="O109" s="389" t="s">
        <v>411</v>
      </c>
      <c r="P109" s="389" t="s">
        <v>411</v>
      </c>
      <c r="Q109" s="389" t="s">
        <v>411</v>
      </c>
      <c r="R109" s="389" t="s">
        <v>411</v>
      </c>
      <c r="S109" s="389" t="s">
        <v>411</v>
      </c>
      <c r="T109" s="389" t="s">
        <v>411</v>
      </c>
      <c r="U109" s="389" t="s">
        <v>411</v>
      </c>
      <c r="V109" s="389" t="s">
        <v>411</v>
      </c>
      <c r="W109" s="389" t="s">
        <v>411</v>
      </c>
      <c r="X109" s="389" t="s">
        <v>411</v>
      </c>
      <c r="Y109" s="389" t="s">
        <v>411</v>
      </c>
      <c r="Z109" s="389" t="s">
        <v>411</v>
      </c>
      <c r="AA109" s="389" t="s">
        <v>411</v>
      </c>
      <c r="AB109" s="389" t="s">
        <v>411</v>
      </c>
      <c r="AC109" s="389" t="s">
        <v>411</v>
      </c>
      <c r="AD109" s="389" t="s">
        <v>411</v>
      </c>
      <c r="AE109" s="97"/>
      <c r="AF109" s="389" t="s">
        <v>411</v>
      </c>
      <c r="AG109" s="389" t="s">
        <v>411</v>
      </c>
      <c r="AH109" s="389" t="s">
        <v>411</v>
      </c>
      <c r="AI109" s="389" t="s">
        <v>411</v>
      </c>
      <c r="AJ109" s="389" t="s">
        <v>411</v>
      </c>
      <c r="AK109" s="371">
        <v>65.5</v>
      </c>
      <c r="AL109" s="146" t="s">
        <v>414</v>
      </c>
    </row>
    <row r="110" spans="1:38" s="10" customFormat="1" ht="24.75" customHeight="1" thickBot="1" x14ac:dyDescent="0.25">
      <c r="A110" s="100" t="s">
        <v>126</v>
      </c>
      <c r="B110" s="104" t="s">
        <v>367</v>
      </c>
      <c r="C110" s="101" t="s">
        <v>325</v>
      </c>
      <c r="D110" s="144"/>
      <c r="E110" s="176">
        <v>1.2109499999999999E-3</v>
      </c>
      <c r="F110" s="371">
        <v>4.3863300000000001E-2</v>
      </c>
      <c r="G110" s="389" t="s">
        <v>411</v>
      </c>
      <c r="H110" s="388">
        <v>4.4850000000000001E-2</v>
      </c>
      <c r="I110" s="371">
        <v>2.2425000000000001E-3</v>
      </c>
      <c r="J110" s="371">
        <v>1.7042999999999999E-2</v>
      </c>
      <c r="K110" s="371">
        <v>1.7042999999999999E-2</v>
      </c>
      <c r="L110" s="389" t="s">
        <v>411</v>
      </c>
      <c r="M110" s="389" t="s">
        <v>411</v>
      </c>
      <c r="N110" s="389" t="s">
        <v>411</v>
      </c>
      <c r="O110" s="389" t="s">
        <v>411</v>
      </c>
      <c r="P110" s="389" t="s">
        <v>411</v>
      </c>
      <c r="Q110" s="389" t="s">
        <v>411</v>
      </c>
      <c r="R110" s="389" t="s">
        <v>411</v>
      </c>
      <c r="S110" s="389" t="s">
        <v>411</v>
      </c>
      <c r="T110" s="389" t="s">
        <v>411</v>
      </c>
      <c r="U110" s="389" t="s">
        <v>411</v>
      </c>
      <c r="V110" s="389" t="s">
        <v>411</v>
      </c>
      <c r="W110" s="389" t="s">
        <v>411</v>
      </c>
      <c r="X110" s="389" t="s">
        <v>411</v>
      </c>
      <c r="Y110" s="389" t="s">
        <v>411</v>
      </c>
      <c r="Z110" s="389" t="s">
        <v>411</v>
      </c>
      <c r="AA110" s="389" t="s">
        <v>411</v>
      </c>
      <c r="AB110" s="389" t="s">
        <v>411</v>
      </c>
      <c r="AC110" s="389" t="s">
        <v>411</v>
      </c>
      <c r="AD110" s="389" t="s">
        <v>411</v>
      </c>
      <c r="AE110" s="97"/>
      <c r="AF110" s="389" t="s">
        <v>411</v>
      </c>
      <c r="AG110" s="389" t="s">
        <v>411</v>
      </c>
      <c r="AH110" s="389" t="s">
        <v>411</v>
      </c>
      <c r="AI110" s="389" t="s">
        <v>411</v>
      </c>
      <c r="AJ110" s="389" t="s">
        <v>411</v>
      </c>
      <c r="AK110" s="371">
        <v>85.8</v>
      </c>
      <c r="AL110" s="146" t="s">
        <v>414</v>
      </c>
    </row>
    <row r="111" spans="1:38" s="10" customFormat="1" ht="24.75" customHeight="1" thickBot="1" x14ac:dyDescent="0.25">
      <c r="A111" s="104" t="s">
        <v>126</v>
      </c>
      <c r="B111" s="104" t="s">
        <v>368</v>
      </c>
      <c r="C111" s="112" t="s">
        <v>287</v>
      </c>
      <c r="D111" s="144"/>
      <c r="E111" s="220" t="s">
        <v>411</v>
      </c>
      <c r="F111" s="389" t="s">
        <v>411</v>
      </c>
      <c r="G111" s="389" t="s">
        <v>411</v>
      </c>
      <c r="H111" s="220" t="s">
        <v>411</v>
      </c>
      <c r="I111" s="389" t="s">
        <v>411</v>
      </c>
      <c r="J111" s="389" t="s">
        <v>411</v>
      </c>
      <c r="K111" s="389" t="s">
        <v>411</v>
      </c>
      <c r="L111" s="389" t="s">
        <v>411</v>
      </c>
      <c r="M111" s="389" t="s">
        <v>411</v>
      </c>
      <c r="N111" s="389" t="s">
        <v>411</v>
      </c>
      <c r="O111" s="389" t="s">
        <v>411</v>
      </c>
      <c r="P111" s="389" t="s">
        <v>411</v>
      </c>
      <c r="Q111" s="389" t="s">
        <v>411</v>
      </c>
      <c r="R111" s="389" t="s">
        <v>411</v>
      </c>
      <c r="S111" s="389" t="s">
        <v>411</v>
      </c>
      <c r="T111" s="389" t="s">
        <v>411</v>
      </c>
      <c r="U111" s="389" t="s">
        <v>411</v>
      </c>
      <c r="V111" s="389" t="s">
        <v>411</v>
      </c>
      <c r="W111" s="389" t="s">
        <v>411</v>
      </c>
      <c r="X111" s="389" t="s">
        <v>411</v>
      </c>
      <c r="Y111" s="389" t="s">
        <v>411</v>
      </c>
      <c r="Z111" s="389" t="s">
        <v>411</v>
      </c>
      <c r="AA111" s="389" t="s">
        <v>411</v>
      </c>
      <c r="AB111" s="389" t="s">
        <v>411</v>
      </c>
      <c r="AC111" s="389" t="s">
        <v>411</v>
      </c>
      <c r="AD111" s="389" t="s">
        <v>411</v>
      </c>
      <c r="AE111" s="97"/>
      <c r="AF111" s="389" t="s">
        <v>411</v>
      </c>
      <c r="AG111" s="389" t="s">
        <v>411</v>
      </c>
      <c r="AH111" s="389" t="s">
        <v>411</v>
      </c>
      <c r="AI111" s="389" t="s">
        <v>411</v>
      </c>
      <c r="AJ111" s="389" t="s">
        <v>411</v>
      </c>
      <c r="AK111" s="389" t="s">
        <v>411</v>
      </c>
      <c r="AL111" s="146" t="s">
        <v>414</v>
      </c>
    </row>
    <row r="112" spans="1:38" s="10" customFormat="1" ht="24.75" customHeight="1" thickBot="1" x14ac:dyDescent="0.25">
      <c r="A112" s="104" t="s">
        <v>136</v>
      </c>
      <c r="B112" s="104" t="s">
        <v>305</v>
      </c>
      <c r="C112" s="112" t="s">
        <v>306</v>
      </c>
      <c r="D112" s="96"/>
      <c r="E112" s="403">
        <v>2.5760000000000001</v>
      </c>
      <c r="F112" s="389" t="s">
        <v>411</v>
      </c>
      <c r="G112" s="389" t="s">
        <v>411</v>
      </c>
      <c r="H112" s="388">
        <v>3.5700000000000003</v>
      </c>
      <c r="I112" s="183" t="s">
        <v>425</v>
      </c>
      <c r="J112" s="183" t="s">
        <v>425</v>
      </c>
      <c r="K112" s="183" t="s">
        <v>425</v>
      </c>
      <c r="L112" s="389" t="s">
        <v>411</v>
      </c>
      <c r="M112" s="389" t="s">
        <v>411</v>
      </c>
      <c r="N112" s="389" t="s">
        <v>411</v>
      </c>
      <c r="O112" s="389" t="s">
        <v>411</v>
      </c>
      <c r="P112" s="389" t="s">
        <v>411</v>
      </c>
      <c r="Q112" s="389" t="s">
        <v>411</v>
      </c>
      <c r="R112" s="389" t="s">
        <v>411</v>
      </c>
      <c r="S112" s="389" t="s">
        <v>411</v>
      </c>
      <c r="T112" s="389" t="s">
        <v>411</v>
      </c>
      <c r="U112" s="389" t="s">
        <v>411</v>
      </c>
      <c r="V112" s="389" t="s">
        <v>411</v>
      </c>
      <c r="W112" s="389" t="s">
        <v>411</v>
      </c>
      <c r="X112" s="389" t="s">
        <v>411</v>
      </c>
      <c r="Y112" s="389" t="s">
        <v>411</v>
      </c>
      <c r="Z112" s="389" t="s">
        <v>411</v>
      </c>
      <c r="AA112" s="389" t="s">
        <v>411</v>
      </c>
      <c r="AB112" s="389" t="s">
        <v>411</v>
      </c>
      <c r="AC112" s="389" t="s">
        <v>411</v>
      </c>
      <c r="AD112" s="389" t="s">
        <v>411</v>
      </c>
      <c r="AE112" s="97"/>
      <c r="AF112" s="389" t="s">
        <v>411</v>
      </c>
      <c r="AG112" s="389" t="s">
        <v>411</v>
      </c>
      <c r="AH112" s="389" t="s">
        <v>411</v>
      </c>
      <c r="AI112" s="389" t="s">
        <v>411</v>
      </c>
      <c r="AJ112" s="389" t="s">
        <v>411</v>
      </c>
      <c r="AK112" s="167">
        <v>42000000</v>
      </c>
      <c r="AL112" s="146" t="s">
        <v>423</v>
      </c>
    </row>
    <row r="113" spans="1:38" s="10" customFormat="1" ht="24.75" customHeight="1" thickBot="1" x14ac:dyDescent="0.25">
      <c r="A113" s="104" t="s">
        <v>136</v>
      </c>
      <c r="B113" s="91" t="s">
        <v>254</v>
      </c>
      <c r="C113" s="114" t="s">
        <v>143</v>
      </c>
      <c r="D113" s="96"/>
      <c r="E113" s="371">
        <v>3.2429999999999999</v>
      </c>
      <c r="F113" s="389" t="s">
        <v>411</v>
      </c>
      <c r="G113" s="389" t="s">
        <v>411</v>
      </c>
      <c r="H113" s="388">
        <v>7.2971008658599503</v>
      </c>
      <c r="I113" s="389" t="s">
        <v>411</v>
      </c>
      <c r="J113" s="389" t="s">
        <v>411</v>
      </c>
      <c r="K113" s="389" t="s">
        <v>411</v>
      </c>
      <c r="L113" s="389" t="s">
        <v>411</v>
      </c>
      <c r="M113" s="389" t="s">
        <v>411</v>
      </c>
      <c r="N113" s="389" t="s">
        <v>411</v>
      </c>
      <c r="O113" s="389" t="s">
        <v>411</v>
      </c>
      <c r="P113" s="389" t="s">
        <v>411</v>
      </c>
      <c r="Q113" s="389" t="s">
        <v>411</v>
      </c>
      <c r="R113" s="389" t="s">
        <v>411</v>
      </c>
      <c r="S113" s="389" t="s">
        <v>411</v>
      </c>
      <c r="T113" s="389" t="s">
        <v>411</v>
      </c>
      <c r="U113" s="389" t="s">
        <v>411</v>
      </c>
      <c r="V113" s="389" t="s">
        <v>411</v>
      </c>
      <c r="W113" s="389" t="s">
        <v>411</v>
      </c>
      <c r="X113" s="389" t="s">
        <v>411</v>
      </c>
      <c r="Y113" s="389" t="s">
        <v>411</v>
      </c>
      <c r="Z113" s="389" t="s">
        <v>411</v>
      </c>
      <c r="AA113" s="389" t="s">
        <v>411</v>
      </c>
      <c r="AB113" s="389" t="s">
        <v>411</v>
      </c>
      <c r="AC113" s="389" t="s">
        <v>411</v>
      </c>
      <c r="AD113" s="389" t="s">
        <v>411</v>
      </c>
      <c r="AE113" s="97"/>
      <c r="AF113" s="389" t="s">
        <v>411</v>
      </c>
      <c r="AG113" s="389" t="s">
        <v>411</v>
      </c>
      <c r="AH113" s="389" t="s">
        <v>411</v>
      </c>
      <c r="AI113" s="389" t="s">
        <v>411</v>
      </c>
      <c r="AJ113" s="389" t="s">
        <v>411</v>
      </c>
      <c r="AK113" s="401">
        <v>9394.5470000000005</v>
      </c>
      <c r="AL113" s="146" t="s">
        <v>414</v>
      </c>
    </row>
    <row r="114" spans="1:38" s="10" customFormat="1" ht="24.75" customHeight="1" thickBot="1" x14ac:dyDescent="0.25">
      <c r="A114" s="104" t="s">
        <v>136</v>
      </c>
      <c r="B114" s="91" t="s">
        <v>255</v>
      </c>
      <c r="C114" s="114" t="s">
        <v>144</v>
      </c>
      <c r="D114" s="96"/>
      <c r="E114" s="183" t="s">
        <v>425</v>
      </c>
      <c r="F114" s="389" t="s">
        <v>411</v>
      </c>
      <c r="G114" s="389" t="s">
        <v>411</v>
      </c>
      <c r="H114" s="183" t="s">
        <v>425</v>
      </c>
      <c r="I114" s="389" t="s">
        <v>411</v>
      </c>
      <c r="J114" s="389" t="s">
        <v>411</v>
      </c>
      <c r="K114" s="389" t="s">
        <v>411</v>
      </c>
      <c r="L114" s="389" t="s">
        <v>411</v>
      </c>
      <c r="M114" s="389" t="s">
        <v>411</v>
      </c>
      <c r="N114" s="389" t="s">
        <v>411</v>
      </c>
      <c r="O114" s="389" t="s">
        <v>411</v>
      </c>
      <c r="P114" s="389" t="s">
        <v>411</v>
      </c>
      <c r="Q114" s="389" t="s">
        <v>411</v>
      </c>
      <c r="R114" s="389" t="s">
        <v>411</v>
      </c>
      <c r="S114" s="389" t="s">
        <v>411</v>
      </c>
      <c r="T114" s="389" t="s">
        <v>411</v>
      </c>
      <c r="U114" s="389" t="s">
        <v>411</v>
      </c>
      <c r="V114" s="389" t="s">
        <v>411</v>
      </c>
      <c r="W114" s="389" t="s">
        <v>411</v>
      </c>
      <c r="X114" s="389" t="s">
        <v>411</v>
      </c>
      <c r="Y114" s="389" t="s">
        <v>411</v>
      </c>
      <c r="Z114" s="389" t="s">
        <v>411</v>
      </c>
      <c r="AA114" s="389" t="s">
        <v>411</v>
      </c>
      <c r="AB114" s="389" t="s">
        <v>411</v>
      </c>
      <c r="AC114" s="389" t="s">
        <v>411</v>
      </c>
      <c r="AD114" s="389" t="s">
        <v>411</v>
      </c>
      <c r="AE114" s="97"/>
      <c r="AF114" s="389" t="s">
        <v>411</v>
      </c>
      <c r="AG114" s="389" t="s">
        <v>411</v>
      </c>
      <c r="AH114" s="389" t="s">
        <v>411</v>
      </c>
      <c r="AI114" s="389" t="s">
        <v>411</v>
      </c>
      <c r="AJ114" s="389" t="s">
        <v>411</v>
      </c>
      <c r="AK114" s="389" t="s">
        <v>411</v>
      </c>
      <c r="AL114" s="232" t="s">
        <v>435</v>
      </c>
    </row>
    <row r="115" spans="1:38" s="10" customFormat="1" ht="24.75" customHeight="1" thickBot="1" x14ac:dyDescent="0.25">
      <c r="A115" s="104" t="s">
        <v>136</v>
      </c>
      <c r="B115" s="91" t="s">
        <v>256</v>
      </c>
      <c r="C115" s="114" t="s">
        <v>369</v>
      </c>
      <c r="D115" s="96"/>
      <c r="E115" s="183" t="s">
        <v>425</v>
      </c>
      <c r="F115" s="389" t="s">
        <v>411</v>
      </c>
      <c r="G115" s="389" t="s">
        <v>411</v>
      </c>
      <c r="H115" s="183" t="s">
        <v>425</v>
      </c>
      <c r="I115" s="389" t="s">
        <v>411</v>
      </c>
      <c r="J115" s="389" t="s">
        <v>411</v>
      </c>
      <c r="K115" s="389" t="s">
        <v>411</v>
      </c>
      <c r="L115" s="389" t="s">
        <v>411</v>
      </c>
      <c r="M115" s="389" t="s">
        <v>411</v>
      </c>
      <c r="N115" s="389" t="s">
        <v>411</v>
      </c>
      <c r="O115" s="389" t="s">
        <v>411</v>
      </c>
      <c r="P115" s="389" t="s">
        <v>411</v>
      </c>
      <c r="Q115" s="389" t="s">
        <v>411</v>
      </c>
      <c r="R115" s="389" t="s">
        <v>411</v>
      </c>
      <c r="S115" s="389" t="s">
        <v>411</v>
      </c>
      <c r="T115" s="389" t="s">
        <v>411</v>
      </c>
      <c r="U115" s="389" t="s">
        <v>411</v>
      </c>
      <c r="V115" s="389" t="s">
        <v>411</v>
      </c>
      <c r="W115" s="389" t="s">
        <v>411</v>
      </c>
      <c r="X115" s="389" t="s">
        <v>411</v>
      </c>
      <c r="Y115" s="389" t="s">
        <v>411</v>
      </c>
      <c r="Z115" s="389" t="s">
        <v>411</v>
      </c>
      <c r="AA115" s="389" t="s">
        <v>411</v>
      </c>
      <c r="AB115" s="389" t="s">
        <v>411</v>
      </c>
      <c r="AC115" s="389" t="s">
        <v>411</v>
      </c>
      <c r="AD115" s="389" t="s">
        <v>411</v>
      </c>
      <c r="AE115" s="97"/>
      <c r="AF115" s="389" t="s">
        <v>411</v>
      </c>
      <c r="AG115" s="389" t="s">
        <v>411</v>
      </c>
      <c r="AH115" s="389" t="s">
        <v>411</v>
      </c>
      <c r="AI115" s="389" t="s">
        <v>411</v>
      </c>
      <c r="AJ115" s="389" t="s">
        <v>411</v>
      </c>
      <c r="AK115" s="389" t="s">
        <v>411</v>
      </c>
      <c r="AL115" s="232" t="s">
        <v>435</v>
      </c>
    </row>
    <row r="116" spans="1:38" s="10" customFormat="1" ht="24.75" customHeight="1" thickBot="1" x14ac:dyDescent="0.25">
      <c r="A116" s="104" t="s">
        <v>136</v>
      </c>
      <c r="B116" s="104" t="s">
        <v>260</v>
      </c>
      <c r="C116" s="113" t="s">
        <v>304</v>
      </c>
      <c r="D116" s="96"/>
      <c r="E116" s="183" t="s">
        <v>425</v>
      </c>
      <c r="F116" s="389" t="s">
        <v>411</v>
      </c>
      <c r="G116" s="389" t="s">
        <v>411</v>
      </c>
      <c r="H116" s="371">
        <v>3.5553692586712513</v>
      </c>
      <c r="I116" s="389" t="s">
        <v>411</v>
      </c>
      <c r="J116" s="389" t="s">
        <v>411</v>
      </c>
      <c r="K116" s="389" t="s">
        <v>411</v>
      </c>
      <c r="L116" s="389" t="s">
        <v>411</v>
      </c>
      <c r="M116" s="389" t="s">
        <v>411</v>
      </c>
      <c r="N116" s="389" t="s">
        <v>411</v>
      </c>
      <c r="O116" s="389" t="s">
        <v>411</v>
      </c>
      <c r="P116" s="389" t="s">
        <v>411</v>
      </c>
      <c r="Q116" s="389" t="s">
        <v>411</v>
      </c>
      <c r="R116" s="389" t="s">
        <v>411</v>
      </c>
      <c r="S116" s="389" t="s">
        <v>411</v>
      </c>
      <c r="T116" s="389" t="s">
        <v>411</v>
      </c>
      <c r="U116" s="389" t="s">
        <v>411</v>
      </c>
      <c r="V116" s="389" t="s">
        <v>411</v>
      </c>
      <c r="W116" s="389" t="s">
        <v>411</v>
      </c>
      <c r="X116" s="389" t="s">
        <v>411</v>
      </c>
      <c r="Y116" s="389" t="s">
        <v>411</v>
      </c>
      <c r="Z116" s="389" t="s">
        <v>411</v>
      </c>
      <c r="AA116" s="389" t="s">
        <v>411</v>
      </c>
      <c r="AB116" s="389" t="s">
        <v>411</v>
      </c>
      <c r="AC116" s="389" t="s">
        <v>411</v>
      </c>
      <c r="AD116" s="389" t="s">
        <v>411</v>
      </c>
      <c r="AE116" s="97"/>
      <c r="AF116" s="389" t="s">
        <v>411</v>
      </c>
      <c r="AG116" s="389" t="s">
        <v>411</v>
      </c>
      <c r="AH116" s="389" t="s">
        <v>411</v>
      </c>
      <c r="AI116" s="389" t="s">
        <v>411</v>
      </c>
      <c r="AJ116" s="389" t="s">
        <v>411</v>
      </c>
      <c r="AK116" s="371">
        <v>9394.5470000000005</v>
      </c>
      <c r="AL116" s="146" t="s">
        <v>414</v>
      </c>
    </row>
    <row r="117" spans="1:38" s="10" customFormat="1" ht="24.75" customHeight="1" thickBot="1" x14ac:dyDescent="0.25">
      <c r="A117" s="104" t="s">
        <v>136</v>
      </c>
      <c r="B117" s="104" t="s">
        <v>308</v>
      </c>
      <c r="C117" s="113" t="s">
        <v>309</v>
      </c>
      <c r="D117" s="96"/>
      <c r="E117" s="183" t="s">
        <v>425</v>
      </c>
      <c r="F117" s="389" t="s">
        <v>411</v>
      </c>
      <c r="G117" s="389" t="s">
        <v>411</v>
      </c>
      <c r="H117" s="183" t="s">
        <v>425</v>
      </c>
      <c r="I117" s="389" t="s">
        <v>411</v>
      </c>
      <c r="J117" s="389" t="s">
        <v>411</v>
      </c>
      <c r="K117" s="389" t="s">
        <v>411</v>
      </c>
      <c r="L117" s="389" t="s">
        <v>411</v>
      </c>
      <c r="M117" s="389" t="s">
        <v>411</v>
      </c>
      <c r="N117" s="389" t="s">
        <v>411</v>
      </c>
      <c r="O117" s="389" t="s">
        <v>411</v>
      </c>
      <c r="P117" s="389" t="s">
        <v>411</v>
      </c>
      <c r="Q117" s="389" t="s">
        <v>411</v>
      </c>
      <c r="R117" s="389" t="s">
        <v>411</v>
      </c>
      <c r="S117" s="389" t="s">
        <v>411</v>
      </c>
      <c r="T117" s="389" t="s">
        <v>411</v>
      </c>
      <c r="U117" s="389" t="s">
        <v>411</v>
      </c>
      <c r="V117" s="389" t="s">
        <v>411</v>
      </c>
      <c r="W117" s="389" t="s">
        <v>411</v>
      </c>
      <c r="X117" s="389" t="s">
        <v>411</v>
      </c>
      <c r="Y117" s="389" t="s">
        <v>411</v>
      </c>
      <c r="Z117" s="389" t="s">
        <v>411</v>
      </c>
      <c r="AA117" s="389" t="s">
        <v>411</v>
      </c>
      <c r="AB117" s="389" t="s">
        <v>411</v>
      </c>
      <c r="AC117" s="389" t="s">
        <v>411</v>
      </c>
      <c r="AD117" s="389" t="s">
        <v>411</v>
      </c>
      <c r="AE117" s="97"/>
      <c r="AF117" s="389" t="s">
        <v>411</v>
      </c>
      <c r="AG117" s="389" t="s">
        <v>411</v>
      </c>
      <c r="AH117" s="389" t="s">
        <v>411</v>
      </c>
      <c r="AI117" s="389" t="s">
        <v>411</v>
      </c>
      <c r="AJ117" s="389" t="s">
        <v>411</v>
      </c>
      <c r="AK117" s="389" t="s">
        <v>411</v>
      </c>
      <c r="AL117" s="232" t="s">
        <v>435</v>
      </c>
    </row>
    <row r="118" spans="1:38" s="10" customFormat="1" ht="24.75" customHeight="1" thickBot="1" x14ac:dyDescent="0.25">
      <c r="A118" s="104" t="s">
        <v>136</v>
      </c>
      <c r="B118" s="104" t="s">
        <v>262</v>
      </c>
      <c r="C118" s="113" t="s">
        <v>307</v>
      </c>
      <c r="D118" s="96"/>
      <c r="E118" s="183" t="s">
        <v>425</v>
      </c>
      <c r="F118" s="389" t="s">
        <v>411</v>
      </c>
      <c r="G118" s="389" t="s">
        <v>411</v>
      </c>
      <c r="H118" s="389" t="s">
        <v>411</v>
      </c>
      <c r="I118" s="389" t="s">
        <v>411</v>
      </c>
      <c r="J118" s="389" t="s">
        <v>411</v>
      </c>
      <c r="K118" s="389" t="s">
        <v>411</v>
      </c>
      <c r="L118" s="389" t="s">
        <v>411</v>
      </c>
      <c r="M118" s="389" t="s">
        <v>411</v>
      </c>
      <c r="N118" s="389" t="s">
        <v>411</v>
      </c>
      <c r="O118" s="389" t="s">
        <v>411</v>
      </c>
      <c r="P118" s="389" t="s">
        <v>411</v>
      </c>
      <c r="Q118" s="389" t="s">
        <v>411</v>
      </c>
      <c r="R118" s="389" t="s">
        <v>411</v>
      </c>
      <c r="S118" s="389" t="s">
        <v>411</v>
      </c>
      <c r="T118" s="389" t="s">
        <v>411</v>
      </c>
      <c r="U118" s="389" t="s">
        <v>411</v>
      </c>
      <c r="V118" s="389" t="s">
        <v>411</v>
      </c>
      <c r="W118" s="389" t="s">
        <v>411</v>
      </c>
      <c r="X118" s="389" t="s">
        <v>411</v>
      </c>
      <c r="Y118" s="389" t="s">
        <v>411</v>
      </c>
      <c r="Z118" s="389" t="s">
        <v>411</v>
      </c>
      <c r="AA118" s="389" t="s">
        <v>411</v>
      </c>
      <c r="AB118" s="389" t="s">
        <v>411</v>
      </c>
      <c r="AC118" s="389" t="s">
        <v>411</v>
      </c>
      <c r="AD118" s="389" t="s">
        <v>411</v>
      </c>
      <c r="AE118" s="97"/>
      <c r="AF118" s="389" t="s">
        <v>411</v>
      </c>
      <c r="AG118" s="389" t="s">
        <v>411</v>
      </c>
      <c r="AH118" s="389" t="s">
        <v>411</v>
      </c>
      <c r="AI118" s="389" t="s">
        <v>411</v>
      </c>
      <c r="AJ118" s="389" t="s">
        <v>411</v>
      </c>
      <c r="AK118" s="389" t="s">
        <v>411</v>
      </c>
      <c r="AL118" s="232" t="s">
        <v>435</v>
      </c>
    </row>
    <row r="119" spans="1:38" s="10" customFormat="1" ht="24.75" customHeight="1" thickBot="1" x14ac:dyDescent="0.25">
      <c r="A119" s="104" t="s">
        <v>136</v>
      </c>
      <c r="B119" s="104" t="s">
        <v>261</v>
      </c>
      <c r="C119" s="112" t="s">
        <v>157</v>
      </c>
      <c r="D119" s="96"/>
      <c r="E119" s="389" t="s">
        <v>411</v>
      </c>
      <c r="F119" s="389" t="s">
        <v>411</v>
      </c>
      <c r="G119" s="389" t="s">
        <v>411</v>
      </c>
      <c r="H119" s="389" t="s">
        <v>411</v>
      </c>
      <c r="I119" s="371">
        <v>1.2227999999999999E-2</v>
      </c>
      <c r="J119" s="371">
        <v>0.31792800000000004</v>
      </c>
      <c r="K119" s="371">
        <v>0.31792800000000004</v>
      </c>
      <c r="L119" s="389" t="s">
        <v>411</v>
      </c>
      <c r="M119" s="389" t="s">
        <v>411</v>
      </c>
      <c r="N119" s="389" t="s">
        <v>411</v>
      </c>
      <c r="O119" s="389" t="s">
        <v>411</v>
      </c>
      <c r="P119" s="389" t="s">
        <v>411</v>
      </c>
      <c r="Q119" s="389" t="s">
        <v>411</v>
      </c>
      <c r="R119" s="389" t="s">
        <v>411</v>
      </c>
      <c r="S119" s="389" t="s">
        <v>411</v>
      </c>
      <c r="T119" s="389" t="s">
        <v>411</v>
      </c>
      <c r="U119" s="389" t="s">
        <v>411</v>
      </c>
      <c r="V119" s="389" t="s">
        <v>411</v>
      </c>
      <c r="W119" s="389" t="s">
        <v>411</v>
      </c>
      <c r="X119" s="389" t="s">
        <v>411</v>
      </c>
      <c r="Y119" s="389" t="s">
        <v>411</v>
      </c>
      <c r="Z119" s="389" t="s">
        <v>411</v>
      </c>
      <c r="AA119" s="389" t="s">
        <v>411</v>
      </c>
      <c r="AB119" s="389" t="s">
        <v>411</v>
      </c>
      <c r="AC119" s="389" t="s">
        <v>411</v>
      </c>
      <c r="AD119" s="389" t="s">
        <v>411</v>
      </c>
      <c r="AE119" s="97"/>
      <c r="AF119" s="389" t="s">
        <v>411</v>
      </c>
      <c r="AG119" s="389" t="s">
        <v>411</v>
      </c>
      <c r="AH119" s="389" t="s">
        <v>411</v>
      </c>
      <c r="AI119" s="389" t="s">
        <v>411</v>
      </c>
      <c r="AJ119" s="389" t="s">
        <v>411</v>
      </c>
      <c r="AK119" s="397">
        <v>203800</v>
      </c>
      <c r="AL119" s="232" t="s">
        <v>477</v>
      </c>
    </row>
    <row r="120" spans="1:38" s="10" customFormat="1" ht="24.75" customHeight="1" thickBot="1" x14ac:dyDescent="0.25">
      <c r="A120" s="104" t="s">
        <v>136</v>
      </c>
      <c r="B120" s="104" t="s">
        <v>269</v>
      </c>
      <c r="C120" s="112" t="s">
        <v>101</v>
      </c>
      <c r="D120" s="96"/>
      <c r="E120" s="389" t="s">
        <v>411</v>
      </c>
      <c r="F120" s="389" t="s">
        <v>411</v>
      </c>
      <c r="G120" s="389" t="s">
        <v>411</v>
      </c>
      <c r="H120" s="389" t="s">
        <v>411</v>
      </c>
      <c r="I120" s="389" t="s">
        <v>411</v>
      </c>
      <c r="J120" s="389" t="s">
        <v>411</v>
      </c>
      <c r="K120" s="389" t="s">
        <v>411</v>
      </c>
      <c r="L120" s="389" t="s">
        <v>411</v>
      </c>
      <c r="M120" s="389" t="s">
        <v>411</v>
      </c>
      <c r="N120" s="389" t="s">
        <v>411</v>
      </c>
      <c r="O120" s="389" t="s">
        <v>411</v>
      </c>
      <c r="P120" s="389" t="s">
        <v>411</v>
      </c>
      <c r="Q120" s="389" t="s">
        <v>411</v>
      </c>
      <c r="R120" s="389" t="s">
        <v>411</v>
      </c>
      <c r="S120" s="389" t="s">
        <v>411</v>
      </c>
      <c r="T120" s="389" t="s">
        <v>411</v>
      </c>
      <c r="U120" s="389" t="s">
        <v>411</v>
      </c>
      <c r="V120" s="389" t="s">
        <v>411</v>
      </c>
      <c r="W120" s="389" t="s">
        <v>411</v>
      </c>
      <c r="X120" s="389" t="s">
        <v>411</v>
      </c>
      <c r="Y120" s="389" t="s">
        <v>411</v>
      </c>
      <c r="Z120" s="389" t="s">
        <v>411</v>
      </c>
      <c r="AA120" s="389" t="s">
        <v>411</v>
      </c>
      <c r="AB120" s="389" t="s">
        <v>411</v>
      </c>
      <c r="AC120" s="389" t="s">
        <v>411</v>
      </c>
      <c r="AD120" s="389" t="s">
        <v>411</v>
      </c>
      <c r="AE120" s="97"/>
      <c r="AF120" s="389" t="s">
        <v>411</v>
      </c>
      <c r="AG120" s="389" t="s">
        <v>411</v>
      </c>
      <c r="AH120" s="389" t="s">
        <v>411</v>
      </c>
      <c r="AI120" s="389" t="s">
        <v>411</v>
      </c>
      <c r="AJ120" s="389" t="s">
        <v>411</v>
      </c>
      <c r="AK120" s="389" t="s">
        <v>411</v>
      </c>
      <c r="AL120" s="232" t="s">
        <v>435</v>
      </c>
    </row>
    <row r="121" spans="1:38" s="10" customFormat="1" ht="24.75" customHeight="1" thickBot="1" x14ac:dyDescent="0.25">
      <c r="A121" s="104" t="s">
        <v>136</v>
      </c>
      <c r="B121" s="104" t="s">
        <v>258</v>
      </c>
      <c r="C121" s="113" t="s">
        <v>311</v>
      </c>
      <c r="D121" s="141" t="s">
        <v>7</v>
      </c>
      <c r="E121" s="389" t="s">
        <v>411</v>
      </c>
      <c r="F121" s="371">
        <v>0.17526800000000001</v>
      </c>
      <c r="G121" s="389" t="s">
        <v>411</v>
      </c>
      <c r="H121" s="183" t="s">
        <v>425</v>
      </c>
      <c r="I121" s="389" t="s">
        <v>411</v>
      </c>
      <c r="J121" s="389" t="s">
        <v>411</v>
      </c>
      <c r="K121" s="389" t="s">
        <v>411</v>
      </c>
      <c r="L121" s="389" t="s">
        <v>411</v>
      </c>
      <c r="M121" s="389" t="s">
        <v>411</v>
      </c>
      <c r="N121" s="389" t="s">
        <v>411</v>
      </c>
      <c r="O121" s="389" t="s">
        <v>411</v>
      </c>
      <c r="P121" s="389" t="s">
        <v>411</v>
      </c>
      <c r="Q121" s="389" t="s">
        <v>411</v>
      </c>
      <c r="R121" s="389" t="s">
        <v>411</v>
      </c>
      <c r="S121" s="389" t="s">
        <v>411</v>
      </c>
      <c r="T121" s="389" t="s">
        <v>411</v>
      </c>
      <c r="U121" s="389" t="s">
        <v>411</v>
      </c>
      <c r="V121" s="389" t="s">
        <v>411</v>
      </c>
      <c r="W121" s="389" t="s">
        <v>411</v>
      </c>
      <c r="X121" s="389" t="s">
        <v>411</v>
      </c>
      <c r="Y121" s="389" t="s">
        <v>411</v>
      </c>
      <c r="Z121" s="389" t="s">
        <v>411</v>
      </c>
      <c r="AA121" s="389" t="s">
        <v>411</v>
      </c>
      <c r="AB121" s="389" t="s">
        <v>411</v>
      </c>
      <c r="AC121" s="389" t="s">
        <v>411</v>
      </c>
      <c r="AD121" s="389" t="s">
        <v>411</v>
      </c>
      <c r="AE121" s="97"/>
      <c r="AF121" s="389" t="s">
        <v>411</v>
      </c>
      <c r="AG121" s="389" t="s">
        <v>411</v>
      </c>
      <c r="AH121" s="389" t="s">
        <v>411</v>
      </c>
      <c r="AI121" s="389" t="s">
        <v>411</v>
      </c>
      <c r="AJ121" s="389" t="s">
        <v>411</v>
      </c>
      <c r="AK121" s="397">
        <v>215700</v>
      </c>
      <c r="AL121" s="232" t="s">
        <v>477</v>
      </c>
    </row>
    <row r="122" spans="1:38" s="10" customFormat="1" ht="24.75" customHeight="1" thickBot="1" x14ac:dyDescent="0.25">
      <c r="A122" s="104" t="s">
        <v>136</v>
      </c>
      <c r="B122" s="91" t="s">
        <v>259</v>
      </c>
      <c r="C122" s="114" t="s">
        <v>145</v>
      </c>
      <c r="D122" s="96"/>
      <c r="E122" s="389" t="s">
        <v>411</v>
      </c>
      <c r="F122" s="389" t="s">
        <v>411</v>
      </c>
      <c r="G122" s="389" t="s">
        <v>411</v>
      </c>
      <c r="H122" s="389" t="s">
        <v>411</v>
      </c>
      <c r="I122" s="389" t="s">
        <v>411</v>
      </c>
      <c r="J122" s="389" t="s">
        <v>411</v>
      </c>
      <c r="K122" s="389" t="s">
        <v>411</v>
      </c>
      <c r="L122" s="389" t="s">
        <v>411</v>
      </c>
      <c r="M122" s="389" t="s">
        <v>411</v>
      </c>
      <c r="N122" s="389" t="s">
        <v>411</v>
      </c>
      <c r="O122" s="389" t="s">
        <v>411</v>
      </c>
      <c r="P122" s="389" t="s">
        <v>411</v>
      </c>
      <c r="Q122" s="389" t="s">
        <v>411</v>
      </c>
      <c r="R122" s="389" t="s">
        <v>411</v>
      </c>
      <c r="S122" s="389" t="s">
        <v>411</v>
      </c>
      <c r="T122" s="389" t="s">
        <v>411</v>
      </c>
      <c r="U122" s="389" t="s">
        <v>411</v>
      </c>
      <c r="V122" s="389" t="s">
        <v>411</v>
      </c>
      <c r="W122" s="389" t="s">
        <v>411</v>
      </c>
      <c r="X122" s="389" t="s">
        <v>411</v>
      </c>
      <c r="Y122" s="389" t="s">
        <v>411</v>
      </c>
      <c r="Z122" s="389" t="s">
        <v>411</v>
      </c>
      <c r="AA122" s="389" t="s">
        <v>411</v>
      </c>
      <c r="AB122" s="389" t="s">
        <v>411</v>
      </c>
      <c r="AC122" s="183" t="s">
        <v>425</v>
      </c>
      <c r="AD122" s="389" t="s">
        <v>411</v>
      </c>
      <c r="AE122" s="97"/>
      <c r="AF122" s="389" t="s">
        <v>411</v>
      </c>
      <c r="AG122" s="389" t="s">
        <v>411</v>
      </c>
      <c r="AH122" s="389" t="s">
        <v>411</v>
      </c>
      <c r="AI122" s="389" t="s">
        <v>411</v>
      </c>
      <c r="AJ122" s="389" t="s">
        <v>411</v>
      </c>
      <c r="AK122" s="389" t="s">
        <v>411</v>
      </c>
      <c r="AL122" s="232" t="s">
        <v>435</v>
      </c>
    </row>
    <row r="123" spans="1:38" s="10" customFormat="1" ht="24.75" customHeight="1" thickBot="1" x14ac:dyDescent="0.25">
      <c r="A123" s="104" t="s">
        <v>136</v>
      </c>
      <c r="B123" s="104" t="s">
        <v>239</v>
      </c>
      <c r="C123" s="112" t="s">
        <v>310</v>
      </c>
      <c r="D123" s="96"/>
      <c r="E123" s="183" t="s">
        <v>425</v>
      </c>
      <c r="F123" s="183" t="s">
        <v>425</v>
      </c>
      <c r="G123" s="183" t="s">
        <v>425</v>
      </c>
      <c r="H123" s="183" t="s">
        <v>425</v>
      </c>
      <c r="I123" s="183" t="s">
        <v>425</v>
      </c>
      <c r="J123" s="183" t="s">
        <v>425</v>
      </c>
      <c r="K123" s="183" t="s">
        <v>425</v>
      </c>
      <c r="L123" s="183" t="s">
        <v>425</v>
      </c>
      <c r="M123" s="183" t="s">
        <v>425</v>
      </c>
      <c r="N123" s="183" t="s">
        <v>425</v>
      </c>
      <c r="O123" s="183" t="s">
        <v>425</v>
      </c>
      <c r="P123" s="183" t="s">
        <v>425</v>
      </c>
      <c r="Q123" s="183" t="s">
        <v>425</v>
      </c>
      <c r="R123" s="183" t="s">
        <v>425</v>
      </c>
      <c r="S123" s="183" t="s">
        <v>425</v>
      </c>
      <c r="T123" s="183" t="s">
        <v>425</v>
      </c>
      <c r="U123" s="183" t="s">
        <v>425</v>
      </c>
      <c r="V123" s="183" t="s">
        <v>425</v>
      </c>
      <c r="W123" s="183" t="s">
        <v>425</v>
      </c>
      <c r="X123" s="183" t="s">
        <v>425</v>
      </c>
      <c r="Y123" s="183" t="s">
        <v>425</v>
      </c>
      <c r="Z123" s="183" t="s">
        <v>425</v>
      </c>
      <c r="AA123" s="183" t="s">
        <v>425</v>
      </c>
      <c r="AB123" s="183" t="s">
        <v>425</v>
      </c>
      <c r="AC123" s="183" t="s">
        <v>425</v>
      </c>
      <c r="AD123" s="183" t="s">
        <v>425</v>
      </c>
      <c r="AE123" s="97"/>
      <c r="AF123" s="389" t="s">
        <v>411</v>
      </c>
      <c r="AG123" s="389" t="s">
        <v>411</v>
      </c>
      <c r="AH123" s="389" t="s">
        <v>411</v>
      </c>
      <c r="AI123" s="389" t="s">
        <v>411</v>
      </c>
      <c r="AJ123" s="389" t="s">
        <v>411</v>
      </c>
      <c r="AK123" s="183" t="s">
        <v>425</v>
      </c>
      <c r="AL123" s="232" t="s">
        <v>441</v>
      </c>
    </row>
    <row r="124" spans="1:38" s="10" customFormat="1" ht="24.75" customHeight="1" thickBot="1" x14ac:dyDescent="0.25">
      <c r="A124" s="104" t="s">
        <v>136</v>
      </c>
      <c r="B124" s="66" t="s">
        <v>240</v>
      </c>
      <c r="C124" s="112" t="s">
        <v>293</v>
      </c>
      <c r="D124" s="96"/>
      <c r="E124" s="389" t="s">
        <v>411</v>
      </c>
      <c r="F124" s="389" t="s">
        <v>411</v>
      </c>
      <c r="G124" s="389" t="s">
        <v>411</v>
      </c>
      <c r="H124" s="183" t="s">
        <v>425</v>
      </c>
      <c r="I124" s="389" t="s">
        <v>411</v>
      </c>
      <c r="J124" s="389" t="s">
        <v>411</v>
      </c>
      <c r="K124" s="389" t="s">
        <v>411</v>
      </c>
      <c r="L124" s="389" t="s">
        <v>411</v>
      </c>
      <c r="M124" s="389" t="s">
        <v>411</v>
      </c>
      <c r="N124" s="389" t="s">
        <v>411</v>
      </c>
      <c r="O124" s="389" t="s">
        <v>411</v>
      </c>
      <c r="P124" s="389" t="s">
        <v>411</v>
      </c>
      <c r="Q124" s="389" t="s">
        <v>411</v>
      </c>
      <c r="R124" s="389" t="s">
        <v>411</v>
      </c>
      <c r="S124" s="389" t="s">
        <v>411</v>
      </c>
      <c r="T124" s="389" t="s">
        <v>411</v>
      </c>
      <c r="U124" s="389" t="s">
        <v>411</v>
      </c>
      <c r="V124" s="389" t="s">
        <v>411</v>
      </c>
      <c r="W124" s="389" t="s">
        <v>411</v>
      </c>
      <c r="X124" s="389" t="s">
        <v>411</v>
      </c>
      <c r="Y124" s="389" t="s">
        <v>411</v>
      </c>
      <c r="Z124" s="389" t="s">
        <v>411</v>
      </c>
      <c r="AA124" s="389" t="s">
        <v>411</v>
      </c>
      <c r="AB124" s="389" t="s">
        <v>411</v>
      </c>
      <c r="AC124" s="389" t="s">
        <v>411</v>
      </c>
      <c r="AD124" s="389" t="s">
        <v>411</v>
      </c>
      <c r="AE124" s="97"/>
      <c r="AF124" s="389" t="s">
        <v>411</v>
      </c>
      <c r="AG124" s="389" t="s">
        <v>411</v>
      </c>
      <c r="AH124" s="389" t="s">
        <v>411</v>
      </c>
      <c r="AI124" s="389" t="s">
        <v>411</v>
      </c>
      <c r="AJ124" s="389" t="s">
        <v>411</v>
      </c>
      <c r="AK124" s="389" t="s">
        <v>411</v>
      </c>
      <c r="AL124" s="232" t="s">
        <v>435</v>
      </c>
    </row>
    <row r="125" spans="1:38" s="10" customFormat="1" ht="24.75" customHeight="1" thickBot="1" x14ac:dyDescent="0.25">
      <c r="A125" s="104" t="s">
        <v>127</v>
      </c>
      <c r="B125" s="104" t="s">
        <v>241</v>
      </c>
      <c r="C125" s="112" t="s">
        <v>294</v>
      </c>
      <c r="D125" s="96"/>
      <c r="E125" s="220" t="s">
        <v>411</v>
      </c>
      <c r="F125" s="371">
        <v>1.0301896736553238</v>
      </c>
      <c r="G125" s="220" t="s">
        <v>411</v>
      </c>
      <c r="H125" s="183" t="s">
        <v>425</v>
      </c>
      <c r="I125" s="387" t="s">
        <v>425</v>
      </c>
      <c r="J125" s="183" t="s">
        <v>425</v>
      </c>
      <c r="K125" s="387" t="s">
        <v>425</v>
      </c>
      <c r="L125" s="389" t="s">
        <v>411</v>
      </c>
      <c r="M125" s="183" t="s">
        <v>425</v>
      </c>
      <c r="N125" s="389" t="s">
        <v>411</v>
      </c>
      <c r="O125" s="389" t="s">
        <v>411</v>
      </c>
      <c r="P125" s="183" t="s">
        <v>425</v>
      </c>
      <c r="Q125" s="389" t="s">
        <v>411</v>
      </c>
      <c r="R125" s="389" t="s">
        <v>411</v>
      </c>
      <c r="S125" s="389" t="s">
        <v>411</v>
      </c>
      <c r="T125" s="389" t="s">
        <v>411</v>
      </c>
      <c r="U125" s="389" t="s">
        <v>411</v>
      </c>
      <c r="V125" s="389" t="s">
        <v>411</v>
      </c>
      <c r="W125" s="389" t="s">
        <v>411</v>
      </c>
      <c r="X125" s="389" t="s">
        <v>411</v>
      </c>
      <c r="Y125" s="389" t="s">
        <v>411</v>
      </c>
      <c r="Z125" s="389" t="s">
        <v>411</v>
      </c>
      <c r="AA125" s="389" t="s">
        <v>411</v>
      </c>
      <c r="AB125" s="389" t="s">
        <v>411</v>
      </c>
      <c r="AC125" s="389" t="s">
        <v>411</v>
      </c>
      <c r="AD125" s="389" t="s">
        <v>411</v>
      </c>
      <c r="AE125" s="97"/>
      <c r="AF125" s="389" t="s">
        <v>411</v>
      </c>
      <c r="AG125" s="389" t="s">
        <v>411</v>
      </c>
      <c r="AH125" s="389" t="s">
        <v>411</v>
      </c>
      <c r="AI125" s="389" t="s">
        <v>411</v>
      </c>
      <c r="AJ125" s="389" t="s">
        <v>411</v>
      </c>
      <c r="AK125" s="183" t="s">
        <v>425</v>
      </c>
      <c r="AL125" s="232" t="s">
        <v>442</v>
      </c>
    </row>
    <row r="126" spans="1:38" s="10" customFormat="1" ht="24.75" customHeight="1" thickBot="1" x14ac:dyDescent="0.25">
      <c r="A126" s="104" t="s">
        <v>127</v>
      </c>
      <c r="B126" s="104" t="s">
        <v>111</v>
      </c>
      <c r="C126" s="112" t="s">
        <v>267</v>
      </c>
      <c r="D126" s="96"/>
      <c r="E126" s="387" t="s">
        <v>425</v>
      </c>
      <c r="F126" s="183" t="s">
        <v>425</v>
      </c>
      <c r="G126" s="387" t="s">
        <v>425</v>
      </c>
      <c r="H126" s="183" t="s">
        <v>425</v>
      </c>
      <c r="I126" s="183" t="s">
        <v>425</v>
      </c>
      <c r="J126" s="183" t="s">
        <v>425</v>
      </c>
      <c r="K126" s="183" t="s">
        <v>425</v>
      </c>
      <c r="L126" s="183" t="s">
        <v>425</v>
      </c>
      <c r="M126" s="183" t="s">
        <v>425</v>
      </c>
      <c r="N126" s="389" t="s">
        <v>411</v>
      </c>
      <c r="O126" s="389" t="s">
        <v>411</v>
      </c>
      <c r="P126" s="389" t="s">
        <v>411</v>
      </c>
      <c r="Q126" s="389" t="s">
        <v>411</v>
      </c>
      <c r="R126" s="389" t="s">
        <v>411</v>
      </c>
      <c r="S126" s="389" t="s">
        <v>411</v>
      </c>
      <c r="T126" s="389" t="s">
        <v>411</v>
      </c>
      <c r="U126" s="389" t="s">
        <v>411</v>
      </c>
      <c r="V126" s="389" t="s">
        <v>411</v>
      </c>
      <c r="W126" s="389" t="s">
        <v>411</v>
      </c>
      <c r="X126" s="389" t="s">
        <v>411</v>
      </c>
      <c r="Y126" s="389" t="s">
        <v>411</v>
      </c>
      <c r="Z126" s="389" t="s">
        <v>411</v>
      </c>
      <c r="AA126" s="389" t="s">
        <v>411</v>
      </c>
      <c r="AB126" s="389" t="s">
        <v>411</v>
      </c>
      <c r="AC126" s="389" t="s">
        <v>411</v>
      </c>
      <c r="AD126" s="389" t="s">
        <v>411</v>
      </c>
      <c r="AE126" s="97"/>
      <c r="AF126" s="389" t="s">
        <v>411</v>
      </c>
      <c r="AG126" s="389" t="s">
        <v>411</v>
      </c>
      <c r="AH126" s="389" t="s">
        <v>411</v>
      </c>
      <c r="AI126" s="389" t="s">
        <v>411</v>
      </c>
      <c r="AJ126" s="389" t="s">
        <v>411</v>
      </c>
      <c r="AK126" s="389"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97"/>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4" t="s">
        <v>242</v>
      </c>
      <c r="C128" s="113" t="s">
        <v>108</v>
      </c>
      <c r="D128" s="96" t="s">
        <v>106</v>
      </c>
      <c r="E128" s="387" t="s">
        <v>425</v>
      </c>
      <c r="F128" s="183" t="s">
        <v>425</v>
      </c>
      <c r="G128" s="387" t="s">
        <v>425</v>
      </c>
      <c r="H128" s="402" t="s">
        <v>425</v>
      </c>
      <c r="I128" s="183" t="s">
        <v>425</v>
      </c>
      <c r="J128" s="183" t="s">
        <v>425</v>
      </c>
      <c r="K128" s="183" t="s">
        <v>425</v>
      </c>
      <c r="L128" s="183" t="s">
        <v>425</v>
      </c>
      <c r="M128" s="183" t="s">
        <v>425</v>
      </c>
      <c r="N128" s="183" t="s">
        <v>425</v>
      </c>
      <c r="O128" s="183" t="s">
        <v>425</v>
      </c>
      <c r="P128" s="183" t="s">
        <v>425</v>
      </c>
      <c r="Q128" s="183" t="s">
        <v>425</v>
      </c>
      <c r="R128" s="183" t="s">
        <v>425</v>
      </c>
      <c r="S128" s="183" t="s">
        <v>425</v>
      </c>
      <c r="T128" s="183" t="s">
        <v>425</v>
      </c>
      <c r="U128" s="183" t="s">
        <v>425</v>
      </c>
      <c r="V128" s="183" t="s">
        <v>425</v>
      </c>
      <c r="W128" s="183" t="s">
        <v>425</v>
      </c>
      <c r="X128" s="183" t="s">
        <v>425</v>
      </c>
      <c r="Y128" s="183" t="s">
        <v>425</v>
      </c>
      <c r="Z128" s="183" t="s">
        <v>425</v>
      </c>
      <c r="AA128" s="183" t="s">
        <v>425</v>
      </c>
      <c r="AB128" s="183" t="s">
        <v>425</v>
      </c>
      <c r="AC128" s="183" t="s">
        <v>425</v>
      </c>
      <c r="AD128" s="183" t="s">
        <v>425</v>
      </c>
      <c r="AE128" s="97"/>
      <c r="AF128" s="389" t="s">
        <v>411</v>
      </c>
      <c r="AG128" s="389" t="s">
        <v>411</v>
      </c>
      <c r="AH128" s="389" t="s">
        <v>411</v>
      </c>
      <c r="AI128" s="389" t="s">
        <v>411</v>
      </c>
      <c r="AJ128" s="389" t="s">
        <v>411</v>
      </c>
      <c r="AK128" s="183" t="s">
        <v>425</v>
      </c>
      <c r="AL128" s="146" t="s">
        <v>415</v>
      </c>
    </row>
    <row r="129" spans="1:67" s="10" customFormat="1" ht="24.75" customHeight="1" thickBot="1" x14ac:dyDescent="0.25">
      <c r="A129" s="104" t="s">
        <v>127</v>
      </c>
      <c r="B129" s="104" t="s">
        <v>343</v>
      </c>
      <c r="C129" s="98" t="s">
        <v>107</v>
      </c>
      <c r="D129" s="96" t="s">
        <v>106</v>
      </c>
      <c r="E129" s="388">
        <v>2.9938259999999998E-3</v>
      </c>
      <c r="F129" s="388">
        <v>1.6880000000000001E-4</v>
      </c>
      <c r="G129" s="176">
        <v>7.0770899999999994E-4</v>
      </c>
      <c r="H129" s="183" t="s">
        <v>425</v>
      </c>
      <c r="I129" s="176">
        <v>6.7514492000000004E-4</v>
      </c>
      <c r="J129" s="176">
        <v>1.1815036099999997E-3</v>
      </c>
      <c r="K129" s="176">
        <v>1.6878622999999999E-3</v>
      </c>
      <c r="L129" s="176">
        <v>2.3630072200000006E-5</v>
      </c>
      <c r="M129" s="388">
        <v>1.7828900000000001E-3</v>
      </c>
      <c r="N129" s="388">
        <v>1.8519999999999999E-3</v>
      </c>
      <c r="O129" s="183" t="s">
        <v>425</v>
      </c>
      <c r="P129" s="177">
        <v>1.395E-3</v>
      </c>
      <c r="Q129" s="176">
        <v>1.1821100000000001E-3</v>
      </c>
      <c r="R129" s="176">
        <v>7.6460000000000005E-4</v>
      </c>
      <c r="S129" s="183" t="s">
        <v>425</v>
      </c>
      <c r="T129" s="183" t="s">
        <v>425</v>
      </c>
      <c r="U129" s="183" t="s">
        <v>425</v>
      </c>
      <c r="V129" s="183" t="s">
        <v>425</v>
      </c>
      <c r="W129" s="183" t="s">
        <v>425</v>
      </c>
      <c r="X129" s="183" t="s">
        <v>425</v>
      </c>
      <c r="Y129" s="183" t="s">
        <v>425</v>
      </c>
      <c r="Z129" s="183" t="s">
        <v>425</v>
      </c>
      <c r="AA129" s="183" t="s">
        <v>425</v>
      </c>
      <c r="AB129" s="183" t="s">
        <v>425</v>
      </c>
      <c r="AC129" s="183" t="s">
        <v>425</v>
      </c>
      <c r="AD129" s="389" t="s">
        <v>411</v>
      </c>
      <c r="AE129" s="97"/>
      <c r="AF129" s="389" t="s">
        <v>411</v>
      </c>
      <c r="AG129" s="389" t="s">
        <v>411</v>
      </c>
      <c r="AH129" s="389" t="s">
        <v>411</v>
      </c>
      <c r="AI129" s="389" t="s">
        <v>411</v>
      </c>
      <c r="AJ129" s="389" t="s">
        <v>411</v>
      </c>
      <c r="AK129" s="371">
        <v>2.1148099999999999</v>
      </c>
      <c r="AL129" s="146" t="s">
        <v>416</v>
      </c>
    </row>
    <row r="130" spans="1:67" s="10" customFormat="1" ht="24.75" customHeight="1" thickBot="1" x14ac:dyDescent="0.25">
      <c r="A130" s="104" t="s">
        <v>127</v>
      </c>
      <c r="B130" s="104" t="s">
        <v>344</v>
      </c>
      <c r="C130" s="126" t="s">
        <v>345</v>
      </c>
      <c r="D130" s="96" t="s">
        <v>106</v>
      </c>
      <c r="E130" s="387" t="s">
        <v>425</v>
      </c>
      <c r="F130" s="183" t="s">
        <v>425</v>
      </c>
      <c r="G130" s="387" t="s">
        <v>425</v>
      </c>
      <c r="H130" s="183" t="s">
        <v>425</v>
      </c>
      <c r="I130" s="183" t="s">
        <v>425</v>
      </c>
      <c r="J130" s="183" t="s">
        <v>425</v>
      </c>
      <c r="K130" s="183" t="s">
        <v>425</v>
      </c>
      <c r="L130" s="183" t="s">
        <v>425</v>
      </c>
      <c r="M130" s="183" t="s">
        <v>425</v>
      </c>
      <c r="N130" s="183" t="s">
        <v>425</v>
      </c>
      <c r="O130" s="183" t="s">
        <v>425</v>
      </c>
      <c r="P130" s="183" t="s">
        <v>425</v>
      </c>
      <c r="Q130" s="183" t="s">
        <v>425</v>
      </c>
      <c r="R130" s="183" t="s">
        <v>425</v>
      </c>
      <c r="S130" s="183" t="s">
        <v>425</v>
      </c>
      <c r="T130" s="183" t="s">
        <v>425</v>
      </c>
      <c r="U130" s="183" t="s">
        <v>425</v>
      </c>
      <c r="V130" s="183" t="s">
        <v>425</v>
      </c>
      <c r="W130" s="183" t="s">
        <v>425</v>
      </c>
      <c r="X130" s="183" t="s">
        <v>425</v>
      </c>
      <c r="Y130" s="183" t="s">
        <v>425</v>
      </c>
      <c r="Z130" s="183" t="s">
        <v>425</v>
      </c>
      <c r="AA130" s="183" t="s">
        <v>425</v>
      </c>
      <c r="AB130" s="183" t="s">
        <v>425</v>
      </c>
      <c r="AC130" s="183" t="s">
        <v>425</v>
      </c>
      <c r="AD130" s="389" t="s">
        <v>411</v>
      </c>
      <c r="AE130" s="97"/>
      <c r="AF130" s="389" t="s">
        <v>411</v>
      </c>
      <c r="AG130" s="389" t="s">
        <v>411</v>
      </c>
      <c r="AH130" s="389" t="s">
        <v>411</v>
      </c>
      <c r="AI130" s="389" t="s">
        <v>411</v>
      </c>
      <c r="AJ130" s="389" t="s">
        <v>411</v>
      </c>
      <c r="AK130" s="183" t="s">
        <v>425</v>
      </c>
      <c r="AL130" s="146" t="s">
        <v>416</v>
      </c>
    </row>
    <row r="131" spans="1:67" s="10" customFormat="1" ht="24.75" customHeight="1" thickBot="1" x14ac:dyDescent="0.25">
      <c r="A131" s="104" t="s">
        <v>127</v>
      </c>
      <c r="B131" s="104" t="s">
        <v>346</v>
      </c>
      <c r="C131" s="98" t="s">
        <v>158</v>
      </c>
      <c r="D131" s="96" t="s">
        <v>106</v>
      </c>
      <c r="E131" s="388">
        <v>1.1582772061165048E-3</v>
      </c>
      <c r="F131" s="371">
        <v>1.5999999999999999E-5</v>
      </c>
      <c r="G131" s="388">
        <v>9.8709807952233018E-4</v>
      </c>
      <c r="H131" s="183" t="s">
        <v>425</v>
      </c>
      <c r="I131" s="183" t="s">
        <v>425</v>
      </c>
      <c r="J131" s="183" t="s">
        <v>425</v>
      </c>
      <c r="K131" s="371">
        <v>9.4752352778155308E-4</v>
      </c>
      <c r="L131" s="371">
        <v>2.1793041138975723E-5</v>
      </c>
      <c r="M131" s="371">
        <v>2.1491547393203887E-3</v>
      </c>
      <c r="N131" s="177">
        <v>1.4012910355987056E-2</v>
      </c>
      <c r="O131" s="177">
        <v>1.1416705339805824E-3</v>
      </c>
      <c r="P131" s="177">
        <v>1.8188405501618121E-3</v>
      </c>
      <c r="Q131" s="177">
        <v>3.9106585760517803E-5</v>
      </c>
      <c r="R131" s="177">
        <v>1.5542634304207122E-4</v>
      </c>
      <c r="S131" s="177">
        <v>2.3354410679611651E-3</v>
      </c>
      <c r="T131" s="177">
        <v>1.1681975728155342E-4</v>
      </c>
      <c r="U131" s="183" t="s">
        <v>425</v>
      </c>
      <c r="V131" s="183" t="s">
        <v>425</v>
      </c>
      <c r="W131" s="183" t="s">
        <v>425</v>
      </c>
      <c r="X131" s="183" t="s">
        <v>425</v>
      </c>
      <c r="Y131" s="183" t="s">
        <v>425</v>
      </c>
      <c r="Z131" s="183" t="s">
        <v>425</v>
      </c>
      <c r="AA131" s="183" t="s">
        <v>425</v>
      </c>
      <c r="AB131" s="183" t="s">
        <v>425</v>
      </c>
      <c r="AC131" s="183" t="s">
        <v>425</v>
      </c>
      <c r="AD131" s="183" t="s">
        <v>425</v>
      </c>
      <c r="AE131" s="97"/>
      <c r="AF131" s="389" t="s">
        <v>411</v>
      </c>
      <c r="AG131" s="389" t="s">
        <v>411</v>
      </c>
      <c r="AH131" s="389" t="s">
        <v>411</v>
      </c>
      <c r="AI131" s="389" t="s">
        <v>411</v>
      </c>
      <c r="AJ131" s="389" t="s">
        <v>411</v>
      </c>
      <c r="AK131" s="371">
        <v>0.54216999999999993</v>
      </c>
      <c r="AL131" s="146" t="s">
        <v>416</v>
      </c>
    </row>
    <row r="132" spans="1:67" s="10" customFormat="1" ht="24.75" customHeight="1" thickBot="1" x14ac:dyDescent="0.25">
      <c r="A132" s="104" t="s">
        <v>127</v>
      </c>
      <c r="B132" s="104" t="s">
        <v>347</v>
      </c>
      <c r="C132" s="98" t="s">
        <v>113</v>
      </c>
      <c r="D132" s="96" t="s">
        <v>106</v>
      </c>
      <c r="E132" s="387" t="s">
        <v>425</v>
      </c>
      <c r="F132" s="183" t="s">
        <v>425</v>
      </c>
      <c r="G132" s="387" t="s">
        <v>425</v>
      </c>
      <c r="H132" s="183" t="s">
        <v>425</v>
      </c>
      <c r="I132" s="183" t="s">
        <v>425</v>
      </c>
      <c r="J132" s="183" t="s">
        <v>425</v>
      </c>
      <c r="K132" s="183" t="s">
        <v>425</v>
      </c>
      <c r="L132" s="183" t="s">
        <v>425</v>
      </c>
      <c r="M132" s="183" t="s">
        <v>425</v>
      </c>
      <c r="N132" s="183" t="s">
        <v>425</v>
      </c>
      <c r="O132" s="183" t="s">
        <v>425</v>
      </c>
      <c r="P132" s="183" t="s">
        <v>425</v>
      </c>
      <c r="Q132" s="183" t="s">
        <v>425</v>
      </c>
      <c r="R132" s="183" t="s">
        <v>425</v>
      </c>
      <c r="S132" s="183" t="s">
        <v>425</v>
      </c>
      <c r="T132" s="183" t="s">
        <v>425</v>
      </c>
      <c r="U132" s="183" t="s">
        <v>425</v>
      </c>
      <c r="V132" s="183" t="s">
        <v>425</v>
      </c>
      <c r="W132" s="183" t="s">
        <v>425</v>
      </c>
      <c r="X132" s="183" t="s">
        <v>425</v>
      </c>
      <c r="Y132" s="183" t="s">
        <v>425</v>
      </c>
      <c r="Z132" s="183" t="s">
        <v>425</v>
      </c>
      <c r="AA132" s="183" t="s">
        <v>425</v>
      </c>
      <c r="AB132" s="183" t="s">
        <v>425</v>
      </c>
      <c r="AC132" s="183" t="s">
        <v>425</v>
      </c>
      <c r="AD132" s="183" t="s">
        <v>425</v>
      </c>
      <c r="AE132" s="97"/>
      <c r="AF132" s="389" t="s">
        <v>411</v>
      </c>
      <c r="AG132" s="389" t="s">
        <v>411</v>
      </c>
      <c r="AH132" s="389" t="s">
        <v>411</v>
      </c>
      <c r="AI132" s="389" t="s">
        <v>411</v>
      </c>
      <c r="AJ132" s="389" t="s">
        <v>411</v>
      </c>
      <c r="AK132" s="183" t="s">
        <v>425</v>
      </c>
      <c r="AL132" s="232" t="s">
        <v>445</v>
      </c>
    </row>
    <row r="133" spans="1:67" s="10" customFormat="1" ht="24.75" customHeight="1" thickBot="1" x14ac:dyDescent="0.25">
      <c r="A133" s="104" t="s">
        <v>127</v>
      </c>
      <c r="B133" s="104" t="s">
        <v>348</v>
      </c>
      <c r="C133" s="98" t="s">
        <v>102</v>
      </c>
      <c r="D133" s="96" t="s">
        <v>106</v>
      </c>
      <c r="E133" s="222" t="s">
        <v>424</v>
      </c>
      <c r="F133" s="182" t="s">
        <v>424</v>
      </c>
      <c r="G133" s="22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97"/>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4" t="s">
        <v>349</v>
      </c>
      <c r="C134" s="112" t="s">
        <v>297</v>
      </c>
      <c r="D134" s="96" t="s">
        <v>106</v>
      </c>
      <c r="E134" s="220" t="s">
        <v>411</v>
      </c>
      <c r="F134" s="389" t="s">
        <v>411</v>
      </c>
      <c r="G134" s="220" t="s">
        <v>411</v>
      </c>
      <c r="H134" s="389" t="s">
        <v>411</v>
      </c>
      <c r="I134" s="389" t="s">
        <v>411</v>
      </c>
      <c r="J134" s="389" t="s">
        <v>411</v>
      </c>
      <c r="K134" s="389" t="s">
        <v>411</v>
      </c>
      <c r="L134" s="389" t="s">
        <v>411</v>
      </c>
      <c r="M134" s="389" t="s">
        <v>411</v>
      </c>
      <c r="N134" s="389" t="s">
        <v>411</v>
      </c>
      <c r="O134" s="389" t="s">
        <v>411</v>
      </c>
      <c r="P134" s="389" t="s">
        <v>411</v>
      </c>
      <c r="Q134" s="389" t="s">
        <v>411</v>
      </c>
      <c r="R134" s="389" t="s">
        <v>411</v>
      </c>
      <c r="S134" s="389" t="s">
        <v>411</v>
      </c>
      <c r="T134" s="389" t="s">
        <v>411</v>
      </c>
      <c r="U134" s="389" t="s">
        <v>411</v>
      </c>
      <c r="V134" s="389" t="s">
        <v>411</v>
      </c>
      <c r="W134" s="389" t="s">
        <v>411</v>
      </c>
      <c r="X134" s="389" t="s">
        <v>411</v>
      </c>
      <c r="Y134" s="389" t="s">
        <v>411</v>
      </c>
      <c r="Z134" s="389" t="s">
        <v>411</v>
      </c>
      <c r="AA134" s="389" t="s">
        <v>411</v>
      </c>
      <c r="AB134" s="389" t="s">
        <v>411</v>
      </c>
      <c r="AC134" s="389" t="s">
        <v>411</v>
      </c>
      <c r="AD134" s="389" t="s">
        <v>411</v>
      </c>
      <c r="AE134" s="97"/>
      <c r="AF134" s="389" t="s">
        <v>411</v>
      </c>
      <c r="AG134" s="389" t="s">
        <v>411</v>
      </c>
      <c r="AH134" s="389" t="s">
        <v>411</v>
      </c>
      <c r="AI134" s="389" t="s">
        <v>411</v>
      </c>
      <c r="AJ134" s="389" t="s">
        <v>411</v>
      </c>
      <c r="AK134" s="389" t="s">
        <v>411</v>
      </c>
      <c r="AL134" s="232" t="s">
        <v>435</v>
      </c>
    </row>
    <row r="135" spans="1:67" s="10" customFormat="1" ht="24.75" customHeight="1" thickBot="1" x14ac:dyDescent="0.25">
      <c r="A135" s="104" t="s">
        <v>127</v>
      </c>
      <c r="B135" s="104" t="s">
        <v>243</v>
      </c>
      <c r="C135" s="112" t="s">
        <v>296</v>
      </c>
      <c r="D135" s="96"/>
      <c r="E135" s="387" t="s">
        <v>425</v>
      </c>
      <c r="F135" s="183" t="s">
        <v>425</v>
      </c>
      <c r="G135" s="387" t="s">
        <v>425</v>
      </c>
      <c r="H135" s="183" t="s">
        <v>425</v>
      </c>
      <c r="I135" s="183" t="s">
        <v>425</v>
      </c>
      <c r="J135" s="183" t="s">
        <v>425</v>
      </c>
      <c r="K135" s="183" t="s">
        <v>425</v>
      </c>
      <c r="L135" s="183" t="s">
        <v>425</v>
      </c>
      <c r="M135" s="183" t="s">
        <v>425</v>
      </c>
      <c r="N135" s="183" t="s">
        <v>425</v>
      </c>
      <c r="O135" s="183" t="s">
        <v>425</v>
      </c>
      <c r="P135" s="183" t="s">
        <v>425</v>
      </c>
      <c r="Q135" s="183" t="s">
        <v>425</v>
      </c>
      <c r="R135" s="183" t="s">
        <v>425</v>
      </c>
      <c r="S135" s="183" t="s">
        <v>425</v>
      </c>
      <c r="T135" s="183" t="s">
        <v>425</v>
      </c>
      <c r="U135" s="183" t="s">
        <v>425</v>
      </c>
      <c r="V135" s="183" t="s">
        <v>425</v>
      </c>
      <c r="W135" s="183" t="s">
        <v>425</v>
      </c>
      <c r="X135" s="183" t="s">
        <v>425</v>
      </c>
      <c r="Y135" s="183" t="s">
        <v>425</v>
      </c>
      <c r="Z135" s="183" t="s">
        <v>425</v>
      </c>
      <c r="AA135" s="183" t="s">
        <v>425</v>
      </c>
      <c r="AB135" s="183" t="s">
        <v>425</v>
      </c>
      <c r="AC135" s="183" t="s">
        <v>425</v>
      </c>
      <c r="AD135" s="389" t="s">
        <v>411</v>
      </c>
      <c r="AE135" s="97"/>
      <c r="AF135" s="389" t="s">
        <v>411</v>
      </c>
      <c r="AG135" s="389" t="s">
        <v>411</v>
      </c>
      <c r="AH135" s="389" t="s">
        <v>411</v>
      </c>
      <c r="AI135" s="389" t="s">
        <v>411</v>
      </c>
      <c r="AJ135" s="389" t="s">
        <v>411</v>
      </c>
      <c r="AK135" s="389" t="s">
        <v>411</v>
      </c>
      <c r="AL135" s="232" t="s">
        <v>435</v>
      </c>
    </row>
    <row r="136" spans="1:67" s="10" customFormat="1" ht="24.75" customHeight="1" thickBot="1" x14ac:dyDescent="0.25">
      <c r="A136" s="104" t="s">
        <v>127</v>
      </c>
      <c r="B136" s="104" t="s">
        <v>114</v>
      </c>
      <c r="C136" s="112" t="s">
        <v>116</v>
      </c>
      <c r="D136" s="96"/>
      <c r="E136" s="220" t="s">
        <v>411</v>
      </c>
      <c r="F136" s="388">
        <v>2.7073500000000003E-3</v>
      </c>
      <c r="G136" s="220" t="s">
        <v>411</v>
      </c>
      <c r="H136" s="371">
        <v>2.7679251200000001</v>
      </c>
      <c r="I136" s="183" t="s">
        <v>425</v>
      </c>
      <c r="J136" s="183" t="s">
        <v>425</v>
      </c>
      <c r="K136" s="183" t="s">
        <v>425</v>
      </c>
      <c r="L136" s="183" t="s">
        <v>425</v>
      </c>
      <c r="M136" s="389" t="s">
        <v>411</v>
      </c>
      <c r="N136" s="183" t="s">
        <v>425</v>
      </c>
      <c r="O136" s="183" t="s">
        <v>425</v>
      </c>
      <c r="P136" s="183" t="s">
        <v>425</v>
      </c>
      <c r="Q136" s="183" t="s">
        <v>425</v>
      </c>
      <c r="R136" s="183" t="s">
        <v>425</v>
      </c>
      <c r="S136" s="183" t="s">
        <v>425</v>
      </c>
      <c r="T136" s="183" t="s">
        <v>425</v>
      </c>
      <c r="U136" s="183" t="s">
        <v>425</v>
      </c>
      <c r="V136" s="183" t="s">
        <v>425</v>
      </c>
      <c r="W136" s="389" t="s">
        <v>411</v>
      </c>
      <c r="X136" s="389" t="s">
        <v>411</v>
      </c>
      <c r="Y136" s="389" t="s">
        <v>411</v>
      </c>
      <c r="Z136" s="389" t="s">
        <v>411</v>
      </c>
      <c r="AA136" s="389" t="s">
        <v>411</v>
      </c>
      <c r="AB136" s="389" t="s">
        <v>411</v>
      </c>
      <c r="AC136" s="389" t="s">
        <v>411</v>
      </c>
      <c r="AD136" s="389" t="s">
        <v>411</v>
      </c>
      <c r="AE136" s="97"/>
      <c r="AF136" s="389" t="s">
        <v>411</v>
      </c>
      <c r="AG136" s="389" t="s">
        <v>411</v>
      </c>
      <c r="AH136" s="389" t="s">
        <v>411</v>
      </c>
      <c r="AI136" s="389" t="s">
        <v>411</v>
      </c>
      <c r="AJ136" s="389" t="s">
        <v>411</v>
      </c>
      <c r="AK136" s="371" t="s">
        <v>582</v>
      </c>
      <c r="AL136" s="232" t="s">
        <v>492</v>
      </c>
    </row>
    <row r="137" spans="1:67" s="10" customFormat="1" ht="24.75" customHeight="1" thickBot="1" x14ac:dyDescent="0.25">
      <c r="A137" s="104" t="s">
        <v>127</v>
      </c>
      <c r="B137" s="104" t="s">
        <v>115</v>
      </c>
      <c r="C137" s="112" t="s">
        <v>117</v>
      </c>
      <c r="D137" s="96"/>
      <c r="E137" s="220" t="s">
        <v>411</v>
      </c>
      <c r="F137" s="176">
        <v>1.8405E-4</v>
      </c>
      <c r="G137" s="220" t="s">
        <v>411</v>
      </c>
      <c r="H137" s="183" t="s">
        <v>425</v>
      </c>
      <c r="I137" s="183" t="s">
        <v>425</v>
      </c>
      <c r="J137" s="183" t="s">
        <v>425</v>
      </c>
      <c r="K137" s="183" t="s">
        <v>425</v>
      </c>
      <c r="L137" s="389" t="s">
        <v>411</v>
      </c>
      <c r="M137" s="389" t="s">
        <v>411</v>
      </c>
      <c r="N137" s="183" t="s">
        <v>425</v>
      </c>
      <c r="O137" s="183" t="s">
        <v>425</v>
      </c>
      <c r="P137" s="183" t="s">
        <v>425</v>
      </c>
      <c r="Q137" s="183" t="s">
        <v>425</v>
      </c>
      <c r="R137" s="183" t="s">
        <v>425</v>
      </c>
      <c r="S137" s="183" t="s">
        <v>425</v>
      </c>
      <c r="T137" s="183" t="s">
        <v>425</v>
      </c>
      <c r="U137" s="183" t="s">
        <v>425</v>
      </c>
      <c r="V137" s="183" t="s">
        <v>425</v>
      </c>
      <c r="W137" s="389" t="s">
        <v>411</v>
      </c>
      <c r="X137" s="389" t="s">
        <v>411</v>
      </c>
      <c r="Y137" s="389" t="s">
        <v>411</v>
      </c>
      <c r="Z137" s="389" t="s">
        <v>411</v>
      </c>
      <c r="AA137" s="389" t="s">
        <v>411</v>
      </c>
      <c r="AB137" s="389" t="s">
        <v>411</v>
      </c>
      <c r="AC137" s="389" t="s">
        <v>411</v>
      </c>
      <c r="AD137" s="389" t="s">
        <v>411</v>
      </c>
      <c r="AE137" s="97"/>
      <c r="AF137" s="389" t="s">
        <v>411</v>
      </c>
      <c r="AG137" s="389" t="s">
        <v>411</v>
      </c>
      <c r="AH137" s="389" t="s">
        <v>411</v>
      </c>
      <c r="AI137" s="389" t="s">
        <v>411</v>
      </c>
      <c r="AJ137" s="389" t="s">
        <v>411</v>
      </c>
      <c r="AK137" s="371">
        <v>12.27</v>
      </c>
      <c r="AL137" s="232" t="s">
        <v>478</v>
      </c>
    </row>
    <row r="138" spans="1:67" s="10" customFormat="1" ht="24.75" customHeight="1" thickBot="1" x14ac:dyDescent="0.25">
      <c r="A138" s="104" t="s">
        <v>127</v>
      </c>
      <c r="B138" s="104" t="s">
        <v>263</v>
      </c>
      <c r="C138" s="113" t="s">
        <v>264</v>
      </c>
      <c r="D138" s="141"/>
      <c r="E138" s="220" t="s">
        <v>411</v>
      </c>
      <c r="F138" s="389" t="s">
        <v>411</v>
      </c>
      <c r="G138" s="220" t="s">
        <v>411</v>
      </c>
      <c r="H138" s="389" t="s">
        <v>411</v>
      </c>
      <c r="I138" s="389" t="s">
        <v>411</v>
      </c>
      <c r="J138" s="389" t="s">
        <v>411</v>
      </c>
      <c r="K138" s="389" t="s">
        <v>411</v>
      </c>
      <c r="L138" s="389" t="s">
        <v>411</v>
      </c>
      <c r="M138" s="389" t="s">
        <v>411</v>
      </c>
      <c r="N138" s="389" t="s">
        <v>411</v>
      </c>
      <c r="O138" s="389" t="s">
        <v>411</v>
      </c>
      <c r="P138" s="389" t="s">
        <v>411</v>
      </c>
      <c r="Q138" s="389" t="s">
        <v>411</v>
      </c>
      <c r="R138" s="389" t="s">
        <v>411</v>
      </c>
      <c r="S138" s="389" t="s">
        <v>411</v>
      </c>
      <c r="T138" s="389" t="s">
        <v>411</v>
      </c>
      <c r="U138" s="389" t="s">
        <v>411</v>
      </c>
      <c r="V138" s="389" t="s">
        <v>411</v>
      </c>
      <c r="W138" s="389" t="s">
        <v>411</v>
      </c>
      <c r="X138" s="389" t="s">
        <v>411</v>
      </c>
      <c r="Y138" s="389" t="s">
        <v>411</v>
      </c>
      <c r="Z138" s="389" t="s">
        <v>411</v>
      </c>
      <c r="AA138" s="389" t="s">
        <v>411</v>
      </c>
      <c r="AB138" s="389" t="s">
        <v>411</v>
      </c>
      <c r="AC138" s="389" t="s">
        <v>411</v>
      </c>
      <c r="AD138" s="389" t="s">
        <v>411</v>
      </c>
      <c r="AE138" s="97"/>
      <c r="AF138" s="389" t="s">
        <v>411</v>
      </c>
      <c r="AG138" s="389" t="s">
        <v>411</v>
      </c>
      <c r="AH138" s="389" t="s">
        <v>411</v>
      </c>
      <c r="AI138" s="389" t="s">
        <v>411</v>
      </c>
      <c r="AJ138" s="389" t="s">
        <v>411</v>
      </c>
      <c r="AK138" s="389" t="s">
        <v>411</v>
      </c>
      <c r="AL138" s="232" t="s">
        <v>447</v>
      </c>
    </row>
    <row r="139" spans="1:67" s="10" customFormat="1" ht="24.75" customHeight="1" thickBot="1" x14ac:dyDescent="0.25">
      <c r="A139" s="104" t="s">
        <v>127</v>
      </c>
      <c r="B139" s="104" t="s">
        <v>244</v>
      </c>
      <c r="C139" s="113" t="s">
        <v>302</v>
      </c>
      <c r="D139" s="141" t="s">
        <v>109</v>
      </c>
      <c r="E139" s="387" t="s">
        <v>425</v>
      </c>
      <c r="F139" s="183" t="s">
        <v>425</v>
      </c>
      <c r="G139" s="387" t="s">
        <v>425</v>
      </c>
      <c r="H139" s="183" t="s">
        <v>425</v>
      </c>
      <c r="I139" s="183" t="s">
        <v>425</v>
      </c>
      <c r="J139" s="183" t="s">
        <v>425</v>
      </c>
      <c r="K139" s="183" t="s">
        <v>425</v>
      </c>
      <c r="L139" s="183" t="s">
        <v>425</v>
      </c>
      <c r="M139" s="183" t="s">
        <v>425</v>
      </c>
      <c r="N139" s="183" t="s">
        <v>425</v>
      </c>
      <c r="O139" s="183" t="s">
        <v>425</v>
      </c>
      <c r="P139" s="183" t="s">
        <v>425</v>
      </c>
      <c r="Q139" s="183" t="s">
        <v>425</v>
      </c>
      <c r="R139" s="183" t="s">
        <v>425</v>
      </c>
      <c r="S139" s="183" t="s">
        <v>425</v>
      </c>
      <c r="T139" s="183" t="s">
        <v>425</v>
      </c>
      <c r="U139" s="183" t="s">
        <v>425</v>
      </c>
      <c r="V139" s="183" t="s">
        <v>425</v>
      </c>
      <c r="W139" s="183" t="s">
        <v>425</v>
      </c>
      <c r="X139" s="183" t="s">
        <v>425</v>
      </c>
      <c r="Y139" s="183" t="s">
        <v>425</v>
      </c>
      <c r="Z139" s="183" t="s">
        <v>425</v>
      </c>
      <c r="AA139" s="183" t="s">
        <v>425</v>
      </c>
      <c r="AB139" s="183" t="s">
        <v>425</v>
      </c>
      <c r="AC139" s="183" t="s">
        <v>425</v>
      </c>
      <c r="AD139" s="183" t="s">
        <v>425</v>
      </c>
      <c r="AE139" s="97"/>
      <c r="AF139" s="389" t="s">
        <v>411</v>
      </c>
      <c r="AG139" s="389" t="s">
        <v>411</v>
      </c>
      <c r="AH139" s="389" t="s">
        <v>411</v>
      </c>
      <c r="AI139" s="389" t="s">
        <v>411</v>
      </c>
      <c r="AJ139" s="389" t="s">
        <v>411</v>
      </c>
      <c r="AK139" s="183" t="s">
        <v>425</v>
      </c>
      <c r="AL139" s="232" t="s">
        <v>435</v>
      </c>
    </row>
    <row r="140" spans="1:67" s="10" customFormat="1" ht="24.75" customHeight="1" thickBot="1" x14ac:dyDescent="0.25">
      <c r="A140" s="104" t="s">
        <v>128</v>
      </c>
      <c r="B140" s="67" t="s">
        <v>245</v>
      </c>
      <c r="C140" s="112" t="s">
        <v>295</v>
      </c>
      <c r="D140" s="96"/>
      <c r="E140" s="389" t="s">
        <v>411</v>
      </c>
      <c r="F140" s="389" t="s">
        <v>411</v>
      </c>
      <c r="G140" s="389" t="s">
        <v>411</v>
      </c>
      <c r="H140" s="389" t="s">
        <v>411</v>
      </c>
      <c r="I140" s="389" t="s">
        <v>411</v>
      </c>
      <c r="J140" s="389" t="s">
        <v>411</v>
      </c>
      <c r="K140" s="389" t="s">
        <v>411</v>
      </c>
      <c r="L140" s="389" t="s">
        <v>411</v>
      </c>
      <c r="M140" s="389" t="s">
        <v>411</v>
      </c>
      <c r="N140" s="389" t="s">
        <v>411</v>
      </c>
      <c r="O140" s="389" t="s">
        <v>411</v>
      </c>
      <c r="P140" s="389" t="s">
        <v>411</v>
      </c>
      <c r="Q140" s="389" t="s">
        <v>411</v>
      </c>
      <c r="R140" s="389" t="s">
        <v>411</v>
      </c>
      <c r="S140" s="389" t="s">
        <v>411</v>
      </c>
      <c r="T140" s="389" t="s">
        <v>411</v>
      </c>
      <c r="U140" s="389" t="s">
        <v>411</v>
      </c>
      <c r="V140" s="389" t="s">
        <v>411</v>
      </c>
      <c r="W140" s="389" t="s">
        <v>411</v>
      </c>
      <c r="X140" s="389" t="s">
        <v>411</v>
      </c>
      <c r="Y140" s="389" t="s">
        <v>411</v>
      </c>
      <c r="Z140" s="389" t="s">
        <v>411</v>
      </c>
      <c r="AA140" s="389" t="s">
        <v>411</v>
      </c>
      <c r="AB140" s="389" t="s">
        <v>411</v>
      </c>
      <c r="AC140" s="389" t="s">
        <v>411</v>
      </c>
      <c r="AD140" s="389" t="s">
        <v>411</v>
      </c>
      <c r="AE140" s="97"/>
      <c r="AF140" s="389" t="s">
        <v>411</v>
      </c>
      <c r="AG140" s="389" t="s">
        <v>411</v>
      </c>
      <c r="AH140" s="389" t="s">
        <v>411</v>
      </c>
      <c r="AI140" s="389" t="s">
        <v>411</v>
      </c>
      <c r="AJ140" s="389" t="s">
        <v>411</v>
      </c>
      <c r="AK140" s="389" t="s">
        <v>411</v>
      </c>
      <c r="AL140" s="201" t="s">
        <v>411</v>
      </c>
    </row>
    <row r="141" spans="1:67" s="17" customFormat="1" ht="23.45" customHeight="1" thickBot="1" x14ac:dyDescent="0.25">
      <c r="A141" s="55"/>
      <c r="B141" s="128" t="s">
        <v>25</v>
      </c>
      <c r="C141" s="129" t="s">
        <v>350</v>
      </c>
      <c r="D141" s="55"/>
      <c r="E141" s="229">
        <f t="shared" ref="E141:AD141" si="0">SUM(E14:E140)</f>
        <v>33.619767517133077</v>
      </c>
      <c r="F141" s="229">
        <f t="shared" si="0"/>
        <v>40.754724968843902</v>
      </c>
      <c r="G141" s="229">
        <f t="shared" si="0"/>
        <v>4.4316459404415802</v>
      </c>
      <c r="H141" s="229">
        <f t="shared" si="0"/>
        <v>32.660282680534216</v>
      </c>
      <c r="I141" s="161">
        <f t="shared" si="0"/>
        <v>8.5672480645342635</v>
      </c>
      <c r="J141" s="161">
        <f t="shared" si="0"/>
        <v>11.632548712480606</v>
      </c>
      <c r="K141" s="161">
        <f t="shared" si="0"/>
        <v>20.5859263399485</v>
      </c>
      <c r="L141" s="161">
        <f t="shared" si="0"/>
        <v>0.91900731802196012</v>
      </c>
      <c r="M141" s="161">
        <f t="shared" si="0"/>
        <v>85.609328259551148</v>
      </c>
      <c r="N141" s="161">
        <f t="shared" si="0"/>
        <v>3.2157110111678828</v>
      </c>
      <c r="O141" s="161">
        <f t="shared" si="0"/>
        <v>0.16064123418398057</v>
      </c>
      <c r="P141" s="161">
        <f t="shared" si="0"/>
        <v>0.19577539463016183</v>
      </c>
      <c r="Q141" s="161">
        <f t="shared" si="0"/>
        <v>0.20019735192576049</v>
      </c>
      <c r="R141" s="161">
        <f t="shared" si="0"/>
        <v>1.7265390055230418</v>
      </c>
      <c r="S141" s="161">
        <f t="shared" si="0"/>
        <v>0.29641114232796129</v>
      </c>
      <c r="T141" s="161">
        <f t="shared" si="0"/>
        <v>0.23548823937728153</v>
      </c>
      <c r="U141" s="161">
        <f t="shared" si="0"/>
        <v>0.10677373144000001</v>
      </c>
      <c r="V141" s="161">
        <f t="shared" si="0"/>
        <v>9.6879237638999989</v>
      </c>
      <c r="W141" s="161">
        <f t="shared" si="0"/>
        <v>8.8925882075999994</v>
      </c>
      <c r="X141" s="161">
        <f t="shared" si="0"/>
        <v>1.2335691478916557</v>
      </c>
      <c r="Y141" s="161">
        <f t="shared" si="0"/>
        <v>1.2106334660107265</v>
      </c>
      <c r="Z141" s="161">
        <f t="shared" si="0"/>
        <v>0.47153412160052144</v>
      </c>
      <c r="AA141" s="161">
        <f t="shared" si="0"/>
        <v>0.69779771141477986</v>
      </c>
      <c r="AB141" s="161">
        <f t="shared" si="0"/>
        <v>3.7592574469176836</v>
      </c>
      <c r="AC141" s="161">
        <f t="shared" si="0"/>
        <v>23.325607784599995</v>
      </c>
      <c r="AD141" s="161">
        <f t="shared" si="0"/>
        <v>375.18904184560103</v>
      </c>
      <c r="AE141" s="72"/>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61"/>
      <c r="F142" s="61"/>
      <c r="G142" s="61"/>
      <c r="H142" s="61"/>
      <c r="I142" s="61"/>
      <c r="J142" s="61"/>
      <c r="K142" s="61"/>
      <c r="L142" s="61"/>
      <c r="M142" s="61"/>
      <c r="N142" s="61"/>
      <c r="O142" s="61"/>
      <c r="P142" s="61"/>
      <c r="Q142" s="61"/>
      <c r="R142" s="61"/>
      <c r="S142" s="61"/>
      <c r="T142" s="61"/>
      <c r="U142" s="61"/>
      <c r="V142" s="61"/>
      <c r="W142" s="61"/>
      <c r="X142" s="61"/>
      <c r="Y142" s="61"/>
      <c r="Z142" s="61"/>
      <c r="AA142" s="61"/>
      <c r="AB142" s="61"/>
      <c r="AC142" s="61"/>
      <c r="AD142" s="61"/>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12" customFormat="1" ht="26.25" customHeight="1"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row>
    <row r="144" spans="1:67" s="12" customFormat="1" ht="26.25" customHeight="1" thickBot="1" x14ac:dyDescent="0.25">
      <c r="A144" s="234"/>
      <c r="B144" s="235" t="s">
        <v>456</v>
      </c>
      <c r="C144" s="236" t="s">
        <v>457</v>
      </c>
      <c r="D144" s="237" t="s">
        <v>7</v>
      </c>
      <c r="E144" s="238"/>
      <c r="F144" s="238"/>
      <c r="G144" s="238"/>
      <c r="H144" s="238" t="s">
        <v>51</v>
      </c>
      <c r="I144" s="238"/>
      <c r="J144" s="238"/>
      <c r="K144" s="238" t="s">
        <v>51</v>
      </c>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26.25"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row>
    <row r="146" spans="1:67" s="12" customFormat="1" ht="26.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row>
    <row r="147" spans="1:67" s="12" customFormat="1" ht="26.2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row>
    <row r="148" spans="1:67" s="12" customFormat="1" ht="26.2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row>
    <row r="149" spans="1:67" s="12" customFormat="1" ht="26.2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row>
    <row r="150" spans="1:67" s="12" customFormat="1" ht="15.7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0" customFormat="1" ht="26.2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row>
    <row r="152" spans="1:67" s="10" customFormat="1" ht="26.25" customHeight="1" thickBot="1" x14ac:dyDescent="0.25">
      <c r="A152" s="244"/>
      <c r="B152" s="245" t="s">
        <v>470</v>
      </c>
      <c r="C152" s="246" t="s">
        <v>471</v>
      </c>
      <c r="D152" s="244" t="s">
        <v>106</v>
      </c>
      <c r="E152" s="164">
        <f>SUM(E$141, E$151, IF(AND(ISNUMBER(SEARCH($B$4,"AT|BE|CH|GB|IE|LT|LU|NL")),SUM(E$143:E$149)&gt;0),SUM(E$143:E$149)-SUM(E$27:E$33),0))</f>
        <v>33.619767517133077</v>
      </c>
      <c r="F152" s="164">
        <f t="shared" ref="F152:AD152" si="1">SUM(F$141, F$151, IF(AND(ISNUMBER(SEARCH($B$4,"AT|BE|CH|GB|IE|LT|LU|NL")),SUM(F$143:F$149)&gt;0),SUM(F$143:F$149)-SUM(F$27:F$33),0))</f>
        <v>40.754724968843902</v>
      </c>
      <c r="G152" s="164">
        <f t="shared" si="1"/>
        <v>4.4316459404415802</v>
      </c>
      <c r="H152" s="164">
        <f>SUM(H$141, H$151, IF(AND(ISNUMBER(SEARCH($B$4,"AT|BE|CH|GB|IE|LT|LU|NL")),SUM(H$143:H$149)&gt;0),SUM(H$143:H$149)-SUM(H$27:H$33),0))</f>
        <v>32.660282680534216</v>
      </c>
      <c r="I152" s="164">
        <f t="shared" si="1"/>
        <v>8.5672480645342635</v>
      </c>
      <c r="J152" s="164">
        <f t="shared" si="1"/>
        <v>11.632548712480606</v>
      </c>
      <c r="K152" s="164">
        <f>SUM(K$141, K$151, IF(AND(ISNUMBER(SEARCH($B$4,"AT|BE|CH|GB|IE|LT|LU|NL")),SUM(K$143:K$149)&gt;0),SUM(K$143:K$149)-SUM(K$27:K$33),0))</f>
        <v>20.5859263399485</v>
      </c>
      <c r="L152" s="164">
        <f t="shared" si="1"/>
        <v>0.91900731802196012</v>
      </c>
      <c r="M152" s="164">
        <f t="shared" si="1"/>
        <v>85.609328259551148</v>
      </c>
      <c r="N152" s="164">
        <f t="shared" si="1"/>
        <v>3.2157110111678828</v>
      </c>
      <c r="O152" s="164">
        <f t="shared" si="1"/>
        <v>0.16064123418398057</v>
      </c>
      <c r="P152" s="164">
        <f t="shared" si="1"/>
        <v>0.19577539463016183</v>
      </c>
      <c r="Q152" s="164">
        <f t="shared" si="1"/>
        <v>0.20019735192576049</v>
      </c>
      <c r="R152" s="164">
        <f t="shared" si="1"/>
        <v>1.7265390055230418</v>
      </c>
      <c r="S152" s="164">
        <f t="shared" si="1"/>
        <v>0.29641114232796129</v>
      </c>
      <c r="T152" s="164">
        <f t="shared" si="1"/>
        <v>0.23548823937728153</v>
      </c>
      <c r="U152" s="164">
        <f t="shared" si="1"/>
        <v>0.10677373144000001</v>
      </c>
      <c r="V152" s="164">
        <f t="shared" si="1"/>
        <v>9.6879237638999989</v>
      </c>
      <c r="W152" s="164">
        <f t="shared" si="1"/>
        <v>8.8925882075999994</v>
      </c>
      <c r="X152" s="164">
        <f t="shared" si="1"/>
        <v>1.2335691478916557</v>
      </c>
      <c r="Y152" s="164">
        <f t="shared" si="1"/>
        <v>1.2106334660107265</v>
      </c>
      <c r="Z152" s="164">
        <f t="shared" si="1"/>
        <v>0.47153412160052144</v>
      </c>
      <c r="AA152" s="164">
        <f t="shared" si="1"/>
        <v>0.69779771141477986</v>
      </c>
      <c r="AB152" s="164">
        <f t="shared" si="1"/>
        <v>3.7592574469176836</v>
      </c>
      <c r="AC152" s="164">
        <f>SUM(AC$141, AC$151, IF(AND(ISNUMBER(SEARCH($B$4,"AT|BE|CH|GB|IE|LT|LU|NL")),SUM(AC$143:AC$149)&gt;0),SUM(AC$143:AC$149)-SUM(AC$27:AC$33),0))</f>
        <v>23.325607784599995</v>
      </c>
      <c r="AD152" s="164">
        <f t="shared" si="1"/>
        <v>375.18904184560103</v>
      </c>
      <c r="AE152" s="239"/>
      <c r="AF152" s="164"/>
      <c r="AG152" s="164"/>
      <c r="AH152" s="164"/>
      <c r="AI152" s="164"/>
      <c r="AJ152" s="164"/>
      <c r="AK152" s="164"/>
      <c r="AL152" s="149" t="s">
        <v>411</v>
      </c>
    </row>
    <row r="153" spans="1:67" s="10" customFormat="1" ht="26.2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row>
    <row r="154" spans="1:67" s="10" customFormat="1" ht="26.25" customHeight="1" thickBot="1" x14ac:dyDescent="0.25">
      <c r="A154" s="244"/>
      <c r="B154" s="245" t="s">
        <v>474</v>
      </c>
      <c r="C154" s="246" t="s">
        <v>475</v>
      </c>
      <c r="D154" s="244" t="s">
        <v>334</v>
      </c>
      <c r="E154" s="164">
        <f>SUM(E$141, E$153, -1 * IF(OR($B$6=2005,$B$6&gt;=2020),SUM(E$99:E$122),0), IF(AND(ISNUMBER(SEARCH($B$4,"AT|BE|CH|GB|IE|LT|LU|NL")),SUM(E$143:E$149)&gt;0),SUM(E$143:E$149)-SUM(E$27:E$33),0))</f>
        <v>27.463039048936167</v>
      </c>
      <c r="F154" s="164">
        <f>SUM(F$141, F$153, -1 * IF(OR($B$6=2005,$B$6&gt;=2020),SUM(F$99:F$122),0), IF(AND(ISNUMBER(SEARCH($B$4,"AT|BE|CH|GB|IE|LT|LU|NL")),SUM(F$143:F$149)&gt;0),SUM(F$143:F$149)-SUM(F$27:F$33),0))</f>
        <v>34.220666350676751</v>
      </c>
      <c r="G154" s="164">
        <f>SUM(G$141, G$153, IF(AND(ISNUMBER(SEARCH($B$4,"AT|BE|CH|GB|IE|LT|LU|NL")),SUM(G$143:G$149)&gt;0),SUM(G$143:G$149)-SUM(G$27:G$33),0))</f>
        <v>4.4316459404415802</v>
      </c>
      <c r="H154" s="164">
        <f>SUM(H$141, H$153, IF(AND(ISNUMBER(SEARCH($B$4,"AT|BE|CH|GB|IE|LT|LU|NL")),SUM(H$143:H$149)&gt;0),SUM(H$143:H$149)-SUM(H$27:H$33),0))</f>
        <v>32.660282680534216</v>
      </c>
      <c r="I154" s="164">
        <f t="shared" ref="I154:AD154" si="2">SUM(I$141, I$153, IF(AND(ISNUMBER(SEARCH($B$4,"AT|BE|CH|GB|IE|LT|LU|NL")),SUM(I$143:I$149)&gt;0),SUM(I$143:I$149)-SUM(I$27:I$33),0))</f>
        <v>8.5672480645342635</v>
      </c>
      <c r="J154" s="164">
        <f t="shared" si="2"/>
        <v>11.632548712480606</v>
      </c>
      <c r="K154" s="164">
        <f>SUM(K$141, K$153, IF(AND(ISNUMBER(SEARCH($B$4,"AT|BE|CH|GB|IE|LT|LU|NL")),SUM(K$143:K$149)&gt;0),SUM(K$143:K$149)-SUM(K$27:K$33),0))</f>
        <v>20.5859263399485</v>
      </c>
      <c r="L154" s="164">
        <f t="shared" si="2"/>
        <v>0.91900731802196012</v>
      </c>
      <c r="M154" s="164">
        <f t="shared" si="2"/>
        <v>85.609328259551148</v>
      </c>
      <c r="N154" s="164">
        <f t="shared" si="2"/>
        <v>3.2157110111678828</v>
      </c>
      <c r="O154" s="164">
        <f t="shared" si="2"/>
        <v>0.16064123418398057</v>
      </c>
      <c r="P154" s="164">
        <f t="shared" si="2"/>
        <v>0.19577539463016183</v>
      </c>
      <c r="Q154" s="164">
        <f t="shared" si="2"/>
        <v>0.20019735192576049</v>
      </c>
      <c r="R154" s="164">
        <f t="shared" si="2"/>
        <v>1.7265390055230418</v>
      </c>
      <c r="S154" s="164">
        <f t="shared" si="2"/>
        <v>0.29641114232796129</v>
      </c>
      <c r="T154" s="164">
        <f t="shared" si="2"/>
        <v>0.23548823937728153</v>
      </c>
      <c r="U154" s="164">
        <f t="shared" si="2"/>
        <v>0.10677373144000001</v>
      </c>
      <c r="V154" s="164">
        <f t="shared" si="2"/>
        <v>9.6879237638999989</v>
      </c>
      <c r="W154" s="164">
        <f t="shared" si="2"/>
        <v>8.8925882075999994</v>
      </c>
      <c r="X154" s="164">
        <f t="shared" si="2"/>
        <v>1.2335691478916557</v>
      </c>
      <c r="Y154" s="164">
        <f t="shared" si="2"/>
        <v>1.2106334660107265</v>
      </c>
      <c r="Z154" s="164">
        <f t="shared" si="2"/>
        <v>0.47153412160052144</v>
      </c>
      <c r="AA154" s="164">
        <f t="shared" si="2"/>
        <v>0.69779771141477986</v>
      </c>
      <c r="AB154" s="164">
        <f t="shared" si="2"/>
        <v>3.7592574469176836</v>
      </c>
      <c r="AC154" s="164">
        <f>SUM(AC$141, AC$153, IF(AND(ISNUMBER(SEARCH($B$4,"AT|BE|CH|GB|IE|LT|LU|NL")),SUM(AC$143:AC$149)&gt;0),SUM(AC$143:AC$149)-SUM(AC$27:AC$33),0))</f>
        <v>23.325607784599995</v>
      </c>
      <c r="AD154" s="164">
        <f t="shared" si="2"/>
        <v>375.18904184560103</v>
      </c>
      <c r="AE154" s="247"/>
      <c r="AF154" s="164"/>
      <c r="AG154" s="164"/>
      <c r="AH154" s="164"/>
      <c r="AI154" s="164"/>
      <c r="AJ154" s="164"/>
      <c r="AK154" s="164"/>
      <c r="AL154" s="149" t="s">
        <v>411</v>
      </c>
    </row>
    <row r="155" spans="1:67" s="12" customFormat="1" ht="20.25" customHeight="1" thickBot="1" x14ac:dyDescent="0.25">
      <c r="B155" s="61"/>
      <c r="C155" s="117"/>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12" customFormat="1" ht="24.9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12" customFormat="1" ht="25.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c r="AM157" s="10"/>
      <c r="AN157" s="10"/>
      <c r="AO157" s="10"/>
      <c r="AP157" s="10"/>
      <c r="AQ157" s="10"/>
      <c r="AR157" s="10"/>
      <c r="AS157" s="10"/>
      <c r="AT157" s="10"/>
      <c r="AU157" s="10"/>
      <c r="AV157" s="10"/>
      <c r="AW157" s="10"/>
      <c r="AX157" s="10"/>
      <c r="AY157" s="10"/>
      <c r="AZ157" s="10"/>
      <c r="BA157" s="10"/>
      <c r="BB157" s="10"/>
      <c r="BC157" s="10"/>
      <c r="BD157" s="10"/>
      <c r="BE157" s="10"/>
      <c r="BF157" s="10"/>
      <c r="BG157" s="10"/>
      <c r="BH157" s="10"/>
      <c r="BI157" s="10"/>
      <c r="BJ157" s="10"/>
      <c r="BK157" s="10"/>
      <c r="BL157" s="10"/>
      <c r="BM157" s="10"/>
      <c r="BN157" s="10"/>
      <c r="BO157" s="10"/>
    </row>
    <row r="158" spans="1:67" s="12" customFormat="1" ht="27.75"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c r="AM158" s="10"/>
      <c r="AN158" s="10"/>
      <c r="AO158" s="10"/>
      <c r="AP158" s="10"/>
      <c r="AQ158" s="10"/>
      <c r="AR158" s="10"/>
      <c r="AS158" s="10"/>
      <c r="AT158" s="10"/>
      <c r="AU158" s="10"/>
      <c r="AV158" s="10"/>
      <c r="AW158" s="10"/>
      <c r="AX158" s="10"/>
      <c r="AY158" s="10"/>
      <c r="AZ158" s="10"/>
      <c r="BA158" s="10"/>
      <c r="BB158" s="10"/>
      <c r="BC158" s="10"/>
      <c r="BD158" s="10"/>
      <c r="BE158" s="10"/>
      <c r="BF158" s="10"/>
      <c r="BG158" s="10"/>
      <c r="BH158" s="10"/>
      <c r="BI158" s="10"/>
      <c r="BJ158" s="10"/>
      <c r="BK158" s="10"/>
      <c r="BL158" s="10"/>
      <c r="BM158" s="10"/>
      <c r="BN158" s="10"/>
      <c r="BO158" s="10"/>
    </row>
    <row r="159" spans="1:67" s="12" customFormat="1" ht="25.15"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10"/>
      <c r="AN159" s="10"/>
      <c r="AO159" s="10"/>
      <c r="AP159" s="10"/>
      <c r="AQ159" s="10"/>
      <c r="AR159" s="10"/>
      <c r="AS159" s="10"/>
      <c r="AT159" s="10"/>
      <c r="AU159" s="10"/>
      <c r="AV159" s="10"/>
      <c r="AW159" s="10"/>
      <c r="AX159" s="10"/>
      <c r="AY159" s="10"/>
      <c r="AZ159" s="10"/>
      <c r="BA159" s="10"/>
      <c r="BB159" s="10"/>
      <c r="BC159" s="10"/>
      <c r="BD159" s="10"/>
      <c r="BE159" s="10"/>
      <c r="BF159" s="10"/>
      <c r="BG159" s="10"/>
      <c r="BH159" s="10"/>
      <c r="BI159" s="10"/>
      <c r="BJ159" s="10"/>
      <c r="BK159" s="10"/>
      <c r="BL159" s="10"/>
      <c r="BM159" s="10"/>
      <c r="BN159" s="10"/>
      <c r="BO159" s="10"/>
    </row>
    <row r="160" spans="1:67" s="12" customFormat="1" ht="25.15"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150" t="s">
        <v>18</v>
      </c>
      <c r="AM160" s="10"/>
      <c r="AN160" s="10"/>
      <c r="AO160" s="10"/>
      <c r="AP160" s="10"/>
      <c r="AQ160" s="10"/>
      <c r="AR160" s="10"/>
      <c r="AS160" s="10"/>
      <c r="AT160" s="10"/>
      <c r="AU160" s="10"/>
      <c r="AV160" s="10"/>
      <c r="AW160" s="10"/>
      <c r="AX160" s="10"/>
      <c r="AY160" s="10"/>
      <c r="AZ160" s="10"/>
      <c r="BA160" s="10"/>
      <c r="BB160" s="10"/>
      <c r="BC160" s="10"/>
      <c r="BD160" s="10"/>
      <c r="BE160" s="10"/>
      <c r="BF160" s="10"/>
      <c r="BG160" s="10"/>
      <c r="BH160" s="10"/>
      <c r="BI160" s="10"/>
      <c r="BJ160" s="10"/>
      <c r="BK160" s="10"/>
      <c r="BL160" s="10"/>
      <c r="BM160" s="10"/>
      <c r="BN160" s="10"/>
      <c r="BO160" s="10"/>
    </row>
    <row r="161" spans="1:67" s="49" customFormat="1" ht="25.15"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150" t="s">
        <v>435</v>
      </c>
      <c r="AM161" s="10"/>
      <c r="AN161" s="10"/>
      <c r="AO161" s="10"/>
      <c r="AP161" s="10"/>
      <c r="AQ161" s="10"/>
      <c r="AR161" s="10"/>
      <c r="AS161" s="10"/>
      <c r="AT161" s="10"/>
      <c r="AU161" s="10"/>
      <c r="AV161" s="10"/>
      <c r="AW161" s="10"/>
      <c r="AX161" s="10"/>
      <c r="AY161" s="10"/>
      <c r="AZ161" s="10"/>
      <c r="BA161" s="10"/>
      <c r="BB161" s="10"/>
      <c r="BC161" s="10"/>
      <c r="BD161" s="10"/>
      <c r="BE161" s="10"/>
      <c r="BF161" s="10"/>
      <c r="BG161" s="10"/>
      <c r="BH161" s="10"/>
      <c r="BI161" s="10"/>
      <c r="BJ161" s="10"/>
      <c r="BK161" s="10"/>
      <c r="BL161" s="10"/>
      <c r="BM161" s="10"/>
      <c r="BN161" s="10"/>
      <c r="BO161" s="10"/>
    </row>
    <row r="162" spans="1:67" s="49" customFormat="1" ht="25.1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152" t="s">
        <v>435</v>
      </c>
      <c r="AM162" s="10"/>
      <c r="AN162" s="10"/>
      <c r="AO162" s="10"/>
      <c r="AP162" s="10"/>
      <c r="AQ162" s="10"/>
      <c r="AR162" s="10"/>
      <c r="AS162" s="10"/>
      <c r="AT162" s="10"/>
      <c r="AU162" s="10"/>
      <c r="AV162" s="10"/>
      <c r="AW162" s="10"/>
      <c r="AX162" s="10"/>
      <c r="AY162" s="10"/>
      <c r="AZ162" s="10"/>
      <c r="BA162" s="10"/>
      <c r="BB162" s="10"/>
      <c r="BC162" s="10"/>
      <c r="BD162" s="10"/>
      <c r="BE162" s="10"/>
      <c r="BF162" s="10"/>
      <c r="BG162" s="10"/>
      <c r="BH162" s="10"/>
      <c r="BI162" s="10"/>
      <c r="BJ162" s="10"/>
      <c r="BK162" s="10"/>
      <c r="BL162" s="10"/>
      <c r="BM162" s="10"/>
      <c r="BN162" s="10"/>
      <c r="BO162" s="10"/>
    </row>
    <row r="163" spans="1:67" s="49" customFormat="1" ht="25.15"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c r="AM163" s="10"/>
      <c r="AN163" s="10"/>
      <c r="AO163" s="10"/>
      <c r="AP163" s="10"/>
      <c r="AQ163" s="10"/>
      <c r="AR163" s="10"/>
      <c r="AS163" s="10"/>
      <c r="AT163" s="10"/>
      <c r="AU163" s="10"/>
      <c r="AV163" s="10"/>
      <c r="AW163" s="10"/>
      <c r="AX163" s="10"/>
      <c r="AY163" s="10"/>
      <c r="AZ163" s="10"/>
      <c r="BA163" s="10"/>
      <c r="BB163" s="10"/>
      <c r="BC163" s="10"/>
      <c r="BD163" s="10"/>
      <c r="BE163" s="10"/>
      <c r="BF163" s="10"/>
      <c r="BG163" s="10"/>
      <c r="BH163" s="10"/>
      <c r="BI163" s="10"/>
      <c r="BJ163" s="10"/>
      <c r="BK163" s="10"/>
      <c r="BL163" s="10"/>
      <c r="BM163" s="10"/>
      <c r="BN163" s="10"/>
      <c r="BO163" s="10"/>
    </row>
    <row r="164" spans="1:67" s="49" customFormat="1" ht="25.15" customHeight="1"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153" t="s">
        <v>435</v>
      </c>
      <c r="AM164" s="10"/>
      <c r="AN164" s="10"/>
      <c r="AO164" s="10"/>
      <c r="AP164" s="10"/>
      <c r="AQ164" s="10"/>
      <c r="AR164" s="10"/>
      <c r="AS164" s="10"/>
      <c r="AT164" s="10"/>
      <c r="AU164" s="10"/>
      <c r="AV164" s="10"/>
      <c r="AW164" s="10"/>
      <c r="AX164" s="10"/>
      <c r="AY164" s="10"/>
      <c r="AZ164" s="10"/>
      <c r="BA164" s="10"/>
      <c r="BB164" s="10"/>
      <c r="BC164" s="10"/>
      <c r="BD164" s="10"/>
      <c r="BE164" s="10"/>
      <c r="BF164" s="10"/>
      <c r="BG164" s="10"/>
      <c r="BH164" s="10"/>
      <c r="BI164" s="10"/>
      <c r="BJ164" s="10"/>
      <c r="BK164" s="10"/>
      <c r="BL164" s="10"/>
      <c r="BM164" s="10"/>
      <c r="BN164" s="10"/>
      <c r="BO164" s="10"/>
    </row>
    <row r="165" spans="1:67" s="42" customFormat="1" ht="15" customHeight="1" x14ac:dyDescent="0.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12" customHeight="1" x14ac:dyDescent="0.2">
      <c r="A166" s="77" t="s">
        <v>358</v>
      </c>
      <c r="B166" s="13"/>
      <c r="C166" s="121"/>
      <c r="D166" s="78"/>
      <c r="E166" s="93"/>
    </row>
    <row r="167" spans="1:67" s="53" customFormat="1" ht="12" customHeight="1" x14ac:dyDescent="0.25">
      <c r="A167" s="78" t="s">
        <v>359</v>
      </c>
      <c r="B167" s="78"/>
      <c r="C167" s="107"/>
      <c r="F167" s="80"/>
      <c r="G167" s="81"/>
      <c r="H167" s="82"/>
      <c r="J167" s="83"/>
      <c r="K167" s="83"/>
      <c r="L167" s="83"/>
      <c r="M167" s="83"/>
      <c r="N167" s="83"/>
      <c r="O167" s="84"/>
      <c r="P167" s="84"/>
      <c r="Q167" s="84"/>
      <c r="R167" s="84"/>
      <c r="S167" s="84"/>
      <c r="T167" s="84"/>
      <c r="U167" s="84"/>
      <c r="V167" s="84"/>
      <c r="W167" s="84"/>
      <c r="X167" s="84"/>
      <c r="Y167" s="84"/>
      <c r="Z167" s="84"/>
      <c r="AA167" s="84"/>
      <c r="AB167" s="84"/>
      <c r="AC167" s="83"/>
      <c r="AD167" s="85"/>
      <c r="AG167" s="86"/>
      <c r="AH167" s="86"/>
      <c r="AI167" s="86"/>
      <c r="AJ167" s="86"/>
      <c r="AK167" s="87"/>
      <c r="AL167" s="87"/>
      <c r="AM167" s="88"/>
      <c r="AN167" s="18"/>
      <c r="AO167" s="18"/>
      <c r="AP167" s="18"/>
      <c r="AQ167" s="18"/>
      <c r="AR167" s="18"/>
      <c r="AS167" s="18"/>
      <c r="AT167" s="18"/>
      <c r="AU167" s="18"/>
      <c r="AV167" s="18"/>
      <c r="AW167" s="18"/>
      <c r="AX167" s="18"/>
      <c r="AY167" s="18"/>
      <c r="AZ167" s="18"/>
      <c r="BA167" s="18"/>
      <c r="BB167" s="18"/>
      <c r="BC167" s="18"/>
      <c r="BD167" s="18"/>
      <c r="BE167" s="18"/>
      <c r="BF167" s="18"/>
      <c r="BG167" s="18"/>
      <c r="BH167" s="18"/>
      <c r="BI167" s="18"/>
      <c r="BJ167" s="18"/>
      <c r="BK167" s="18"/>
      <c r="BL167" s="18"/>
      <c r="BM167" s="18"/>
      <c r="BN167" s="18"/>
      <c r="BO167" s="18"/>
    </row>
    <row r="168" spans="1:67" s="53" customFormat="1" ht="12" customHeight="1" x14ac:dyDescent="0.2">
      <c r="A168" s="77" t="s">
        <v>332</v>
      </c>
      <c r="B168" s="78"/>
      <c r="C168" s="107"/>
      <c r="F168" s="79"/>
      <c r="G168" s="79"/>
      <c r="H168" s="79"/>
      <c r="I168" s="83"/>
      <c r="J168" s="83"/>
      <c r="K168" s="83"/>
      <c r="L168" s="83"/>
      <c r="M168" s="83"/>
      <c r="N168" s="83"/>
      <c r="O168" s="84"/>
      <c r="P168" s="84"/>
      <c r="Q168" s="84"/>
      <c r="R168" s="84"/>
      <c r="S168" s="84"/>
      <c r="T168" s="84"/>
      <c r="U168" s="84"/>
      <c r="V168" s="84"/>
      <c r="W168" s="84"/>
      <c r="X168" s="84"/>
      <c r="Y168" s="84"/>
      <c r="Z168" s="84"/>
      <c r="AA168" s="84"/>
      <c r="AB168" s="84"/>
      <c r="AC168" s="83"/>
      <c r="AD168" s="85"/>
      <c r="AG168" s="86"/>
      <c r="AH168" s="86"/>
      <c r="AI168" s="86"/>
      <c r="AJ168" s="86"/>
      <c r="AK168" s="87"/>
      <c r="AL168" s="87"/>
      <c r="AM168" s="88"/>
      <c r="AN168" s="18"/>
      <c r="AO168" s="18"/>
      <c r="AP168" s="18"/>
      <c r="AQ168" s="18"/>
      <c r="AR168" s="18"/>
      <c r="AS168" s="18"/>
      <c r="AT168" s="18"/>
      <c r="AU168" s="18"/>
      <c r="AV168" s="18"/>
      <c r="AW168" s="18"/>
      <c r="AX168" s="18"/>
      <c r="AY168" s="18"/>
      <c r="AZ168" s="18"/>
      <c r="BA168" s="18"/>
      <c r="BB168" s="18"/>
      <c r="BC168" s="18"/>
      <c r="BD168" s="18"/>
      <c r="BE168" s="18"/>
      <c r="BF168" s="18"/>
      <c r="BG168" s="18"/>
      <c r="BH168" s="18"/>
      <c r="BI168" s="18"/>
      <c r="BJ168" s="18"/>
      <c r="BK168" s="18"/>
      <c r="BL168" s="18"/>
      <c r="BM168" s="18"/>
      <c r="BN168" s="18"/>
      <c r="BO168" s="18"/>
    </row>
    <row r="169" spans="1:67" s="53" customFormat="1" ht="12" customHeight="1" x14ac:dyDescent="0.2">
      <c r="A169" s="77" t="s">
        <v>333</v>
      </c>
      <c r="B169" s="78"/>
      <c r="C169" s="107"/>
      <c r="F169" s="79"/>
      <c r="G169" s="79"/>
      <c r="H169" s="79"/>
      <c r="I169" s="83"/>
      <c r="J169" s="83"/>
      <c r="K169" s="83"/>
      <c r="L169" s="83"/>
      <c r="M169" s="83"/>
      <c r="N169" s="83"/>
      <c r="O169" s="84"/>
      <c r="P169" s="84"/>
      <c r="Q169" s="84"/>
      <c r="R169" s="84"/>
      <c r="S169" s="84"/>
      <c r="T169" s="84"/>
      <c r="U169" s="84"/>
      <c r="V169" s="84"/>
      <c r="W169" s="84"/>
      <c r="X169" s="84"/>
      <c r="Y169" s="84"/>
      <c r="Z169" s="84"/>
      <c r="AA169" s="84"/>
      <c r="AB169" s="84"/>
      <c r="AC169" s="83"/>
      <c r="AD169" s="85"/>
      <c r="AG169" s="86"/>
      <c r="AH169" s="86"/>
      <c r="AI169" s="86"/>
      <c r="AJ169" s="86"/>
      <c r="AK169" s="87"/>
      <c r="AL169" s="87"/>
      <c r="AM169" s="88"/>
      <c r="AN169" s="18"/>
      <c r="AO169" s="18"/>
      <c r="AP169" s="18"/>
      <c r="AQ169" s="18"/>
      <c r="AR169" s="18"/>
      <c r="AS169" s="18"/>
      <c r="AT169" s="18"/>
      <c r="AU169" s="18"/>
      <c r="AV169" s="18"/>
      <c r="AW169" s="18"/>
      <c r="AX169" s="18"/>
      <c r="AY169" s="18"/>
      <c r="AZ169" s="18"/>
      <c r="BA169" s="18"/>
      <c r="BB169" s="18"/>
      <c r="BC169" s="18"/>
      <c r="BD169" s="18"/>
      <c r="BE169" s="18"/>
      <c r="BF169" s="18"/>
      <c r="BG169" s="18"/>
      <c r="BH169" s="18"/>
      <c r="BI169" s="18"/>
      <c r="BJ169" s="18"/>
      <c r="BK169" s="18"/>
      <c r="BL169" s="18"/>
      <c r="BM169" s="18"/>
      <c r="BN169" s="18"/>
      <c r="BO169" s="18"/>
    </row>
    <row r="170" spans="1:67" s="53" customFormat="1" ht="104.25" customHeight="1" x14ac:dyDescent="0.2">
      <c r="A170" s="440" t="s">
        <v>372</v>
      </c>
      <c r="B170" s="440"/>
      <c r="C170" s="440"/>
      <c r="D170" s="89"/>
      <c r="E170" s="89"/>
      <c r="F170" s="89"/>
      <c r="G170" s="89"/>
      <c r="H170" s="89"/>
      <c r="I170" s="89"/>
      <c r="J170" s="89"/>
      <c r="K170" s="89"/>
      <c r="L170" s="89"/>
      <c r="M170" s="89"/>
      <c r="N170" s="83"/>
      <c r="O170" s="84"/>
      <c r="P170" s="84"/>
      <c r="Q170" s="84"/>
      <c r="R170" s="84"/>
      <c r="S170" s="84"/>
      <c r="T170" s="84"/>
      <c r="U170" s="84"/>
      <c r="V170" s="84"/>
      <c r="W170" s="84"/>
      <c r="X170" s="84"/>
      <c r="Y170" s="84"/>
      <c r="Z170" s="84"/>
      <c r="AA170" s="84"/>
      <c r="AB170" s="84"/>
      <c r="AC170" s="83"/>
      <c r="AD170" s="83"/>
      <c r="AG170" s="86"/>
      <c r="AH170" s="86"/>
      <c r="AI170" s="86"/>
      <c r="AJ170" s="86"/>
      <c r="AK170" s="87"/>
      <c r="AL170" s="87"/>
      <c r="AM170" s="88"/>
      <c r="AN170" s="18"/>
      <c r="AO170" s="18"/>
      <c r="AP170" s="18"/>
      <c r="AQ170" s="18"/>
      <c r="AR170" s="18"/>
      <c r="AS170" s="18"/>
      <c r="AT170" s="18"/>
      <c r="AU170" s="18"/>
      <c r="AV170" s="18"/>
      <c r="AW170" s="18"/>
      <c r="AX170" s="18"/>
      <c r="AY170" s="18"/>
      <c r="AZ170" s="18"/>
      <c r="BA170" s="18"/>
      <c r="BB170" s="18"/>
      <c r="BC170" s="18"/>
      <c r="BD170" s="18"/>
      <c r="BE170" s="18"/>
      <c r="BF170" s="18"/>
      <c r="BG170" s="18"/>
      <c r="BH170" s="18"/>
      <c r="BI170" s="18"/>
      <c r="BJ170" s="18"/>
      <c r="BK170" s="18"/>
      <c r="BL170" s="18"/>
      <c r="BM170" s="18"/>
      <c r="BN170" s="18"/>
      <c r="BO170" s="18"/>
    </row>
    <row r="171" spans="1:67" s="84" customFormat="1" ht="12" customHeight="1" x14ac:dyDescent="0.2">
      <c r="C171" s="122"/>
    </row>
    <row r="173" spans="1:67" s="84" customFormat="1" ht="12" customHeight="1" x14ac:dyDescent="0.2">
      <c r="C173" s="122"/>
    </row>
    <row r="174" spans="1:67" s="84" customFormat="1" ht="12" customHeight="1" x14ac:dyDescent="0.2">
      <c r="C174" s="122"/>
    </row>
    <row r="175" spans="1:67" s="84" customFormat="1" ht="12" x14ac:dyDescent="0.2">
      <c r="C175" s="122"/>
    </row>
    <row r="176" spans="1:67" s="84" customFormat="1" ht="12" x14ac:dyDescent="0.2">
      <c r="C176" s="122"/>
    </row>
    <row r="177" spans="3:3" s="84" customFormat="1" ht="12" x14ac:dyDescent="0.2">
      <c r="C177" s="122"/>
    </row>
    <row r="178" spans="3:3" s="84" customFormat="1" ht="12" x14ac:dyDescent="0.2">
      <c r="C178" s="122"/>
    </row>
    <row r="179" spans="3:3" s="84" customFormat="1" ht="12" x14ac:dyDescent="0.2">
      <c r="C179" s="122"/>
    </row>
    <row r="192" spans="3:3" ht="13.5" thickBot="1" x14ac:dyDescent="0.25"/>
    <row r="193" spans="3:3" ht="13.5" thickBot="1" x14ac:dyDescent="0.25">
      <c r="C193" s="124"/>
    </row>
  </sheetData>
  <mergeCells count="38">
    <mergeCell ref="AH11:AH12"/>
    <mergeCell ref="AI11:AI12"/>
    <mergeCell ref="AJ11:AJ12"/>
    <mergeCell ref="AK11:AK12"/>
    <mergeCell ref="AL11:AL12"/>
    <mergeCell ref="A170:C170"/>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conditionalFormatting sqref="N91:O91">
    <cfRule type="uniqueValues" dxfId="5" priority="3" stopIfTrue="1"/>
  </conditionalFormatting>
  <conditionalFormatting sqref="N97:O97">
    <cfRule type="uniqueValues" dxfId="4" priority="2" stopIfTrue="1"/>
  </conditionalFormatting>
  <conditionalFormatting sqref="Q97:V97">
    <cfRule type="uniqueValues" dxfId="3" priority="1" stopIfTrue="1"/>
  </conditionalFormatting>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153601" r:id="rId3"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53602" r:id="rId4"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
    <tabColor rgb="FF7030A0"/>
  </sheetPr>
  <dimension ref="A1:BO193"/>
  <sheetViews>
    <sheetView tabSelected="1" zoomScaleNormal="100" workbookViewId="0">
      <pane ySplit="13" topLeftCell="A14" activePane="bottomLeft" state="frozen"/>
      <selection pane="bottomLeft" activeCell="B5" sqref="B5"/>
    </sheetView>
  </sheetViews>
  <sheetFormatPr defaultColWidth="8.85546875" defaultRowHeight="12.75" x14ac:dyDescent="0.2"/>
  <cols>
    <col min="1" max="1" width="19.7109375" style="32" customWidth="1"/>
    <col min="2" max="2" width="16.42578125" style="32" customWidth="1"/>
    <col min="3" max="3" width="46.28515625" style="123" customWidth="1"/>
    <col min="4" max="4" width="6" style="32" customWidth="1"/>
    <col min="5" max="5" width="10.28515625" style="32" customWidth="1"/>
    <col min="6" max="8" width="8.28515625" style="32" customWidth="1"/>
    <col min="9" max="11" width="9.28515625" style="32" customWidth="1"/>
    <col min="12" max="12" width="10.85546875" style="32" customWidth="1"/>
    <col min="13" max="30" width="8.28515625" style="32" customWidth="1"/>
    <col min="31" max="31" width="1.140625" style="32" customWidth="1"/>
    <col min="32" max="36" width="8.28515625" style="32" customWidth="1"/>
    <col min="37" max="37" width="12.7109375" style="32" customWidth="1"/>
    <col min="38" max="38" width="24.7109375" style="32" bestFit="1" customWidth="1"/>
    <col min="39" max="39" width="8.85546875" style="32"/>
    <col min="40" max="40" width="15.42578125" style="32" customWidth="1"/>
    <col min="41" max="16384" width="8.85546875" style="32"/>
  </cols>
  <sheetData>
    <row r="1" spans="1:67" s="10" customFormat="1" ht="20.25" x14ac:dyDescent="0.3">
      <c r="A1" s="36" t="s">
        <v>52</v>
      </c>
      <c r="B1" s="13"/>
      <c r="C1" s="107"/>
      <c r="D1" s="12"/>
      <c r="E1" s="12"/>
      <c r="F1" s="12"/>
      <c r="G1" s="12"/>
      <c r="H1" s="12"/>
      <c r="O1" s="12"/>
      <c r="P1" s="12"/>
      <c r="Q1" s="12"/>
      <c r="R1" s="12"/>
      <c r="S1" s="12"/>
      <c r="T1" s="12"/>
      <c r="U1" s="12" t="s">
        <v>525</v>
      </c>
      <c r="V1" s="12"/>
      <c r="W1" s="12"/>
      <c r="X1" s="12"/>
      <c r="Y1" s="12"/>
      <c r="Z1" s="12"/>
      <c r="AA1" s="12"/>
      <c r="AB1" s="12"/>
      <c r="AC1" s="12"/>
      <c r="AD1" s="12"/>
      <c r="AE1" s="12"/>
      <c r="AF1" s="12"/>
      <c r="AG1" s="12"/>
      <c r="AH1" s="12"/>
      <c r="AI1" s="12"/>
      <c r="AJ1" s="12"/>
      <c r="AK1" s="11"/>
      <c r="AL1" s="11"/>
    </row>
    <row r="2" spans="1:67" s="10" customFormat="1" x14ac:dyDescent="0.2">
      <c r="A2" s="92" t="s">
        <v>476</v>
      </c>
      <c r="B2" s="13"/>
      <c r="C2" s="107"/>
      <c r="D2" s="12"/>
      <c r="E2" s="12"/>
      <c r="F2" s="12"/>
      <c r="G2" s="12"/>
      <c r="H2" s="12"/>
      <c r="I2" s="12"/>
      <c r="J2" s="12"/>
      <c r="K2" s="12"/>
      <c r="L2" s="12"/>
      <c r="M2" s="12"/>
      <c r="N2" s="12"/>
      <c r="O2" s="12"/>
      <c r="P2" s="12"/>
      <c r="Q2" s="12"/>
      <c r="R2" s="12"/>
      <c r="S2" s="12"/>
      <c r="T2" s="12" t="s">
        <v>526</v>
      </c>
      <c r="U2" s="12"/>
      <c r="V2" s="12"/>
      <c r="W2" s="12"/>
      <c r="X2" s="12"/>
      <c r="Y2" s="12"/>
      <c r="Z2" s="12"/>
      <c r="AA2" s="12"/>
      <c r="AB2" s="12"/>
      <c r="AC2" s="12"/>
      <c r="AD2" s="12"/>
      <c r="AE2" s="12"/>
      <c r="AF2" s="12"/>
      <c r="AG2" s="12"/>
      <c r="AH2" s="12"/>
      <c r="AI2" s="12"/>
      <c r="AJ2" s="12"/>
      <c r="AK2" s="11"/>
      <c r="AL2" s="11"/>
    </row>
    <row r="3" spans="1:67" s="10" customFormat="1" x14ac:dyDescent="0.2">
      <c r="A3" s="12"/>
      <c r="B3" s="13"/>
      <c r="C3" s="107"/>
      <c r="D3" s="12"/>
      <c r="E3" s="12"/>
      <c r="F3" s="37"/>
      <c r="G3" s="12"/>
      <c r="H3" s="12"/>
      <c r="I3" s="12"/>
      <c r="J3" s="12"/>
      <c r="K3" s="12"/>
      <c r="L3" s="12"/>
      <c r="M3" s="12"/>
      <c r="N3" s="12"/>
      <c r="O3" s="12"/>
      <c r="R3" s="20"/>
      <c r="S3" s="20"/>
      <c r="T3" s="20"/>
      <c r="U3" s="20"/>
      <c r="V3" s="20"/>
      <c r="W3" s="12"/>
      <c r="X3" s="12"/>
      <c r="Y3" s="12"/>
      <c r="Z3" s="12"/>
      <c r="AA3" s="12"/>
      <c r="AB3" s="12"/>
      <c r="AC3" s="12"/>
      <c r="AD3" s="12"/>
      <c r="AE3" s="12"/>
      <c r="AF3" s="12"/>
      <c r="AG3" s="12"/>
      <c r="AH3" s="12"/>
      <c r="AI3" s="12"/>
      <c r="AJ3" s="12"/>
      <c r="AK3" s="11"/>
      <c r="AL3" s="11"/>
    </row>
    <row r="4" spans="1:67" s="10" customFormat="1" x14ac:dyDescent="0.2">
      <c r="A4" s="12" t="s">
        <v>20</v>
      </c>
      <c r="B4" s="31" t="s">
        <v>426</v>
      </c>
      <c r="C4" s="107" t="s">
        <v>21</v>
      </c>
      <c r="D4" s="12" t="s">
        <v>51</v>
      </c>
      <c r="E4" s="12"/>
      <c r="F4" s="12"/>
      <c r="G4" s="12"/>
      <c r="H4" s="12"/>
      <c r="I4" s="12"/>
      <c r="J4" s="12"/>
      <c r="K4" s="12"/>
      <c r="L4" s="12"/>
      <c r="M4" s="12"/>
      <c r="N4" s="12" t="s">
        <v>51</v>
      </c>
      <c r="O4" s="12"/>
      <c r="Q4" s="10" t="s">
        <v>556</v>
      </c>
      <c r="R4" s="20"/>
      <c r="S4" s="20"/>
      <c r="T4" s="20" t="s">
        <v>51</v>
      </c>
      <c r="U4" s="20"/>
      <c r="V4" s="20"/>
      <c r="W4" s="12"/>
      <c r="X4" s="12"/>
      <c r="Y4" s="12"/>
      <c r="Z4" s="12"/>
      <c r="AA4" s="12"/>
      <c r="AB4" s="12"/>
      <c r="AC4" s="12"/>
      <c r="AD4" s="12"/>
      <c r="AE4" s="12"/>
      <c r="AF4" s="12"/>
      <c r="AG4" s="12"/>
      <c r="AH4" s="12"/>
      <c r="AI4" s="12"/>
      <c r="AJ4" s="12"/>
      <c r="AK4" s="11"/>
      <c r="AL4" s="11"/>
    </row>
    <row r="5" spans="1:67" s="10" customFormat="1" x14ac:dyDescent="0.2">
      <c r="A5" s="12" t="s">
        <v>22</v>
      </c>
      <c r="B5" s="31" t="s">
        <v>589</v>
      </c>
      <c r="C5" s="107" t="s">
        <v>23</v>
      </c>
      <c r="D5" s="12"/>
      <c r="E5" s="12"/>
      <c r="F5" s="12"/>
      <c r="G5" s="12"/>
      <c r="H5" s="12"/>
      <c r="I5" s="12"/>
      <c r="J5" s="12"/>
      <c r="K5" s="12"/>
      <c r="L5" s="12" t="s">
        <v>51</v>
      </c>
      <c r="M5" s="12"/>
      <c r="N5" s="12"/>
      <c r="O5" s="12" t="s">
        <v>51</v>
      </c>
      <c r="Q5" s="10" t="s">
        <v>51</v>
      </c>
      <c r="R5" s="20"/>
      <c r="S5" s="20"/>
      <c r="T5" s="20" t="s">
        <v>51</v>
      </c>
      <c r="U5" s="20"/>
      <c r="V5" s="20"/>
      <c r="W5" s="12"/>
      <c r="X5" s="12"/>
      <c r="Y5" s="12"/>
      <c r="Z5" s="405"/>
      <c r="AA5" s="12"/>
      <c r="AB5" s="405"/>
      <c r="AC5" s="12"/>
      <c r="AD5" s="12"/>
      <c r="AE5" s="12"/>
      <c r="AF5" s="12"/>
      <c r="AG5" s="12"/>
      <c r="AH5" s="12"/>
      <c r="AI5" s="12"/>
      <c r="AJ5" s="12"/>
      <c r="AK5" s="11"/>
      <c r="AL5" s="12"/>
    </row>
    <row r="6" spans="1:67" s="10" customFormat="1" x14ac:dyDescent="0.2">
      <c r="A6" s="12" t="s">
        <v>24</v>
      </c>
      <c r="B6" s="138">
        <v>2024</v>
      </c>
      <c r="C6" s="107" t="s">
        <v>272</v>
      </c>
      <c r="D6" s="12"/>
      <c r="E6" s="12"/>
      <c r="F6" s="33"/>
      <c r="G6" s="33"/>
      <c r="H6" s="33"/>
      <c r="I6" s="33"/>
      <c r="J6" s="33"/>
      <c r="K6" s="33"/>
      <c r="L6" s="33" t="s">
        <v>51</v>
      </c>
      <c r="M6" s="33"/>
      <c r="N6" s="33"/>
      <c r="O6" s="33"/>
      <c r="P6" s="33"/>
      <c r="Q6" s="33"/>
      <c r="R6" s="34"/>
      <c r="S6" s="34"/>
      <c r="T6" s="34"/>
      <c r="U6" s="34"/>
      <c r="V6" s="34"/>
      <c r="W6" s="33"/>
      <c r="X6" s="33"/>
      <c r="Y6" s="33"/>
      <c r="Z6" s="33"/>
      <c r="AA6" s="33"/>
      <c r="AB6" s="33"/>
      <c r="AC6" s="33"/>
      <c r="AD6" s="33"/>
      <c r="AE6" s="12"/>
      <c r="AF6" s="33"/>
      <c r="AG6" s="33"/>
      <c r="AH6" s="33"/>
      <c r="AI6" s="33" t="s">
        <v>51</v>
      </c>
      <c r="AJ6" s="33"/>
      <c r="AK6" s="11"/>
      <c r="AL6" s="12"/>
    </row>
    <row r="7" spans="1:67" s="10" customFormat="1" x14ac:dyDescent="0.2">
      <c r="A7" s="12" t="s">
        <v>44</v>
      </c>
      <c r="B7" s="31" t="s">
        <v>587</v>
      </c>
      <c r="C7" s="108" t="s">
        <v>1</v>
      </c>
      <c r="L7" s="10" t="s">
        <v>51</v>
      </c>
      <c r="N7" s="10" t="s">
        <v>51</v>
      </c>
      <c r="Q7" s="10" t="s">
        <v>51</v>
      </c>
      <c r="R7" s="20"/>
      <c r="S7" s="20"/>
      <c r="T7" s="20"/>
      <c r="U7" s="20"/>
      <c r="V7" s="20"/>
      <c r="W7" s="12"/>
      <c r="X7" s="12" t="s">
        <v>51</v>
      </c>
      <c r="Y7" s="12"/>
      <c r="Z7" s="12"/>
      <c r="AA7" s="12"/>
      <c r="AB7" s="12"/>
      <c r="AC7" s="12"/>
      <c r="AE7" s="12"/>
      <c r="AF7" s="12"/>
      <c r="AK7" s="27"/>
      <c r="AL7" s="27"/>
    </row>
    <row r="8" spans="1:67" s="12" customFormat="1" ht="13.5" thickBot="1" x14ac:dyDescent="0.25">
      <c r="A8" s="38"/>
      <c r="B8" s="30"/>
      <c r="C8" s="109"/>
      <c r="D8" s="29"/>
      <c r="E8" s="29" t="s">
        <v>51</v>
      </c>
      <c r="F8" s="29"/>
      <c r="G8" s="29"/>
      <c r="H8" s="29"/>
      <c r="I8" s="29"/>
      <c r="J8" s="29"/>
      <c r="K8" s="29"/>
      <c r="L8" s="29"/>
      <c r="M8" s="29" t="s">
        <v>51</v>
      </c>
      <c r="N8" s="29"/>
      <c r="O8" s="29"/>
      <c r="P8" s="29"/>
      <c r="Q8" s="29"/>
      <c r="R8" s="20"/>
      <c r="S8" s="20"/>
      <c r="T8" s="20"/>
      <c r="U8" s="20"/>
      <c r="V8" s="20"/>
      <c r="AF8" s="28"/>
      <c r="AG8" s="10"/>
      <c r="AH8" s="10"/>
      <c r="AI8" s="10"/>
      <c r="AJ8" s="10"/>
      <c r="AK8" s="27"/>
      <c r="AL8" s="27" t="s">
        <v>51</v>
      </c>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s="12" customFormat="1" ht="15.75" thickBot="1" x14ac:dyDescent="0.3">
      <c r="A9" s="54"/>
      <c r="B9" s="35"/>
      <c r="C9" s="110"/>
      <c r="D9" s="39"/>
      <c r="E9" s="39"/>
      <c r="F9" s="132"/>
      <c r="G9" s="132"/>
      <c r="H9" s="133"/>
      <c r="I9" s="134"/>
      <c r="J9" s="40"/>
      <c r="K9" s="41"/>
      <c r="L9" s="41"/>
      <c r="M9" s="40"/>
      <c r="N9" s="40"/>
      <c r="O9" s="40"/>
      <c r="P9" s="40"/>
      <c r="Q9" s="26"/>
      <c r="R9" s="26"/>
      <c r="S9" s="26"/>
      <c r="T9" s="26"/>
      <c r="U9" s="26"/>
      <c r="V9" s="26"/>
      <c r="W9" s="40"/>
      <c r="X9" s="40"/>
      <c r="Y9" s="40"/>
      <c r="Z9" s="40"/>
      <c r="AA9" s="40"/>
      <c r="AB9" s="40"/>
      <c r="AC9" s="40"/>
      <c r="AD9" s="26"/>
      <c r="AE9" s="25"/>
      <c r="AF9" s="25"/>
      <c r="AG9" s="25"/>
      <c r="AH9" s="25"/>
      <c r="AI9" s="25"/>
      <c r="AJ9" s="25"/>
      <c r="AK9" s="24"/>
      <c r="AL9" s="23"/>
      <c r="AM9" s="42"/>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s="19" customFormat="1" ht="39" customHeight="1" thickBot="1" x14ac:dyDescent="0.25">
      <c r="A10" s="491" t="str">
        <f>B4&amp;": "&amp;B5&amp;": "&amp;B6</f>
        <v>GE: 12.02.2026: 2024</v>
      </c>
      <c r="B10" s="493" t="s">
        <v>351</v>
      </c>
      <c r="C10" s="494"/>
      <c r="D10" s="495"/>
      <c r="E10" s="479" t="s">
        <v>571</v>
      </c>
      <c r="F10" s="480"/>
      <c r="G10" s="480"/>
      <c r="H10" s="481"/>
      <c r="I10" s="479" t="s">
        <v>572</v>
      </c>
      <c r="J10" s="482"/>
      <c r="K10" s="482"/>
      <c r="L10" s="483"/>
      <c r="M10" s="410" t="s">
        <v>573</v>
      </c>
      <c r="N10" s="479" t="s">
        <v>574</v>
      </c>
      <c r="O10" s="482"/>
      <c r="P10" s="484"/>
      <c r="Q10" s="479" t="s">
        <v>575</v>
      </c>
      <c r="R10" s="482"/>
      <c r="S10" s="482"/>
      <c r="T10" s="482"/>
      <c r="U10" s="482"/>
      <c r="V10" s="484"/>
      <c r="W10" s="479" t="s">
        <v>576</v>
      </c>
      <c r="X10" s="482"/>
      <c r="Y10" s="482"/>
      <c r="Z10" s="482"/>
      <c r="AA10" s="482"/>
      <c r="AB10" s="482"/>
      <c r="AC10" s="482"/>
      <c r="AD10" s="484"/>
      <c r="AE10" s="68"/>
      <c r="AF10" s="423" t="s">
        <v>276</v>
      </c>
      <c r="AG10" s="424"/>
      <c r="AH10" s="424"/>
      <c r="AI10" s="424"/>
      <c r="AJ10" s="424"/>
      <c r="AK10" s="424"/>
      <c r="AL10" s="425"/>
      <c r="AM10" s="21"/>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row>
    <row r="11" spans="1:67" s="12" customFormat="1" ht="14.25" customHeight="1" thickBot="1" x14ac:dyDescent="0.25">
      <c r="A11" s="492"/>
      <c r="B11" s="496"/>
      <c r="C11" s="497"/>
      <c r="D11" s="498"/>
      <c r="E11" s="473" t="s">
        <v>577</v>
      </c>
      <c r="F11" s="473" t="s">
        <v>27</v>
      </c>
      <c r="G11" s="473" t="s">
        <v>578</v>
      </c>
      <c r="H11" s="473" t="s">
        <v>579</v>
      </c>
      <c r="I11" s="473" t="s">
        <v>580</v>
      </c>
      <c r="J11" s="475" t="s">
        <v>581</v>
      </c>
      <c r="K11" s="475" t="s">
        <v>274</v>
      </c>
      <c r="L11" s="477" t="s">
        <v>374</v>
      </c>
      <c r="M11" s="485" t="s">
        <v>26</v>
      </c>
      <c r="N11" s="475" t="s">
        <v>28</v>
      </c>
      <c r="O11" s="475" t="s">
        <v>29</v>
      </c>
      <c r="P11" s="475" t="s">
        <v>30</v>
      </c>
      <c r="Q11" s="475" t="s">
        <v>32</v>
      </c>
      <c r="R11" s="475" t="s">
        <v>33</v>
      </c>
      <c r="S11" s="475" t="s">
        <v>34</v>
      </c>
      <c r="T11" s="475" t="s">
        <v>35</v>
      </c>
      <c r="U11" s="475" t="s">
        <v>36</v>
      </c>
      <c r="V11" s="475" t="s">
        <v>37</v>
      </c>
      <c r="W11" s="485" t="s">
        <v>298</v>
      </c>
      <c r="X11" s="486" t="s">
        <v>46</v>
      </c>
      <c r="Y11" s="487"/>
      <c r="Z11" s="487"/>
      <c r="AA11" s="487"/>
      <c r="AB11" s="488"/>
      <c r="AC11" s="475" t="s">
        <v>31</v>
      </c>
      <c r="AD11" s="489" t="s">
        <v>47</v>
      </c>
      <c r="AE11" s="69"/>
      <c r="AF11" s="437" t="s">
        <v>13</v>
      </c>
      <c r="AG11" s="437" t="s">
        <v>14</v>
      </c>
      <c r="AH11" s="437" t="s">
        <v>15</v>
      </c>
      <c r="AI11" s="437" t="s">
        <v>16</v>
      </c>
      <c r="AJ11" s="437" t="s">
        <v>17</v>
      </c>
      <c r="AK11" s="454" t="s">
        <v>11</v>
      </c>
      <c r="AL11" s="454" t="s">
        <v>19</v>
      </c>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row>
    <row r="12" spans="1:67" s="12" customFormat="1" ht="48.75" thickBot="1" x14ac:dyDescent="0.25">
      <c r="A12" s="492"/>
      <c r="B12" s="496"/>
      <c r="C12" s="497"/>
      <c r="D12" s="498"/>
      <c r="E12" s="474"/>
      <c r="F12" s="474"/>
      <c r="G12" s="474"/>
      <c r="H12" s="474"/>
      <c r="I12" s="474"/>
      <c r="J12" s="476"/>
      <c r="K12" s="476"/>
      <c r="L12" s="478"/>
      <c r="M12" s="476"/>
      <c r="N12" s="476"/>
      <c r="O12" s="476"/>
      <c r="P12" s="476"/>
      <c r="Q12" s="476"/>
      <c r="R12" s="476"/>
      <c r="S12" s="476"/>
      <c r="T12" s="476"/>
      <c r="U12" s="476"/>
      <c r="V12" s="476"/>
      <c r="W12" s="476"/>
      <c r="X12" s="411" t="s">
        <v>10</v>
      </c>
      <c r="Y12" s="411" t="s">
        <v>8</v>
      </c>
      <c r="Z12" s="411" t="s">
        <v>9</v>
      </c>
      <c r="AA12" s="411" t="s">
        <v>48</v>
      </c>
      <c r="AB12" s="411" t="s">
        <v>38</v>
      </c>
      <c r="AC12" s="476"/>
      <c r="AD12" s="490"/>
      <c r="AE12" s="70"/>
      <c r="AF12" s="438"/>
      <c r="AG12" s="439"/>
      <c r="AH12" s="439"/>
      <c r="AI12" s="439"/>
      <c r="AJ12" s="439"/>
      <c r="AK12" s="455"/>
      <c r="AL12" s="455"/>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row>
    <row r="13" spans="1:67" ht="36.75" thickBot="1" x14ac:dyDescent="0.25">
      <c r="A13" s="103" t="s">
        <v>41</v>
      </c>
      <c r="B13" s="103" t="s">
        <v>42</v>
      </c>
      <c r="C13" s="111" t="s">
        <v>43</v>
      </c>
      <c r="D13" s="103" t="s">
        <v>315</v>
      </c>
      <c r="E13" s="103" t="s">
        <v>330</v>
      </c>
      <c r="F13" s="103" t="s">
        <v>137</v>
      </c>
      <c r="G13" s="103" t="s">
        <v>330</v>
      </c>
      <c r="H13" s="103" t="s">
        <v>137</v>
      </c>
      <c r="I13" s="103" t="s">
        <v>137</v>
      </c>
      <c r="J13" s="103" t="s">
        <v>137</v>
      </c>
      <c r="K13" s="103" t="s">
        <v>137</v>
      </c>
      <c r="L13" s="103" t="s">
        <v>137</v>
      </c>
      <c r="M13" s="103" t="s">
        <v>137</v>
      </c>
      <c r="N13" s="103" t="s">
        <v>138</v>
      </c>
      <c r="O13" s="103" t="s">
        <v>138</v>
      </c>
      <c r="P13" s="103" t="s">
        <v>138</v>
      </c>
      <c r="Q13" s="103" t="s">
        <v>138</v>
      </c>
      <c r="R13" s="103" t="s">
        <v>138</v>
      </c>
      <c r="S13" s="103" t="s">
        <v>138</v>
      </c>
      <c r="T13" s="103" t="s">
        <v>138</v>
      </c>
      <c r="U13" s="103" t="s">
        <v>138</v>
      </c>
      <c r="V13" s="103" t="s">
        <v>138</v>
      </c>
      <c r="W13" s="103" t="s">
        <v>275</v>
      </c>
      <c r="X13" s="103" t="s">
        <v>138</v>
      </c>
      <c r="Y13" s="103" t="s">
        <v>138</v>
      </c>
      <c r="Z13" s="103" t="s">
        <v>138</v>
      </c>
      <c r="AA13" s="103" t="s">
        <v>138</v>
      </c>
      <c r="AB13" s="103" t="s">
        <v>138</v>
      </c>
      <c r="AC13" s="103" t="s">
        <v>39</v>
      </c>
      <c r="AD13" s="103" t="s">
        <v>39</v>
      </c>
      <c r="AE13" s="71"/>
      <c r="AF13" s="103" t="s">
        <v>18</v>
      </c>
      <c r="AG13" s="103" t="s">
        <v>18</v>
      </c>
      <c r="AH13" s="103" t="s">
        <v>18</v>
      </c>
      <c r="AI13" s="103" t="s">
        <v>18</v>
      </c>
      <c r="AJ13" s="103" t="s">
        <v>18</v>
      </c>
      <c r="AK13" s="103"/>
      <c r="AL13" s="65"/>
    </row>
    <row r="14" spans="1:67" s="12" customFormat="1" ht="24.75" customHeight="1" thickBot="1" x14ac:dyDescent="0.25">
      <c r="A14" s="104" t="s">
        <v>12</v>
      </c>
      <c r="B14" s="104" t="s">
        <v>160</v>
      </c>
      <c r="C14" s="112" t="s">
        <v>153</v>
      </c>
      <c r="D14" s="96"/>
      <c r="E14" s="403">
        <v>1.01736</v>
      </c>
      <c r="F14" s="403">
        <v>3.3911999999999998E-2</v>
      </c>
      <c r="G14" s="406">
        <v>5.1715799999999994E-3</v>
      </c>
      <c r="H14" s="387" t="s">
        <v>425</v>
      </c>
      <c r="I14" s="401">
        <v>4.2389999999999997E-3</v>
      </c>
      <c r="J14" s="401">
        <v>4.2389999999999997E-3</v>
      </c>
      <c r="K14" s="401">
        <v>4.2389999999999997E-3</v>
      </c>
      <c r="L14" s="401">
        <v>1.05975E-4</v>
      </c>
      <c r="M14" s="403">
        <v>0.10173600000000001</v>
      </c>
      <c r="N14" s="176">
        <v>3.1792499999999998E-5</v>
      </c>
      <c r="O14" s="176">
        <v>5.2987499999999999E-6</v>
      </c>
      <c r="P14" s="176">
        <v>2.1194999999999999E-3</v>
      </c>
      <c r="Q14" s="176">
        <v>2.5433999999999999E-3</v>
      </c>
      <c r="R14" s="176">
        <v>1.6108199999999999E-5</v>
      </c>
      <c r="S14" s="176">
        <v>1.6108200000000002E-6</v>
      </c>
      <c r="T14" s="176">
        <v>1.080945E-5</v>
      </c>
      <c r="U14" s="176">
        <v>2.3738399999999999E-4</v>
      </c>
      <c r="V14" s="176">
        <v>3.1792499999999998E-5</v>
      </c>
      <c r="W14" s="402" t="s">
        <v>425</v>
      </c>
      <c r="X14" s="177">
        <v>1.1869200000000001E-5</v>
      </c>
      <c r="Y14" s="177">
        <v>3.3488099999999995E-5</v>
      </c>
      <c r="Z14" s="177">
        <v>2.3526450000000002E-5</v>
      </c>
      <c r="AA14" s="177">
        <v>1.7719019999999999E-4</v>
      </c>
      <c r="AB14" s="176">
        <v>2.4607394999999997E-4</v>
      </c>
      <c r="AC14" s="402" t="s">
        <v>425</v>
      </c>
      <c r="AD14" s="402" t="s">
        <v>425</v>
      </c>
      <c r="AE14" s="97"/>
      <c r="AF14" s="181" t="s">
        <v>424</v>
      </c>
      <c r="AG14" s="180" t="s">
        <v>424</v>
      </c>
      <c r="AH14" s="167">
        <v>21195</v>
      </c>
      <c r="AI14" s="372" t="s">
        <v>411</v>
      </c>
      <c r="AJ14" s="372" t="s">
        <v>411</v>
      </c>
      <c r="AK14" s="372" t="s">
        <v>411</v>
      </c>
      <c r="AL14" s="146" t="s">
        <v>18</v>
      </c>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row>
    <row r="15" spans="1:67" s="12" customFormat="1" ht="24.75" customHeight="1" thickBot="1" x14ac:dyDescent="0.25">
      <c r="A15" s="104" t="s">
        <v>122</v>
      </c>
      <c r="B15" s="104" t="s">
        <v>161</v>
      </c>
      <c r="C15" s="112" t="s">
        <v>56</v>
      </c>
      <c r="D15" s="96"/>
      <c r="E15" s="412" t="s">
        <v>424</v>
      </c>
      <c r="F15" s="412" t="s">
        <v>424</v>
      </c>
      <c r="G15" s="412" t="s">
        <v>424</v>
      </c>
      <c r="H15" s="412" t="s">
        <v>424</v>
      </c>
      <c r="I15" s="413" t="s">
        <v>424</v>
      </c>
      <c r="J15" s="413" t="s">
        <v>424</v>
      </c>
      <c r="K15" s="413" t="s">
        <v>424</v>
      </c>
      <c r="L15" s="413" t="s">
        <v>424</v>
      </c>
      <c r="M15" s="412" t="s">
        <v>424</v>
      </c>
      <c r="N15" s="413" t="s">
        <v>424</v>
      </c>
      <c r="O15" s="413" t="s">
        <v>424</v>
      </c>
      <c r="P15" s="413" t="s">
        <v>424</v>
      </c>
      <c r="Q15" s="413" t="s">
        <v>424</v>
      </c>
      <c r="R15" s="413" t="s">
        <v>424</v>
      </c>
      <c r="S15" s="413" t="s">
        <v>424</v>
      </c>
      <c r="T15" s="413" t="s">
        <v>424</v>
      </c>
      <c r="U15" s="413" t="s">
        <v>424</v>
      </c>
      <c r="V15" s="413" t="s">
        <v>424</v>
      </c>
      <c r="W15" s="413" t="s">
        <v>424</v>
      </c>
      <c r="X15" s="413" t="s">
        <v>424</v>
      </c>
      <c r="Y15" s="413" t="s">
        <v>424</v>
      </c>
      <c r="Z15" s="413" t="s">
        <v>424</v>
      </c>
      <c r="AA15" s="413" t="s">
        <v>424</v>
      </c>
      <c r="AB15" s="413" t="s">
        <v>424</v>
      </c>
      <c r="AC15" s="413" t="s">
        <v>424</v>
      </c>
      <c r="AD15" s="413" t="s">
        <v>424</v>
      </c>
      <c r="AE15" s="97"/>
      <c r="AF15" s="181" t="s">
        <v>424</v>
      </c>
      <c r="AG15" s="181" t="s">
        <v>424</v>
      </c>
      <c r="AH15" s="181" t="s">
        <v>424</v>
      </c>
      <c r="AI15" s="181" t="s">
        <v>424</v>
      </c>
      <c r="AJ15" s="181" t="s">
        <v>424</v>
      </c>
      <c r="AK15" s="372" t="s">
        <v>411</v>
      </c>
      <c r="AL15" s="146" t="s">
        <v>18</v>
      </c>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row>
    <row r="16" spans="1:67" s="12" customFormat="1" ht="24.75" customHeight="1" thickBot="1" x14ac:dyDescent="0.25">
      <c r="A16" s="104" t="s">
        <v>122</v>
      </c>
      <c r="B16" s="104" t="s">
        <v>162</v>
      </c>
      <c r="C16" s="112" t="s">
        <v>142</v>
      </c>
      <c r="D16" s="96"/>
      <c r="E16" s="412" t="s">
        <v>424</v>
      </c>
      <c r="F16" s="412" t="s">
        <v>424</v>
      </c>
      <c r="G16" s="412" t="s">
        <v>424</v>
      </c>
      <c r="H16" s="412" t="s">
        <v>424</v>
      </c>
      <c r="I16" s="413" t="s">
        <v>424</v>
      </c>
      <c r="J16" s="413" t="s">
        <v>424</v>
      </c>
      <c r="K16" s="413" t="s">
        <v>424</v>
      </c>
      <c r="L16" s="413" t="s">
        <v>424</v>
      </c>
      <c r="M16" s="412" t="s">
        <v>424</v>
      </c>
      <c r="N16" s="413" t="s">
        <v>424</v>
      </c>
      <c r="O16" s="413" t="s">
        <v>424</v>
      </c>
      <c r="P16" s="413" t="s">
        <v>424</v>
      </c>
      <c r="Q16" s="413" t="s">
        <v>424</v>
      </c>
      <c r="R16" s="413" t="s">
        <v>424</v>
      </c>
      <c r="S16" s="413" t="s">
        <v>424</v>
      </c>
      <c r="T16" s="413" t="s">
        <v>424</v>
      </c>
      <c r="U16" s="413" t="s">
        <v>424</v>
      </c>
      <c r="V16" s="413" t="s">
        <v>424</v>
      </c>
      <c r="W16" s="413" t="s">
        <v>424</v>
      </c>
      <c r="X16" s="413" t="s">
        <v>424</v>
      </c>
      <c r="Y16" s="413" t="s">
        <v>424</v>
      </c>
      <c r="Z16" s="413" t="s">
        <v>424</v>
      </c>
      <c r="AA16" s="413" t="s">
        <v>424</v>
      </c>
      <c r="AB16" s="413" t="s">
        <v>424</v>
      </c>
      <c r="AC16" s="413" t="s">
        <v>424</v>
      </c>
      <c r="AD16" s="413" t="s">
        <v>424</v>
      </c>
      <c r="AE16" s="97"/>
      <c r="AF16" s="181" t="s">
        <v>424</v>
      </c>
      <c r="AG16" s="181" t="s">
        <v>424</v>
      </c>
      <c r="AH16" s="181" t="s">
        <v>424</v>
      </c>
      <c r="AI16" s="181" t="s">
        <v>424</v>
      </c>
      <c r="AJ16" s="181" t="s">
        <v>424</v>
      </c>
      <c r="AK16" s="372" t="s">
        <v>411</v>
      </c>
      <c r="AL16" s="146" t="s">
        <v>18</v>
      </c>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row>
    <row r="17" spans="1:39" s="10" customFormat="1" ht="24.75" customHeight="1" thickBot="1" x14ac:dyDescent="0.25">
      <c r="A17" s="104" t="s">
        <v>122</v>
      </c>
      <c r="B17" s="105" t="s">
        <v>163</v>
      </c>
      <c r="C17" s="112" t="s">
        <v>57</v>
      </c>
      <c r="D17" s="96"/>
      <c r="E17" s="403">
        <v>7.82915E-2</v>
      </c>
      <c r="F17" s="403">
        <v>2.4320399999999999E-2</v>
      </c>
      <c r="G17" s="403">
        <v>2.5688630910000003</v>
      </c>
      <c r="H17" s="387" t="s">
        <v>425</v>
      </c>
      <c r="I17" s="401">
        <v>8.2669399999999989E-4</v>
      </c>
      <c r="J17" s="401">
        <v>8.2669399999999989E-4</v>
      </c>
      <c r="K17" s="401">
        <v>8.2669399999999989E-4</v>
      </c>
      <c r="L17" s="401">
        <v>3.4107760000000003E-5</v>
      </c>
      <c r="M17" s="403">
        <v>3.0668299999999996E-2</v>
      </c>
      <c r="N17" s="177">
        <v>1.1638299999999998E-5</v>
      </c>
      <c r="O17" s="177">
        <v>9.5216999999999998E-7</v>
      </c>
      <c r="P17" s="177">
        <v>5.7095399999999993E-4</v>
      </c>
      <c r="Q17" s="177">
        <v>1.0573300000000001E-4</v>
      </c>
      <c r="R17" s="177">
        <v>1.3764899999999999E-5</v>
      </c>
      <c r="S17" s="177">
        <v>2.7709799999999997E-6</v>
      </c>
      <c r="T17" s="177">
        <v>1.37457E-5</v>
      </c>
      <c r="U17" s="177">
        <v>6.1334399999999993E-5</v>
      </c>
      <c r="V17" s="177">
        <v>7.7472899999999993E-4</v>
      </c>
      <c r="W17" s="177">
        <v>5.49936E-4</v>
      </c>
      <c r="X17" s="177">
        <v>7.6144599999999993E-4</v>
      </c>
      <c r="Y17" s="177">
        <v>3.0676699999999998E-3</v>
      </c>
      <c r="Z17" s="177">
        <v>1.1632000000000001E-3</v>
      </c>
      <c r="AA17" s="177">
        <v>1.1420339999999999E-3</v>
      </c>
      <c r="AB17" s="176">
        <v>6.1343500000000002E-3</v>
      </c>
      <c r="AC17" s="176">
        <v>0</v>
      </c>
      <c r="AD17" s="176">
        <v>0</v>
      </c>
      <c r="AE17" s="97"/>
      <c r="AF17" s="167">
        <v>0.1</v>
      </c>
      <c r="AG17" s="167">
        <v>0</v>
      </c>
      <c r="AH17" s="395">
        <v>1057.3</v>
      </c>
      <c r="AI17" s="372" t="s">
        <v>411</v>
      </c>
      <c r="AJ17" s="372" t="s">
        <v>411</v>
      </c>
      <c r="AK17" s="372" t="s">
        <v>411</v>
      </c>
      <c r="AL17" s="146" t="s">
        <v>18</v>
      </c>
    </row>
    <row r="18" spans="1:39" s="10" customFormat="1" ht="24.75" customHeight="1" thickBot="1" x14ac:dyDescent="0.25">
      <c r="A18" s="104" t="s">
        <v>122</v>
      </c>
      <c r="B18" s="104" t="s">
        <v>164</v>
      </c>
      <c r="C18" s="112" t="s">
        <v>277</v>
      </c>
      <c r="D18" s="96"/>
      <c r="E18" s="403">
        <v>2.4951464400000001E-3</v>
      </c>
      <c r="F18" s="387" t="s">
        <v>425</v>
      </c>
      <c r="G18" s="403">
        <v>6.9997039000000002E-3</v>
      </c>
      <c r="H18" s="387" t="s">
        <v>425</v>
      </c>
      <c r="I18" s="387" t="s">
        <v>425</v>
      </c>
      <c r="J18" s="387" t="s">
        <v>425</v>
      </c>
      <c r="K18" s="387" t="s">
        <v>425</v>
      </c>
      <c r="L18" s="387" t="s">
        <v>425</v>
      </c>
      <c r="M18" s="387" t="s">
        <v>425</v>
      </c>
      <c r="N18" s="387" t="s">
        <v>425</v>
      </c>
      <c r="O18" s="387" t="s">
        <v>425</v>
      </c>
      <c r="P18" s="387" t="s">
        <v>425</v>
      </c>
      <c r="Q18" s="387" t="s">
        <v>425</v>
      </c>
      <c r="R18" s="387" t="s">
        <v>425</v>
      </c>
      <c r="S18" s="387" t="s">
        <v>425</v>
      </c>
      <c r="T18" s="387" t="s">
        <v>425</v>
      </c>
      <c r="U18" s="387" t="s">
        <v>425</v>
      </c>
      <c r="V18" s="387" t="s">
        <v>425</v>
      </c>
      <c r="W18" s="387" t="s">
        <v>425</v>
      </c>
      <c r="X18" s="387" t="s">
        <v>425</v>
      </c>
      <c r="Y18" s="387" t="s">
        <v>425</v>
      </c>
      <c r="Z18" s="387" t="s">
        <v>425</v>
      </c>
      <c r="AA18" s="387" t="s">
        <v>425</v>
      </c>
      <c r="AB18" s="387" t="s">
        <v>425</v>
      </c>
      <c r="AC18" s="387" t="s">
        <v>425</v>
      </c>
      <c r="AD18" s="387" t="s">
        <v>425</v>
      </c>
      <c r="AE18" s="97"/>
      <c r="AF18" s="184" t="s">
        <v>425</v>
      </c>
      <c r="AG18" s="372" t="s">
        <v>411</v>
      </c>
      <c r="AH18" s="184" t="s">
        <v>425</v>
      </c>
      <c r="AI18" s="372" t="s">
        <v>411</v>
      </c>
      <c r="AJ18" s="372" t="s">
        <v>411</v>
      </c>
      <c r="AK18" s="401" t="s">
        <v>586</v>
      </c>
      <c r="AL18" s="146" t="s">
        <v>530</v>
      </c>
    </row>
    <row r="19" spans="1:39" s="10" customFormat="1" ht="24.75" customHeight="1" thickBot="1" x14ac:dyDescent="0.25">
      <c r="A19" s="104" t="s">
        <v>122</v>
      </c>
      <c r="B19" s="104" t="s">
        <v>165</v>
      </c>
      <c r="C19" s="112" t="s">
        <v>58</v>
      </c>
      <c r="D19" s="96"/>
      <c r="E19" s="402" t="s">
        <v>425</v>
      </c>
      <c r="F19" s="387" t="s">
        <v>425</v>
      </c>
      <c r="G19" s="402" t="s">
        <v>425</v>
      </c>
      <c r="H19" s="402" t="s">
        <v>425</v>
      </c>
      <c r="I19" s="402" t="s">
        <v>425</v>
      </c>
      <c r="J19" s="402" t="s">
        <v>425</v>
      </c>
      <c r="K19" s="402" t="s">
        <v>425</v>
      </c>
      <c r="L19" s="402" t="s">
        <v>425</v>
      </c>
      <c r="M19" s="402" t="s">
        <v>425</v>
      </c>
      <c r="N19" s="402" t="s">
        <v>425</v>
      </c>
      <c r="O19" s="402" t="s">
        <v>425</v>
      </c>
      <c r="P19" s="402" t="s">
        <v>425</v>
      </c>
      <c r="Q19" s="402" t="s">
        <v>425</v>
      </c>
      <c r="R19" s="402" t="s">
        <v>425</v>
      </c>
      <c r="S19" s="402" t="s">
        <v>425</v>
      </c>
      <c r="T19" s="402" t="s">
        <v>425</v>
      </c>
      <c r="U19" s="402" t="s">
        <v>425</v>
      </c>
      <c r="V19" s="402" t="s">
        <v>425</v>
      </c>
      <c r="W19" s="402" t="s">
        <v>425</v>
      </c>
      <c r="X19" s="402" t="s">
        <v>425</v>
      </c>
      <c r="Y19" s="402" t="s">
        <v>425</v>
      </c>
      <c r="Z19" s="402" t="s">
        <v>425</v>
      </c>
      <c r="AA19" s="402" t="s">
        <v>425</v>
      </c>
      <c r="AB19" s="402" t="s">
        <v>425</v>
      </c>
      <c r="AC19" s="402" t="s">
        <v>425</v>
      </c>
      <c r="AD19" s="402" t="s">
        <v>425</v>
      </c>
      <c r="AE19" s="97"/>
      <c r="AF19" s="372" t="s">
        <v>411</v>
      </c>
      <c r="AG19" s="372" t="s">
        <v>411</v>
      </c>
      <c r="AH19" s="184" t="s">
        <v>425</v>
      </c>
      <c r="AI19" s="372" t="s">
        <v>411</v>
      </c>
      <c r="AJ19" s="372" t="s">
        <v>411</v>
      </c>
      <c r="AK19" s="372" t="s">
        <v>411</v>
      </c>
      <c r="AL19" s="146" t="s">
        <v>18</v>
      </c>
    </row>
    <row r="20" spans="1:39" s="10" customFormat="1" ht="24.75" customHeight="1" thickBot="1" x14ac:dyDescent="0.25">
      <c r="A20" s="104" t="s">
        <v>122</v>
      </c>
      <c r="B20" s="104" t="s">
        <v>166</v>
      </c>
      <c r="C20" s="112" t="s">
        <v>59</v>
      </c>
      <c r="D20" s="96"/>
      <c r="E20" s="403">
        <v>7.4971000000000005E-3</v>
      </c>
      <c r="F20" s="403">
        <v>3.6972000000000004E-5</v>
      </c>
      <c r="G20" s="403">
        <v>1.4378000000000001E-4</v>
      </c>
      <c r="H20" s="387" t="s">
        <v>425</v>
      </c>
      <c r="I20" s="401">
        <v>4.6215000000000004E-5</v>
      </c>
      <c r="J20" s="401">
        <v>4.6215000000000004E-5</v>
      </c>
      <c r="K20" s="401">
        <v>4.6215000000000004E-5</v>
      </c>
      <c r="L20" s="401">
        <v>2.4956100000000006E-6</v>
      </c>
      <c r="M20" s="403">
        <v>2.4648000000000001E-3</v>
      </c>
      <c r="N20" s="179">
        <v>1.5405000000000003E-7</v>
      </c>
      <c r="O20" s="179">
        <v>2.5675E-8</v>
      </c>
      <c r="P20" s="179">
        <v>1.0270000000000002E-5</v>
      </c>
      <c r="Q20" s="179">
        <v>1.2323999999999999E-5</v>
      </c>
      <c r="R20" s="179">
        <v>7.8052000000000016E-8</v>
      </c>
      <c r="S20" s="179">
        <v>7.8052000000000003E-9</v>
      </c>
      <c r="T20" s="179">
        <v>5.2377000000000006E-8</v>
      </c>
      <c r="U20" s="179">
        <v>1.1297E-6</v>
      </c>
      <c r="V20" s="179">
        <v>1.5405000000000003E-7</v>
      </c>
      <c r="W20" s="179">
        <v>5.1350000000000001E-5</v>
      </c>
      <c r="X20" s="179">
        <v>5.7512000000000006E-8</v>
      </c>
      <c r="Y20" s="179">
        <v>8.6268000000000002E-8</v>
      </c>
      <c r="Z20" s="179">
        <v>8.6268000000000002E-8</v>
      </c>
      <c r="AA20" s="179">
        <v>8.6268000000000002E-8</v>
      </c>
      <c r="AB20" s="176">
        <v>3.1631600000000001E-7</v>
      </c>
      <c r="AC20" s="372" t="s">
        <v>411</v>
      </c>
      <c r="AD20" s="372" t="s">
        <v>411</v>
      </c>
      <c r="AE20" s="97"/>
      <c r="AF20" s="372" t="s">
        <v>411</v>
      </c>
      <c r="AG20" s="372" t="s">
        <v>411</v>
      </c>
      <c r="AH20" s="167">
        <v>111</v>
      </c>
      <c r="AI20" s="372" t="s">
        <v>411</v>
      </c>
      <c r="AJ20" s="372" t="s">
        <v>411</v>
      </c>
      <c r="AK20" s="372" t="s">
        <v>411</v>
      </c>
      <c r="AL20" s="146" t="s">
        <v>18</v>
      </c>
    </row>
    <row r="21" spans="1:39" s="10" customFormat="1" ht="24.75" customHeight="1" thickBot="1" x14ac:dyDescent="0.25">
      <c r="A21" s="104" t="s">
        <v>122</v>
      </c>
      <c r="B21" s="104" t="s">
        <v>167</v>
      </c>
      <c r="C21" s="112" t="s">
        <v>60</v>
      </c>
      <c r="D21" s="96"/>
      <c r="E21" s="403">
        <v>8.8018200000000005E-2</v>
      </c>
      <c r="F21" s="403">
        <v>2.0821800000000005E-2</v>
      </c>
      <c r="G21" s="403">
        <v>4.9874670000000003E-2</v>
      </c>
      <c r="H21" s="401">
        <v>2.02E-5</v>
      </c>
      <c r="I21" s="401">
        <v>1.3353104999999999E-2</v>
      </c>
      <c r="J21" s="401">
        <v>1.4501705E-2</v>
      </c>
      <c r="K21" s="401">
        <v>1.5184705000000001E-2</v>
      </c>
      <c r="L21" s="401">
        <v>1.54385007E-3</v>
      </c>
      <c r="M21" s="403">
        <v>0.178393</v>
      </c>
      <c r="N21" s="176">
        <v>1.1444302350000001E-2</v>
      </c>
      <c r="O21" s="176">
        <v>4.2652372499999997E-4</v>
      </c>
      <c r="P21" s="176">
        <v>5.8568199999999991E-4</v>
      </c>
      <c r="Q21" s="176">
        <v>5.0882599999999998E-4</v>
      </c>
      <c r="R21" s="176">
        <v>1.298070524E-3</v>
      </c>
      <c r="S21" s="176">
        <v>1.7613470524000001E-3</v>
      </c>
      <c r="T21" s="176">
        <v>1.3693867990000001E-3</v>
      </c>
      <c r="U21" s="176">
        <v>1.401839E-4</v>
      </c>
      <c r="V21" s="176">
        <v>2.6673302350000004E-2</v>
      </c>
      <c r="W21" s="401">
        <v>2.4755450000000002E-2</v>
      </c>
      <c r="X21" s="403">
        <v>5.6494835440000007E-3</v>
      </c>
      <c r="Y21" s="403">
        <v>7.4040253159999994E-3</v>
      </c>
      <c r="Z21" s="403">
        <v>2.8274253160000002E-3</v>
      </c>
      <c r="AA21" s="403">
        <v>2.2608253160000002E-3</v>
      </c>
      <c r="AB21" s="176">
        <v>1.8141759492E-2</v>
      </c>
      <c r="AC21" s="176">
        <v>1.34728E-4</v>
      </c>
      <c r="AD21" s="176">
        <v>9.2492120000000014E-3</v>
      </c>
      <c r="AE21" s="97"/>
      <c r="AF21" s="167">
        <v>0.8</v>
      </c>
      <c r="AG21" s="167">
        <v>54.4</v>
      </c>
      <c r="AH21" s="167">
        <v>1934.9</v>
      </c>
      <c r="AI21" s="167">
        <v>20.2</v>
      </c>
      <c r="AJ21" s="372" t="s">
        <v>411</v>
      </c>
      <c r="AK21" s="372" t="s">
        <v>411</v>
      </c>
      <c r="AL21" s="146" t="s">
        <v>18</v>
      </c>
    </row>
    <row r="22" spans="1:39" s="10" customFormat="1" ht="45" customHeight="1" thickBot="1" x14ac:dyDescent="0.25">
      <c r="A22" s="104" t="s">
        <v>122</v>
      </c>
      <c r="B22" s="104" t="s">
        <v>168</v>
      </c>
      <c r="C22" s="112" t="s">
        <v>299</v>
      </c>
      <c r="D22" s="96"/>
      <c r="E22" s="403">
        <v>2.5606755627839997</v>
      </c>
      <c r="F22" s="403">
        <v>3.1380065999999998E-2</v>
      </c>
      <c r="G22" s="403">
        <v>0.83797678312960011</v>
      </c>
      <c r="H22" s="387" t="s">
        <v>425</v>
      </c>
      <c r="I22" s="190" t="s">
        <v>427</v>
      </c>
      <c r="J22" s="190" t="s">
        <v>427</v>
      </c>
      <c r="K22" s="190" t="s">
        <v>427</v>
      </c>
      <c r="L22" s="190" t="s">
        <v>427</v>
      </c>
      <c r="M22" s="403">
        <v>3.0062485337540004</v>
      </c>
      <c r="N22" s="403">
        <v>0.17084702600000001</v>
      </c>
      <c r="O22" s="403">
        <v>1.3946696E-2</v>
      </c>
      <c r="P22" s="403">
        <v>8.5423513000000006E-2</v>
      </c>
      <c r="Q22" s="403">
        <v>4.6198430500000005E-2</v>
      </c>
      <c r="R22" s="403">
        <v>7.1476817000000012E-2</v>
      </c>
      <c r="S22" s="403">
        <v>0.11279390389999999</v>
      </c>
      <c r="T22" s="403">
        <v>8.5423513000000006E-2</v>
      </c>
      <c r="U22" s="403">
        <v>4.4106426099999999E-2</v>
      </c>
      <c r="V22" s="403">
        <v>0.73917488800000009</v>
      </c>
      <c r="W22" s="403">
        <v>7.1476816999999993E-3</v>
      </c>
      <c r="X22" s="403">
        <v>1.1331690499999999E-4</v>
      </c>
      <c r="Y22" s="403">
        <v>4.8813435999999996E-4</v>
      </c>
      <c r="Z22" s="403">
        <v>1.3423694900000001E-4</v>
      </c>
      <c r="AA22" s="403">
        <v>7.496349100000001E-5</v>
      </c>
      <c r="AB22" s="403">
        <v>8.1065170500000002E-4</v>
      </c>
      <c r="AC22" s="403">
        <v>8.0193501999999989E-3</v>
      </c>
      <c r="AD22" s="403">
        <v>0.17956371099999999</v>
      </c>
      <c r="AE22" s="97"/>
      <c r="AF22" s="372" t="s">
        <v>411</v>
      </c>
      <c r="AG22" s="372" t="s">
        <v>411</v>
      </c>
      <c r="AH22" s="372" t="s">
        <v>411</v>
      </c>
      <c r="AI22" s="372" t="s">
        <v>411</v>
      </c>
      <c r="AJ22" s="372" t="s">
        <v>411</v>
      </c>
      <c r="AK22" s="167" t="s">
        <v>584</v>
      </c>
      <c r="AL22" s="146" t="s">
        <v>498</v>
      </c>
    </row>
    <row r="23" spans="1:39" s="10" customFormat="1" ht="24.75" customHeight="1" thickBot="1" x14ac:dyDescent="0.25">
      <c r="A23" s="104" t="s">
        <v>129</v>
      </c>
      <c r="B23" s="104" t="s">
        <v>336</v>
      </c>
      <c r="C23" s="112" t="s">
        <v>352</v>
      </c>
      <c r="D23" s="414"/>
      <c r="E23" s="415" t="s">
        <v>411</v>
      </c>
      <c r="F23" s="415" t="s">
        <v>411</v>
      </c>
      <c r="G23" s="415" t="s">
        <v>411</v>
      </c>
      <c r="H23" s="415" t="s">
        <v>411</v>
      </c>
      <c r="I23" s="415" t="s">
        <v>411</v>
      </c>
      <c r="J23" s="415" t="s">
        <v>411</v>
      </c>
      <c r="K23" s="415" t="s">
        <v>411</v>
      </c>
      <c r="L23" s="415" t="s">
        <v>411</v>
      </c>
      <c r="M23" s="415" t="s">
        <v>411</v>
      </c>
      <c r="N23" s="415" t="s">
        <v>411</v>
      </c>
      <c r="O23" s="415" t="s">
        <v>411</v>
      </c>
      <c r="P23" s="415" t="s">
        <v>411</v>
      </c>
      <c r="Q23" s="415" t="s">
        <v>411</v>
      </c>
      <c r="R23" s="415" t="s">
        <v>411</v>
      </c>
      <c r="S23" s="415" t="s">
        <v>411</v>
      </c>
      <c r="T23" s="415" t="s">
        <v>411</v>
      </c>
      <c r="U23" s="415" t="s">
        <v>411</v>
      </c>
      <c r="V23" s="415" t="s">
        <v>411</v>
      </c>
      <c r="W23" s="415" t="s">
        <v>411</v>
      </c>
      <c r="X23" s="415" t="s">
        <v>411</v>
      </c>
      <c r="Y23" s="415" t="s">
        <v>411</v>
      </c>
      <c r="Z23" s="415" t="s">
        <v>411</v>
      </c>
      <c r="AA23" s="415" t="s">
        <v>411</v>
      </c>
      <c r="AB23" s="415" t="s">
        <v>411</v>
      </c>
      <c r="AC23" s="415" t="s">
        <v>411</v>
      </c>
      <c r="AD23" s="415" t="s">
        <v>411</v>
      </c>
      <c r="AE23" s="97"/>
      <c r="AF23" s="199" t="s">
        <v>411</v>
      </c>
      <c r="AG23" s="199" t="s">
        <v>411</v>
      </c>
      <c r="AH23" s="199" t="s">
        <v>411</v>
      </c>
      <c r="AI23" s="199" t="s">
        <v>411</v>
      </c>
      <c r="AJ23" s="372" t="s">
        <v>411</v>
      </c>
      <c r="AK23" s="372" t="s">
        <v>411</v>
      </c>
      <c r="AL23" s="146" t="s">
        <v>18</v>
      </c>
    </row>
    <row r="24" spans="1:39" s="10" customFormat="1" ht="24.75" customHeight="1" thickBot="1" x14ac:dyDescent="0.25">
      <c r="A24" s="94" t="s">
        <v>122</v>
      </c>
      <c r="B24" s="104" t="s">
        <v>335</v>
      </c>
      <c r="C24" s="112" t="s">
        <v>353</v>
      </c>
      <c r="D24" s="96"/>
      <c r="E24" s="415" t="s">
        <v>411</v>
      </c>
      <c r="F24" s="415" t="s">
        <v>411</v>
      </c>
      <c r="G24" s="415" t="s">
        <v>411</v>
      </c>
      <c r="H24" s="415" t="s">
        <v>411</v>
      </c>
      <c r="I24" s="415" t="s">
        <v>411</v>
      </c>
      <c r="J24" s="415" t="s">
        <v>411</v>
      </c>
      <c r="K24" s="415" t="s">
        <v>411</v>
      </c>
      <c r="L24" s="415" t="s">
        <v>411</v>
      </c>
      <c r="M24" s="415" t="s">
        <v>411</v>
      </c>
      <c r="N24" s="415" t="s">
        <v>411</v>
      </c>
      <c r="O24" s="415" t="s">
        <v>411</v>
      </c>
      <c r="P24" s="415" t="s">
        <v>411</v>
      </c>
      <c r="Q24" s="415" t="s">
        <v>411</v>
      </c>
      <c r="R24" s="415" t="s">
        <v>411</v>
      </c>
      <c r="S24" s="415" t="s">
        <v>411</v>
      </c>
      <c r="T24" s="415" t="s">
        <v>411</v>
      </c>
      <c r="U24" s="415" t="s">
        <v>411</v>
      </c>
      <c r="V24" s="415" t="s">
        <v>411</v>
      </c>
      <c r="W24" s="415" t="s">
        <v>411</v>
      </c>
      <c r="X24" s="415" t="s">
        <v>411</v>
      </c>
      <c r="Y24" s="415" t="s">
        <v>411</v>
      </c>
      <c r="Z24" s="415" t="s">
        <v>411</v>
      </c>
      <c r="AA24" s="415" t="s">
        <v>411</v>
      </c>
      <c r="AB24" s="415" t="s">
        <v>411</v>
      </c>
      <c r="AC24" s="415" t="s">
        <v>411</v>
      </c>
      <c r="AD24" s="415" t="s">
        <v>411</v>
      </c>
      <c r="AE24" s="97"/>
      <c r="AF24" s="199" t="s">
        <v>411</v>
      </c>
      <c r="AG24" s="199" t="s">
        <v>411</v>
      </c>
      <c r="AH24" s="199" t="s">
        <v>411</v>
      </c>
      <c r="AI24" s="199" t="s">
        <v>411</v>
      </c>
      <c r="AJ24" s="372" t="s">
        <v>411</v>
      </c>
      <c r="AK24" s="372" t="s">
        <v>411</v>
      </c>
      <c r="AL24" s="146" t="s">
        <v>18</v>
      </c>
    </row>
    <row r="25" spans="1:39" s="10" customFormat="1" ht="24.75" customHeight="1" thickBot="1" x14ac:dyDescent="0.25">
      <c r="A25" s="104" t="s">
        <v>130</v>
      </c>
      <c r="B25" s="104" t="s">
        <v>170</v>
      </c>
      <c r="C25" s="113" t="s">
        <v>312</v>
      </c>
      <c r="D25" s="96"/>
      <c r="E25" s="402" t="s">
        <v>425</v>
      </c>
      <c r="F25" s="402" t="s">
        <v>425</v>
      </c>
      <c r="G25" s="402" t="s">
        <v>425</v>
      </c>
      <c r="H25" s="415" t="s">
        <v>411</v>
      </c>
      <c r="I25" s="402" t="s">
        <v>425</v>
      </c>
      <c r="J25" s="402" t="s">
        <v>425</v>
      </c>
      <c r="K25" s="402" t="s">
        <v>425</v>
      </c>
      <c r="L25" s="402" t="s">
        <v>425</v>
      </c>
      <c r="M25" s="402" t="s">
        <v>425</v>
      </c>
      <c r="N25" s="415" t="s">
        <v>411</v>
      </c>
      <c r="O25" s="415" t="s">
        <v>411</v>
      </c>
      <c r="P25" s="415" t="s">
        <v>411</v>
      </c>
      <c r="Q25" s="415" t="s">
        <v>411</v>
      </c>
      <c r="R25" s="415" t="s">
        <v>411</v>
      </c>
      <c r="S25" s="415" t="s">
        <v>411</v>
      </c>
      <c r="T25" s="415" t="s">
        <v>411</v>
      </c>
      <c r="U25" s="415" t="s">
        <v>411</v>
      </c>
      <c r="V25" s="415" t="s">
        <v>411</v>
      </c>
      <c r="W25" s="415" t="s">
        <v>411</v>
      </c>
      <c r="X25" s="415" t="s">
        <v>411</v>
      </c>
      <c r="Y25" s="415" t="s">
        <v>411</v>
      </c>
      <c r="Z25" s="415" t="s">
        <v>411</v>
      </c>
      <c r="AA25" s="415" t="s">
        <v>411</v>
      </c>
      <c r="AB25" s="415" t="s">
        <v>411</v>
      </c>
      <c r="AC25" s="415" t="s">
        <v>411</v>
      </c>
      <c r="AD25" s="415" t="s">
        <v>411</v>
      </c>
      <c r="AE25" s="97"/>
      <c r="AF25" s="402" t="s">
        <v>425</v>
      </c>
      <c r="AG25" s="180" t="s">
        <v>411</v>
      </c>
      <c r="AH25" s="180" t="s">
        <v>411</v>
      </c>
      <c r="AI25" s="180" t="s">
        <v>411</v>
      </c>
      <c r="AJ25" s="180" t="s">
        <v>411</v>
      </c>
      <c r="AK25" s="372" t="s">
        <v>411</v>
      </c>
      <c r="AL25" s="146" t="s">
        <v>18</v>
      </c>
    </row>
    <row r="26" spans="1:39" s="10" customFormat="1" ht="24.75" customHeight="1" thickBot="1" x14ac:dyDescent="0.25">
      <c r="A26" s="104" t="s">
        <v>130</v>
      </c>
      <c r="B26" s="104" t="s">
        <v>169</v>
      </c>
      <c r="C26" s="112" t="s">
        <v>322</v>
      </c>
      <c r="D26" s="96"/>
      <c r="E26" s="402" t="s">
        <v>425</v>
      </c>
      <c r="F26" s="402" t="s">
        <v>425</v>
      </c>
      <c r="G26" s="402" t="s">
        <v>425</v>
      </c>
      <c r="H26" s="415" t="s">
        <v>411</v>
      </c>
      <c r="I26" s="402" t="s">
        <v>425</v>
      </c>
      <c r="J26" s="402" t="s">
        <v>425</v>
      </c>
      <c r="K26" s="402" t="s">
        <v>425</v>
      </c>
      <c r="L26" s="402" t="s">
        <v>425</v>
      </c>
      <c r="M26" s="402" t="s">
        <v>425</v>
      </c>
      <c r="N26" s="415" t="s">
        <v>411</v>
      </c>
      <c r="O26" s="415" t="s">
        <v>411</v>
      </c>
      <c r="P26" s="415" t="s">
        <v>411</v>
      </c>
      <c r="Q26" s="415" t="s">
        <v>411</v>
      </c>
      <c r="R26" s="415" t="s">
        <v>411</v>
      </c>
      <c r="S26" s="415" t="s">
        <v>411</v>
      </c>
      <c r="T26" s="415" t="s">
        <v>411</v>
      </c>
      <c r="U26" s="415" t="s">
        <v>411</v>
      </c>
      <c r="V26" s="415" t="s">
        <v>411</v>
      </c>
      <c r="W26" s="415" t="s">
        <v>411</v>
      </c>
      <c r="X26" s="415" t="s">
        <v>411</v>
      </c>
      <c r="Y26" s="415" t="s">
        <v>411</v>
      </c>
      <c r="Z26" s="415" t="s">
        <v>411</v>
      </c>
      <c r="AA26" s="415" t="s">
        <v>411</v>
      </c>
      <c r="AB26" s="415" t="s">
        <v>411</v>
      </c>
      <c r="AC26" s="415" t="s">
        <v>411</v>
      </c>
      <c r="AD26" s="415" t="s">
        <v>411</v>
      </c>
      <c r="AE26" s="97"/>
      <c r="AF26" s="402" t="s">
        <v>425</v>
      </c>
      <c r="AG26" s="180" t="s">
        <v>411</v>
      </c>
      <c r="AH26" s="180" t="s">
        <v>411</v>
      </c>
      <c r="AI26" s="180" t="s">
        <v>411</v>
      </c>
      <c r="AJ26" s="180" t="s">
        <v>411</v>
      </c>
      <c r="AK26" s="372" t="s">
        <v>411</v>
      </c>
      <c r="AL26" s="146" t="s">
        <v>18</v>
      </c>
    </row>
    <row r="27" spans="1:39" s="10" customFormat="1" ht="24.75" customHeight="1" thickBot="1" x14ac:dyDescent="0.25">
      <c r="A27" s="104" t="s">
        <v>131</v>
      </c>
      <c r="B27" s="104" t="s">
        <v>171</v>
      </c>
      <c r="C27" s="112" t="s">
        <v>61</v>
      </c>
      <c r="D27" s="96"/>
      <c r="E27" s="403">
        <v>3.5461038480000004</v>
      </c>
      <c r="F27" s="403">
        <v>6.699464117999999</v>
      </c>
      <c r="G27" s="403">
        <v>1.3256E-2</v>
      </c>
      <c r="H27" s="403">
        <v>0.72578905199999988</v>
      </c>
      <c r="I27" s="403">
        <v>1.5863677999999999E-2</v>
      </c>
      <c r="J27" s="403">
        <v>1.5863677999999999E-2</v>
      </c>
      <c r="K27" s="403">
        <v>1.5863677999999999E-2</v>
      </c>
      <c r="L27" s="403">
        <v>1.5907199999999999E-3</v>
      </c>
      <c r="M27" s="403">
        <v>41.701377772000001</v>
      </c>
      <c r="N27" s="403">
        <v>1.1267599999999999E-5</v>
      </c>
      <c r="O27" s="403">
        <v>3.4146013840000003E-2</v>
      </c>
      <c r="P27" s="416" t="s">
        <v>425</v>
      </c>
      <c r="Q27" s="416" t="s">
        <v>425</v>
      </c>
      <c r="R27" s="403">
        <v>1.207974018E-2</v>
      </c>
      <c r="S27" s="403">
        <v>3.3886492979999995E-2</v>
      </c>
      <c r="T27" s="403">
        <v>1.0389631819999998E-2</v>
      </c>
      <c r="U27" s="403">
        <v>1.3255999999999999E-4</v>
      </c>
      <c r="V27" s="403">
        <v>1.7872883379999998</v>
      </c>
      <c r="W27" s="416" t="s">
        <v>425</v>
      </c>
      <c r="X27" s="403">
        <v>3.8836810747999995E-3</v>
      </c>
      <c r="Y27" s="403">
        <v>4.73902E-3</v>
      </c>
      <c r="Z27" s="403">
        <v>3.0551810748000005E-3</v>
      </c>
      <c r="AA27" s="403">
        <v>5.2556770747999989E-3</v>
      </c>
      <c r="AB27" s="403">
        <v>1.6933559224399999E-2</v>
      </c>
      <c r="AC27" s="417" t="s">
        <v>425</v>
      </c>
      <c r="AD27" s="417" t="s">
        <v>425</v>
      </c>
      <c r="AE27" s="97"/>
      <c r="AF27" s="167">
        <v>29163</v>
      </c>
      <c r="AG27" s="204" t="s">
        <v>411</v>
      </c>
      <c r="AH27" s="398">
        <v>9237</v>
      </c>
      <c r="AI27" s="171">
        <v>0</v>
      </c>
      <c r="AJ27" s="197" t="s">
        <v>411</v>
      </c>
      <c r="AK27" s="198" t="s">
        <v>411</v>
      </c>
      <c r="AL27" s="146" t="s">
        <v>18</v>
      </c>
    </row>
    <row r="28" spans="1:39" s="10" customFormat="1" ht="24.75" customHeight="1" thickBot="1" x14ac:dyDescent="0.25">
      <c r="A28" s="104" t="s">
        <v>131</v>
      </c>
      <c r="B28" s="104" t="s">
        <v>172</v>
      </c>
      <c r="C28" s="112" t="s">
        <v>154</v>
      </c>
      <c r="D28" s="96"/>
      <c r="E28" s="403">
        <v>1.64456</v>
      </c>
      <c r="F28" s="403">
        <v>0.15006</v>
      </c>
      <c r="G28" s="403">
        <v>2.4400000000000003E-3</v>
      </c>
      <c r="H28" s="403">
        <v>1.2199999999999999E-3</v>
      </c>
      <c r="I28" s="403">
        <v>0.14884</v>
      </c>
      <c r="J28" s="403">
        <v>0.14884</v>
      </c>
      <c r="K28" s="403">
        <v>0.14884</v>
      </c>
      <c r="L28" s="403">
        <v>8.1862000000000004E-2</v>
      </c>
      <c r="M28" s="403">
        <v>0.83081999999999989</v>
      </c>
      <c r="N28" s="403">
        <v>0.19031999999999999</v>
      </c>
      <c r="O28" s="403">
        <v>1.0613999999999999E-3</v>
      </c>
      <c r="P28" s="416" t="s">
        <v>425</v>
      </c>
      <c r="Q28" s="416" t="s">
        <v>425</v>
      </c>
      <c r="R28" s="403">
        <v>3.6599999999999996E-3</v>
      </c>
      <c r="S28" s="403">
        <v>2.5864E-3</v>
      </c>
      <c r="T28" s="403">
        <v>1.0736000000000003E-3</v>
      </c>
      <c r="U28" s="403">
        <v>1.22E-5</v>
      </c>
      <c r="V28" s="403">
        <v>0.212036</v>
      </c>
      <c r="W28" s="416" t="s">
        <v>425</v>
      </c>
      <c r="X28" s="403">
        <v>2.9402E-3</v>
      </c>
      <c r="Y28" s="403">
        <v>3.2940000000000001E-3</v>
      </c>
      <c r="Z28" s="403">
        <v>2.5864E-3</v>
      </c>
      <c r="AA28" s="403">
        <v>2.745E-3</v>
      </c>
      <c r="AB28" s="403">
        <v>1.1565600000000002E-2</v>
      </c>
      <c r="AC28" s="416" t="s">
        <v>425</v>
      </c>
      <c r="AD28" s="416" t="s">
        <v>425</v>
      </c>
      <c r="AE28" s="97"/>
      <c r="AF28" s="171">
        <v>5191</v>
      </c>
      <c r="AG28" s="204" t="s">
        <v>411</v>
      </c>
      <c r="AH28" s="171">
        <v>0</v>
      </c>
      <c r="AI28" s="171">
        <v>0</v>
      </c>
      <c r="AJ28" s="197" t="s">
        <v>411</v>
      </c>
      <c r="AK28" s="198" t="s">
        <v>411</v>
      </c>
      <c r="AL28" s="146" t="s">
        <v>18</v>
      </c>
    </row>
    <row r="29" spans="1:39" s="10" customFormat="1" ht="24.75" customHeight="1" thickBot="1" x14ac:dyDescent="0.25">
      <c r="A29" s="104" t="s">
        <v>131</v>
      </c>
      <c r="B29" s="104" t="s">
        <v>173</v>
      </c>
      <c r="C29" s="112" t="s">
        <v>155</v>
      </c>
      <c r="D29" s="96"/>
      <c r="E29" s="403">
        <v>10.5876</v>
      </c>
      <c r="F29" s="403">
        <v>0.36719999999999997</v>
      </c>
      <c r="G29" s="403">
        <v>8.1600000000000006E-2</v>
      </c>
      <c r="H29" s="403">
        <v>8.1600000000000006E-3</v>
      </c>
      <c r="I29" s="403">
        <v>0.22440000000000002</v>
      </c>
      <c r="J29" s="403">
        <v>0.22440000000000002</v>
      </c>
      <c r="K29" s="403">
        <v>0.22440000000000002</v>
      </c>
      <c r="L29" s="403">
        <v>0.11893200000000001</v>
      </c>
      <c r="M29" s="403">
        <v>2.4887999999999999</v>
      </c>
      <c r="N29" s="403">
        <v>0.39412799999999998</v>
      </c>
      <c r="O29" s="403">
        <v>3.5496E-3</v>
      </c>
      <c r="P29" s="416" t="s">
        <v>425</v>
      </c>
      <c r="Q29" s="416" t="s">
        <v>425</v>
      </c>
      <c r="R29" s="403">
        <v>1.2239999999999999E-2</v>
      </c>
      <c r="S29" s="403">
        <v>8.6495999999999986E-3</v>
      </c>
      <c r="T29" s="403">
        <v>3.5904000000000005E-3</v>
      </c>
      <c r="U29" s="403">
        <v>4.0800000000000002E-5</v>
      </c>
      <c r="V29" s="403">
        <v>0.70910399999999996</v>
      </c>
      <c r="W29" s="416" t="s">
        <v>425</v>
      </c>
      <c r="X29" s="403">
        <v>1.428E-3</v>
      </c>
      <c r="Y29" s="403">
        <v>8.6496000000000003E-3</v>
      </c>
      <c r="Z29" s="403">
        <v>9.6696000000000004E-3</v>
      </c>
      <c r="AA29" s="403">
        <v>2.2236000000000001E-3</v>
      </c>
      <c r="AB29" s="403">
        <v>2.1970799999999999E-2</v>
      </c>
      <c r="AC29" s="416" t="s">
        <v>425</v>
      </c>
      <c r="AD29" s="416" t="s">
        <v>425</v>
      </c>
      <c r="AE29" s="97"/>
      <c r="AF29" s="171">
        <v>17361.702127659573</v>
      </c>
      <c r="AG29" s="204" t="s">
        <v>411</v>
      </c>
      <c r="AH29" s="171">
        <v>0</v>
      </c>
      <c r="AI29" s="171">
        <v>0</v>
      </c>
      <c r="AJ29" s="197" t="s">
        <v>411</v>
      </c>
      <c r="AK29" s="198" t="s">
        <v>411</v>
      </c>
      <c r="AL29" s="146" t="s">
        <v>18</v>
      </c>
    </row>
    <row r="30" spans="1:39" s="10" customFormat="1" ht="24.75" customHeight="1" thickBot="1" x14ac:dyDescent="0.25">
      <c r="A30" s="104" t="s">
        <v>131</v>
      </c>
      <c r="B30" s="104" t="s">
        <v>174</v>
      </c>
      <c r="C30" s="112" t="s">
        <v>62</v>
      </c>
      <c r="D30" s="96"/>
      <c r="E30" s="402" t="s">
        <v>425</v>
      </c>
      <c r="F30" s="402" t="s">
        <v>425</v>
      </c>
      <c r="G30" s="402" t="s">
        <v>425</v>
      </c>
      <c r="H30" s="402" t="s">
        <v>425</v>
      </c>
      <c r="I30" s="402" t="s">
        <v>425</v>
      </c>
      <c r="J30" s="402" t="s">
        <v>425</v>
      </c>
      <c r="K30" s="402" t="s">
        <v>425</v>
      </c>
      <c r="L30" s="402" t="s">
        <v>425</v>
      </c>
      <c r="M30" s="402" t="s">
        <v>425</v>
      </c>
      <c r="N30" s="402" t="s">
        <v>425</v>
      </c>
      <c r="O30" s="402" t="s">
        <v>425</v>
      </c>
      <c r="P30" s="402" t="s">
        <v>425</v>
      </c>
      <c r="Q30" s="402" t="s">
        <v>425</v>
      </c>
      <c r="R30" s="402" t="s">
        <v>425</v>
      </c>
      <c r="S30" s="402" t="s">
        <v>425</v>
      </c>
      <c r="T30" s="402" t="s">
        <v>425</v>
      </c>
      <c r="U30" s="402" t="s">
        <v>425</v>
      </c>
      <c r="V30" s="402" t="s">
        <v>425</v>
      </c>
      <c r="W30" s="402" t="s">
        <v>425</v>
      </c>
      <c r="X30" s="402" t="s">
        <v>425</v>
      </c>
      <c r="Y30" s="402" t="s">
        <v>425</v>
      </c>
      <c r="Z30" s="402" t="s">
        <v>425</v>
      </c>
      <c r="AA30" s="402" t="s">
        <v>425</v>
      </c>
      <c r="AB30" s="402" t="s">
        <v>425</v>
      </c>
      <c r="AC30" s="402" t="s">
        <v>425</v>
      </c>
      <c r="AD30" s="417" t="s">
        <v>425</v>
      </c>
      <c r="AE30" s="97"/>
      <c r="AF30" s="402" t="s">
        <v>425</v>
      </c>
      <c r="AG30" s="204" t="s">
        <v>411</v>
      </c>
      <c r="AH30" s="402" t="s">
        <v>425</v>
      </c>
      <c r="AI30" s="402" t="s">
        <v>425</v>
      </c>
      <c r="AJ30" s="197" t="s">
        <v>411</v>
      </c>
      <c r="AK30" s="198" t="s">
        <v>411</v>
      </c>
      <c r="AL30" s="146" t="s">
        <v>18</v>
      </c>
      <c r="AM30" s="44"/>
    </row>
    <row r="31" spans="1:39" s="10" customFormat="1" ht="24.75" customHeight="1" thickBot="1" x14ac:dyDescent="0.25">
      <c r="A31" s="104" t="s">
        <v>131</v>
      </c>
      <c r="B31" s="104" t="s">
        <v>175</v>
      </c>
      <c r="C31" s="112" t="s">
        <v>63</v>
      </c>
      <c r="D31" s="96"/>
      <c r="E31" s="418" t="s">
        <v>411</v>
      </c>
      <c r="F31" s="403">
        <v>3.2773757999999997</v>
      </c>
      <c r="G31" s="418" t="s">
        <v>411</v>
      </c>
      <c r="H31" s="418" t="s">
        <v>411</v>
      </c>
      <c r="I31" s="418" t="s">
        <v>411</v>
      </c>
      <c r="J31" s="418" t="s">
        <v>411</v>
      </c>
      <c r="K31" s="418" t="s">
        <v>411</v>
      </c>
      <c r="L31" s="418" t="s">
        <v>411</v>
      </c>
      <c r="M31" s="418" t="s">
        <v>411</v>
      </c>
      <c r="N31" s="418" t="s">
        <v>411</v>
      </c>
      <c r="O31" s="418" t="s">
        <v>411</v>
      </c>
      <c r="P31" s="418" t="s">
        <v>411</v>
      </c>
      <c r="Q31" s="418" t="s">
        <v>411</v>
      </c>
      <c r="R31" s="418" t="s">
        <v>411</v>
      </c>
      <c r="S31" s="418" t="s">
        <v>411</v>
      </c>
      <c r="T31" s="418" t="s">
        <v>411</v>
      </c>
      <c r="U31" s="418" t="s">
        <v>411</v>
      </c>
      <c r="V31" s="418" t="s">
        <v>411</v>
      </c>
      <c r="W31" s="417" t="s">
        <v>425</v>
      </c>
      <c r="X31" s="417" t="s">
        <v>425</v>
      </c>
      <c r="Y31" s="417" t="s">
        <v>425</v>
      </c>
      <c r="Z31" s="417" t="s">
        <v>425</v>
      </c>
      <c r="AA31" s="417" t="s">
        <v>425</v>
      </c>
      <c r="AB31" s="418" t="s">
        <v>411</v>
      </c>
      <c r="AC31" s="417" t="s">
        <v>425</v>
      </c>
      <c r="AD31" s="417" t="s">
        <v>425</v>
      </c>
      <c r="AE31" s="97"/>
      <c r="AF31" s="195" t="s">
        <v>427</v>
      </c>
      <c r="AG31" s="204" t="s">
        <v>411</v>
      </c>
      <c r="AH31" s="204" t="s">
        <v>411</v>
      </c>
      <c r="AI31" s="204" t="s">
        <v>411</v>
      </c>
      <c r="AJ31" s="197" t="s">
        <v>411</v>
      </c>
      <c r="AK31" s="198" t="s">
        <v>411</v>
      </c>
      <c r="AL31" s="146" t="s">
        <v>18</v>
      </c>
    </row>
    <row r="32" spans="1:39" s="10" customFormat="1" ht="24.75" customHeight="1" thickBot="1" x14ac:dyDescent="0.25">
      <c r="A32" s="104" t="s">
        <v>131</v>
      </c>
      <c r="B32" s="104" t="s">
        <v>176</v>
      </c>
      <c r="C32" s="112" t="s">
        <v>64</v>
      </c>
      <c r="D32" s="96"/>
      <c r="E32" s="418" t="s">
        <v>411</v>
      </c>
      <c r="F32" s="418" t="s">
        <v>411</v>
      </c>
      <c r="G32" s="418" t="s">
        <v>411</v>
      </c>
      <c r="H32" s="418" t="s">
        <v>411</v>
      </c>
      <c r="I32" s="394">
        <v>0.23276513999999998</v>
      </c>
      <c r="J32" s="403">
        <v>0.45448716</v>
      </c>
      <c r="K32" s="403">
        <v>0.57300249599999997</v>
      </c>
      <c r="L32" s="394">
        <v>2.3276513999999998E-2</v>
      </c>
      <c r="M32" s="418" t="s">
        <v>411</v>
      </c>
      <c r="N32" s="402" t="s">
        <v>425</v>
      </c>
      <c r="O32" s="402" t="s">
        <v>425</v>
      </c>
      <c r="P32" s="402" t="s">
        <v>425</v>
      </c>
      <c r="Q32" s="402" t="s">
        <v>425</v>
      </c>
      <c r="R32" s="402" t="s">
        <v>425</v>
      </c>
      <c r="S32" s="402" t="s">
        <v>425</v>
      </c>
      <c r="T32" s="402" t="s">
        <v>425</v>
      </c>
      <c r="U32" s="402" t="s">
        <v>425</v>
      </c>
      <c r="V32" s="402" t="s">
        <v>425</v>
      </c>
      <c r="W32" s="418" t="s">
        <v>411</v>
      </c>
      <c r="X32" s="417" t="s">
        <v>425</v>
      </c>
      <c r="Y32" s="417" t="s">
        <v>425</v>
      </c>
      <c r="Z32" s="417" t="s">
        <v>425</v>
      </c>
      <c r="AA32" s="417" t="s">
        <v>425</v>
      </c>
      <c r="AB32" s="417" t="s">
        <v>425</v>
      </c>
      <c r="AC32" s="417" t="s">
        <v>425</v>
      </c>
      <c r="AD32" s="417" t="s">
        <v>425</v>
      </c>
      <c r="AE32" s="97"/>
      <c r="AF32" s="204" t="s">
        <v>411</v>
      </c>
      <c r="AG32" s="204" t="s">
        <v>411</v>
      </c>
      <c r="AH32" s="204" t="s">
        <v>411</v>
      </c>
      <c r="AI32" s="204" t="s">
        <v>411</v>
      </c>
      <c r="AJ32" s="197" t="s">
        <v>411</v>
      </c>
      <c r="AK32" s="186" t="s">
        <v>425</v>
      </c>
      <c r="AL32" s="232" t="s">
        <v>434</v>
      </c>
    </row>
    <row r="33" spans="1:38" s="10" customFormat="1" ht="24.75" customHeight="1" thickBot="1" x14ac:dyDescent="0.25">
      <c r="A33" s="104" t="s">
        <v>131</v>
      </c>
      <c r="B33" s="104" t="s">
        <v>177</v>
      </c>
      <c r="C33" s="112" t="s">
        <v>65</v>
      </c>
      <c r="D33" s="96"/>
      <c r="E33" s="418" t="s">
        <v>411</v>
      </c>
      <c r="F33" s="418" t="s">
        <v>411</v>
      </c>
      <c r="G33" s="418" t="s">
        <v>411</v>
      </c>
      <c r="H33" s="418" t="s">
        <v>411</v>
      </c>
      <c r="I33" s="394">
        <v>0.11304723</v>
      </c>
      <c r="J33" s="394">
        <v>0.20766269999999998</v>
      </c>
      <c r="K33" s="394">
        <v>0.30338955000000001</v>
      </c>
      <c r="L33" s="418" t="s">
        <v>411</v>
      </c>
      <c r="M33" s="418" t="s">
        <v>411</v>
      </c>
      <c r="N33" s="417" t="s">
        <v>425</v>
      </c>
      <c r="O33" s="417" t="s">
        <v>425</v>
      </c>
      <c r="P33" s="417" t="s">
        <v>425</v>
      </c>
      <c r="Q33" s="417" t="s">
        <v>425</v>
      </c>
      <c r="R33" s="417" t="s">
        <v>425</v>
      </c>
      <c r="S33" s="417" t="s">
        <v>425</v>
      </c>
      <c r="T33" s="417" t="s">
        <v>425</v>
      </c>
      <c r="U33" s="417" t="s">
        <v>425</v>
      </c>
      <c r="V33" s="417" t="s">
        <v>425</v>
      </c>
      <c r="W33" s="418" t="s">
        <v>411</v>
      </c>
      <c r="X33" s="417" t="s">
        <v>425</v>
      </c>
      <c r="Y33" s="417" t="s">
        <v>425</v>
      </c>
      <c r="Z33" s="417" t="s">
        <v>425</v>
      </c>
      <c r="AA33" s="417" t="s">
        <v>425</v>
      </c>
      <c r="AB33" s="417" t="s">
        <v>425</v>
      </c>
      <c r="AC33" s="417" t="s">
        <v>425</v>
      </c>
      <c r="AD33" s="417" t="s">
        <v>425</v>
      </c>
      <c r="AE33" s="97"/>
      <c r="AF33" s="204" t="s">
        <v>411</v>
      </c>
      <c r="AG33" s="204" t="s">
        <v>411</v>
      </c>
      <c r="AH33" s="204" t="s">
        <v>411</v>
      </c>
      <c r="AI33" s="204" t="s">
        <v>411</v>
      </c>
      <c r="AJ33" s="197" t="s">
        <v>411</v>
      </c>
      <c r="AK33" s="186" t="s">
        <v>425</v>
      </c>
      <c r="AL33" s="232" t="s">
        <v>434</v>
      </c>
    </row>
    <row r="34" spans="1:38" s="10" customFormat="1" ht="24.75" customHeight="1" thickBot="1" x14ac:dyDescent="0.25">
      <c r="A34" s="104" t="s">
        <v>129</v>
      </c>
      <c r="B34" s="104" t="s">
        <v>178</v>
      </c>
      <c r="C34" s="112" t="s">
        <v>66</v>
      </c>
      <c r="D34" s="96"/>
      <c r="E34" s="176">
        <v>0.13624</v>
      </c>
      <c r="F34" s="176">
        <v>1.2090000000000002E-2</v>
      </c>
      <c r="G34" s="403">
        <v>2.6000000000000003E-4</v>
      </c>
      <c r="H34" s="176">
        <v>1.8200000000000002E-5</v>
      </c>
      <c r="I34" s="176">
        <v>3.5620000000000001E-3</v>
      </c>
      <c r="J34" s="176">
        <v>3.7439999999999999E-3</v>
      </c>
      <c r="K34" s="176">
        <v>3.9520000000000007E-3</v>
      </c>
      <c r="L34" s="417" t="s">
        <v>425</v>
      </c>
      <c r="M34" s="176">
        <v>2.7820000000000001E-2</v>
      </c>
      <c r="N34" s="417" t="s">
        <v>425</v>
      </c>
      <c r="O34" s="176">
        <v>2.6000000000000002E-5</v>
      </c>
      <c r="P34" s="417" t="s">
        <v>425</v>
      </c>
      <c r="Q34" s="417" t="s">
        <v>425</v>
      </c>
      <c r="R34" s="176">
        <v>1.3000000000000002E-4</v>
      </c>
      <c r="S34" s="176">
        <v>4.4200000000000003E-3</v>
      </c>
      <c r="T34" s="176">
        <v>1.8200000000000003E-4</v>
      </c>
      <c r="U34" s="176">
        <v>2.6000000000000002E-5</v>
      </c>
      <c r="V34" s="176">
        <v>2.5999999999999999E-3</v>
      </c>
      <c r="W34" s="417" t="s">
        <v>425</v>
      </c>
      <c r="X34" s="176">
        <v>7.7999999999999999E-5</v>
      </c>
      <c r="Y34" s="176">
        <v>1.3000000000000002E-4</v>
      </c>
      <c r="Z34" s="417" t="s">
        <v>425</v>
      </c>
      <c r="AA34" s="417" t="s">
        <v>425</v>
      </c>
      <c r="AB34" s="417" t="s">
        <v>425</v>
      </c>
      <c r="AC34" s="418" t="s">
        <v>411</v>
      </c>
      <c r="AD34" s="418" t="s">
        <v>411</v>
      </c>
      <c r="AE34" s="97"/>
      <c r="AF34" s="390">
        <v>107.9</v>
      </c>
      <c r="AG34" s="197" t="s">
        <v>411</v>
      </c>
      <c r="AH34" s="197" t="s">
        <v>411</v>
      </c>
      <c r="AI34" s="197" t="s">
        <v>411</v>
      </c>
      <c r="AJ34" s="197" t="s">
        <v>411</v>
      </c>
      <c r="AK34" s="372" t="s">
        <v>411</v>
      </c>
      <c r="AL34" s="146" t="s">
        <v>18</v>
      </c>
    </row>
    <row r="35" spans="1:38" s="45" customFormat="1" ht="24.75" customHeight="1" thickBot="1" x14ac:dyDescent="0.25">
      <c r="A35" s="104" t="s">
        <v>132</v>
      </c>
      <c r="B35" s="104" t="s">
        <v>179</v>
      </c>
      <c r="C35" s="112" t="s">
        <v>67</v>
      </c>
      <c r="D35" s="96"/>
      <c r="E35" s="413" t="s">
        <v>424</v>
      </c>
      <c r="F35" s="413" t="s">
        <v>424</v>
      </c>
      <c r="G35" s="413" t="s">
        <v>424</v>
      </c>
      <c r="H35" s="413" t="s">
        <v>424</v>
      </c>
      <c r="I35" s="413" t="s">
        <v>424</v>
      </c>
      <c r="J35" s="413" t="s">
        <v>424</v>
      </c>
      <c r="K35" s="413" t="s">
        <v>424</v>
      </c>
      <c r="L35" s="413" t="s">
        <v>424</v>
      </c>
      <c r="M35" s="413" t="s">
        <v>424</v>
      </c>
      <c r="N35" s="413" t="s">
        <v>424</v>
      </c>
      <c r="O35" s="413" t="s">
        <v>424</v>
      </c>
      <c r="P35" s="413" t="s">
        <v>424</v>
      </c>
      <c r="Q35" s="413" t="s">
        <v>424</v>
      </c>
      <c r="R35" s="413" t="s">
        <v>424</v>
      </c>
      <c r="S35" s="413" t="s">
        <v>424</v>
      </c>
      <c r="T35" s="413" t="s">
        <v>424</v>
      </c>
      <c r="U35" s="413" t="s">
        <v>424</v>
      </c>
      <c r="V35" s="413" t="s">
        <v>424</v>
      </c>
      <c r="W35" s="413" t="s">
        <v>424</v>
      </c>
      <c r="X35" s="413" t="s">
        <v>424</v>
      </c>
      <c r="Y35" s="413" t="s">
        <v>424</v>
      </c>
      <c r="Z35" s="413" t="s">
        <v>424</v>
      </c>
      <c r="AA35" s="413" t="s">
        <v>424</v>
      </c>
      <c r="AB35" s="413" t="s">
        <v>424</v>
      </c>
      <c r="AC35" s="413" t="s">
        <v>424</v>
      </c>
      <c r="AD35" s="413" t="s">
        <v>424</v>
      </c>
      <c r="AE35" s="97"/>
      <c r="AF35" s="180" t="s">
        <v>424</v>
      </c>
      <c r="AG35" s="180" t="s">
        <v>424</v>
      </c>
      <c r="AH35" s="180" t="s">
        <v>424</v>
      </c>
      <c r="AI35" s="180" t="s">
        <v>424</v>
      </c>
      <c r="AJ35" s="180" t="s">
        <v>424</v>
      </c>
      <c r="AK35" s="372" t="s">
        <v>411</v>
      </c>
      <c r="AL35" s="146" t="s">
        <v>18</v>
      </c>
    </row>
    <row r="36" spans="1:38" s="10" customFormat="1" ht="24.75" customHeight="1" thickBot="1" x14ac:dyDescent="0.25">
      <c r="A36" s="104" t="s">
        <v>132</v>
      </c>
      <c r="B36" s="104" t="s">
        <v>180</v>
      </c>
      <c r="C36" s="112" t="s">
        <v>354</v>
      </c>
      <c r="D36" s="96"/>
      <c r="E36" s="176">
        <v>5.0540000000000002E-2</v>
      </c>
      <c r="F36" s="176">
        <v>1.225E-3</v>
      </c>
      <c r="G36" s="419">
        <v>6.9999999999999999E-4</v>
      </c>
      <c r="H36" s="402" t="s">
        <v>425</v>
      </c>
      <c r="I36" s="176">
        <v>7.4899999999999999E-4</v>
      </c>
      <c r="J36" s="176">
        <v>7.4899999999999999E-4</v>
      </c>
      <c r="K36" s="176">
        <v>7.4899999999999999E-4</v>
      </c>
      <c r="L36" s="176">
        <v>2.3219000000000001E-4</v>
      </c>
      <c r="M36" s="176">
        <v>2.6879999999999999E-3</v>
      </c>
      <c r="N36" s="176">
        <v>9.1000000000000003E-5</v>
      </c>
      <c r="O36" s="176">
        <v>6.999999999999999E-6</v>
      </c>
      <c r="P36" s="176">
        <v>2.0999999999999999E-5</v>
      </c>
      <c r="Q36" s="176">
        <v>2.7999999999999996E-5</v>
      </c>
      <c r="R36" s="176">
        <v>3.4999999999999997E-5</v>
      </c>
      <c r="S36" s="176">
        <v>6.1600000000000001E-4</v>
      </c>
      <c r="T36" s="176">
        <v>6.9999999999999999E-4</v>
      </c>
      <c r="U36" s="176">
        <v>6.9999999999999994E-5</v>
      </c>
      <c r="V36" s="176">
        <v>8.3999999999999993E-4</v>
      </c>
      <c r="W36" s="176">
        <v>9.0999999999999989E-5</v>
      </c>
      <c r="X36" s="176">
        <v>1.3999999999999999E-6</v>
      </c>
      <c r="Y36" s="176">
        <v>6.999999999999999E-6</v>
      </c>
      <c r="Z36" s="176">
        <v>6.999999999999999E-6</v>
      </c>
      <c r="AA36" s="176">
        <v>6.9999999999999997E-7</v>
      </c>
      <c r="AB36" s="176">
        <v>1.6099999999999998E-5</v>
      </c>
      <c r="AC36" s="176">
        <v>5.5999999999999992E-5</v>
      </c>
      <c r="AD36" s="176">
        <v>2.6599999999999999E-5</v>
      </c>
      <c r="AE36" s="97"/>
      <c r="AF36" s="390">
        <v>29.5</v>
      </c>
      <c r="AG36" s="402" t="s">
        <v>425</v>
      </c>
      <c r="AH36" s="402" t="s">
        <v>425</v>
      </c>
      <c r="AI36" s="402" t="s">
        <v>425</v>
      </c>
      <c r="AJ36" s="402" t="s">
        <v>425</v>
      </c>
      <c r="AK36" s="372" t="s">
        <v>411</v>
      </c>
      <c r="AL36" s="146" t="s">
        <v>18</v>
      </c>
    </row>
    <row r="37" spans="1:38" s="10" customFormat="1" ht="24.75" customHeight="1" thickBot="1" x14ac:dyDescent="0.25">
      <c r="A37" s="104" t="s">
        <v>129</v>
      </c>
      <c r="B37" s="104" t="s">
        <v>181</v>
      </c>
      <c r="C37" s="112" t="s">
        <v>152</v>
      </c>
      <c r="D37" s="96"/>
      <c r="E37" s="402" t="s">
        <v>425</v>
      </c>
      <c r="F37" s="402" t="s">
        <v>425</v>
      </c>
      <c r="G37" s="402" t="s">
        <v>425</v>
      </c>
      <c r="H37" s="402" t="s">
        <v>425</v>
      </c>
      <c r="I37" s="402" t="s">
        <v>425</v>
      </c>
      <c r="J37" s="402" t="s">
        <v>425</v>
      </c>
      <c r="K37" s="402" t="s">
        <v>425</v>
      </c>
      <c r="L37" s="402" t="s">
        <v>425</v>
      </c>
      <c r="M37" s="402" t="s">
        <v>425</v>
      </c>
      <c r="N37" s="402" t="s">
        <v>425</v>
      </c>
      <c r="O37" s="402" t="s">
        <v>425</v>
      </c>
      <c r="P37" s="402" t="s">
        <v>425</v>
      </c>
      <c r="Q37" s="402" t="s">
        <v>425</v>
      </c>
      <c r="R37" s="402" t="s">
        <v>425</v>
      </c>
      <c r="S37" s="402" t="s">
        <v>425</v>
      </c>
      <c r="T37" s="402" t="s">
        <v>425</v>
      </c>
      <c r="U37" s="402" t="s">
        <v>425</v>
      </c>
      <c r="V37" s="402" t="s">
        <v>425</v>
      </c>
      <c r="W37" s="402" t="s">
        <v>425</v>
      </c>
      <c r="X37" s="402" t="s">
        <v>425</v>
      </c>
      <c r="Y37" s="402" t="s">
        <v>425</v>
      </c>
      <c r="Z37" s="402" t="s">
        <v>425</v>
      </c>
      <c r="AA37" s="402" t="s">
        <v>425</v>
      </c>
      <c r="AB37" s="402" t="s">
        <v>425</v>
      </c>
      <c r="AC37" s="402" t="s">
        <v>425</v>
      </c>
      <c r="AD37" s="402" t="s">
        <v>425</v>
      </c>
      <c r="AE37" s="97"/>
      <c r="AF37" s="402" t="s">
        <v>425</v>
      </c>
      <c r="AG37" s="402" t="s">
        <v>425</v>
      </c>
      <c r="AH37" s="402" t="s">
        <v>425</v>
      </c>
      <c r="AI37" s="402" t="s">
        <v>425</v>
      </c>
      <c r="AJ37" s="402" t="s">
        <v>425</v>
      </c>
      <c r="AK37" s="372" t="s">
        <v>411</v>
      </c>
      <c r="AL37" s="146" t="s">
        <v>18</v>
      </c>
    </row>
    <row r="38" spans="1:38" s="10" customFormat="1" ht="24.75" customHeight="1" thickBot="1" x14ac:dyDescent="0.25">
      <c r="A38" s="104" t="s">
        <v>129</v>
      </c>
      <c r="B38" s="104" t="s">
        <v>182</v>
      </c>
      <c r="C38" s="112" t="s">
        <v>290</v>
      </c>
      <c r="D38" s="140"/>
      <c r="E38" s="413" t="s">
        <v>424</v>
      </c>
      <c r="F38" s="413" t="s">
        <v>424</v>
      </c>
      <c r="G38" s="413" t="s">
        <v>424</v>
      </c>
      <c r="H38" s="413" t="s">
        <v>424</v>
      </c>
      <c r="I38" s="413" t="s">
        <v>424</v>
      </c>
      <c r="J38" s="413" t="s">
        <v>424</v>
      </c>
      <c r="K38" s="413" t="s">
        <v>424</v>
      </c>
      <c r="L38" s="413" t="s">
        <v>424</v>
      </c>
      <c r="M38" s="413" t="s">
        <v>424</v>
      </c>
      <c r="N38" s="413" t="s">
        <v>424</v>
      </c>
      <c r="O38" s="413" t="s">
        <v>424</v>
      </c>
      <c r="P38" s="413" t="s">
        <v>424</v>
      </c>
      <c r="Q38" s="413" t="s">
        <v>424</v>
      </c>
      <c r="R38" s="413" t="s">
        <v>424</v>
      </c>
      <c r="S38" s="413" t="s">
        <v>424</v>
      </c>
      <c r="T38" s="413" t="s">
        <v>424</v>
      </c>
      <c r="U38" s="413" t="s">
        <v>424</v>
      </c>
      <c r="V38" s="413" t="s">
        <v>424</v>
      </c>
      <c r="W38" s="413" t="s">
        <v>424</v>
      </c>
      <c r="X38" s="413" t="s">
        <v>424</v>
      </c>
      <c r="Y38" s="413" t="s">
        <v>424</v>
      </c>
      <c r="Z38" s="413" t="s">
        <v>424</v>
      </c>
      <c r="AA38" s="413" t="s">
        <v>424</v>
      </c>
      <c r="AB38" s="413" t="s">
        <v>424</v>
      </c>
      <c r="AC38" s="413" t="s">
        <v>424</v>
      </c>
      <c r="AD38" s="413" t="s">
        <v>424</v>
      </c>
      <c r="AE38" s="97"/>
      <c r="AF38" s="180" t="s">
        <v>424</v>
      </c>
      <c r="AG38" s="180" t="s">
        <v>424</v>
      </c>
      <c r="AH38" s="180" t="s">
        <v>424</v>
      </c>
      <c r="AI38" s="180" t="s">
        <v>424</v>
      </c>
      <c r="AJ38" s="180" t="s">
        <v>424</v>
      </c>
      <c r="AK38" s="372" t="s">
        <v>411</v>
      </c>
      <c r="AL38" s="146" t="s">
        <v>18</v>
      </c>
    </row>
    <row r="39" spans="1:38" s="10" customFormat="1" ht="24.75" customHeight="1" thickBot="1" x14ac:dyDescent="0.25">
      <c r="A39" s="104" t="s">
        <v>123</v>
      </c>
      <c r="B39" s="104" t="s">
        <v>183</v>
      </c>
      <c r="C39" s="112" t="s">
        <v>356</v>
      </c>
      <c r="D39" s="96"/>
      <c r="E39" s="403">
        <v>0.73547710000000011</v>
      </c>
      <c r="F39" s="403">
        <v>0.2419355</v>
      </c>
      <c r="G39" s="403">
        <v>7.1586949999999996E-3</v>
      </c>
      <c r="H39" s="406">
        <v>4.9100000000000008E-5</v>
      </c>
      <c r="I39" s="401">
        <v>1.5561230000000001E-2</v>
      </c>
      <c r="J39" s="401">
        <v>1.5708529999999998E-2</v>
      </c>
      <c r="K39" s="401">
        <v>1.6052230000000001E-2</v>
      </c>
      <c r="L39" s="401">
        <v>2.5078892000000002E-3</v>
      </c>
      <c r="M39" s="403">
        <v>0.31446350000000001</v>
      </c>
      <c r="N39" s="403">
        <v>1.4343634999999999E-3</v>
      </c>
      <c r="O39" s="403">
        <v>6.4719065000000007E-4</v>
      </c>
      <c r="P39" s="403">
        <v>1.0153459999999999E-3</v>
      </c>
      <c r="Q39" s="403">
        <v>9.9717899999999995E-4</v>
      </c>
      <c r="R39" s="403">
        <v>1.2577204999999999E-3</v>
      </c>
      <c r="S39" s="403">
        <v>3.2028409999999998E-4</v>
      </c>
      <c r="T39" s="403">
        <v>2.266205E-4</v>
      </c>
      <c r="U39" s="403">
        <v>5.9750299999999999E-4</v>
      </c>
      <c r="V39" s="403">
        <v>3.2350505000000002E-2</v>
      </c>
      <c r="W39" s="403">
        <v>1.004682E-2</v>
      </c>
      <c r="X39" s="403">
        <v>4.9811251999999997E-4</v>
      </c>
      <c r="Y39" s="403">
        <v>8.1424765000000004E-4</v>
      </c>
      <c r="Z39" s="403">
        <v>2.5636635000000002E-4</v>
      </c>
      <c r="AA39" s="403">
        <v>2.0706878E-4</v>
      </c>
      <c r="AB39" s="403">
        <v>1.7757953E-3</v>
      </c>
      <c r="AC39" s="176">
        <v>2.455E-4</v>
      </c>
      <c r="AD39" s="176">
        <v>2.9460000000000003E-6</v>
      </c>
      <c r="AE39" s="97"/>
      <c r="AF39" s="180" t="s">
        <v>424</v>
      </c>
      <c r="AG39" s="180" t="s">
        <v>424</v>
      </c>
      <c r="AH39" s="390">
        <v>9876.2000000000007</v>
      </c>
      <c r="AI39" s="390">
        <v>49.1</v>
      </c>
      <c r="AJ39" s="389" t="s">
        <v>411</v>
      </c>
      <c r="AK39" s="372" t="s">
        <v>411</v>
      </c>
      <c r="AL39" s="146" t="s">
        <v>18</v>
      </c>
    </row>
    <row r="40" spans="1:38" s="10" customFormat="1" ht="24.75" customHeight="1" thickBot="1" x14ac:dyDescent="0.25">
      <c r="A40" s="104" t="s">
        <v>129</v>
      </c>
      <c r="B40" s="104" t="s">
        <v>184</v>
      </c>
      <c r="C40" s="112" t="s">
        <v>355</v>
      </c>
      <c r="D40" s="96"/>
      <c r="E40" s="387" t="s">
        <v>425</v>
      </c>
      <c r="F40" s="387" t="s">
        <v>425</v>
      </c>
      <c r="G40" s="387" t="s">
        <v>425</v>
      </c>
      <c r="H40" s="387" t="s">
        <v>425</v>
      </c>
      <c r="I40" s="402" t="s">
        <v>425</v>
      </c>
      <c r="J40" s="402" t="s">
        <v>425</v>
      </c>
      <c r="K40" s="402" t="s">
        <v>425</v>
      </c>
      <c r="L40" s="402" t="s">
        <v>425</v>
      </c>
      <c r="M40" s="387" t="s">
        <v>425</v>
      </c>
      <c r="N40" s="402" t="s">
        <v>425</v>
      </c>
      <c r="O40" s="402" t="s">
        <v>425</v>
      </c>
      <c r="P40" s="402" t="s">
        <v>425</v>
      </c>
      <c r="Q40" s="402" t="s">
        <v>425</v>
      </c>
      <c r="R40" s="402" t="s">
        <v>425</v>
      </c>
      <c r="S40" s="402" t="s">
        <v>425</v>
      </c>
      <c r="T40" s="402" t="s">
        <v>425</v>
      </c>
      <c r="U40" s="402" t="s">
        <v>425</v>
      </c>
      <c r="V40" s="402" t="s">
        <v>425</v>
      </c>
      <c r="W40" s="402" t="s">
        <v>425</v>
      </c>
      <c r="X40" s="402" t="s">
        <v>425</v>
      </c>
      <c r="Y40" s="402" t="s">
        <v>425</v>
      </c>
      <c r="Z40" s="402" t="s">
        <v>425</v>
      </c>
      <c r="AA40" s="402" t="s">
        <v>425</v>
      </c>
      <c r="AB40" s="402" t="s">
        <v>425</v>
      </c>
      <c r="AC40" s="402" t="s">
        <v>425</v>
      </c>
      <c r="AD40" s="402" t="s">
        <v>425</v>
      </c>
      <c r="AE40" s="97"/>
      <c r="AF40" s="402" t="s">
        <v>425</v>
      </c>
      <c r="AG40" s="402" t="s">
        <v>425</v>
      </c>
      <c r="AH40" s="402" t="s">
        <v>425</v>
      </c>
      <c r="AI40" s="402" t="s">
        <v>425</v>
      </c>
      <c r="AJ40" s="389" t="s">
        <v>411</v>
      </c>
      <c r="AK40" s="372" t="s">
        <v>411</v>
      </c>
      <c r="AL40" s="146" t="s">
        <v>18</v>
      </c>
    </row>
    <row r="41" spans="1:38" s="10" customFormat="1" ht="24.75" customHeight="1" thickBot="1" x14ac:dyDescent="0.25">
      <c r="A41" s="104" t="s">
        <v>123</v>
      </c>
      <c r="B41" s="104" t="s">
        <v>185</v>
      </c>
      <c r="C41" s="112" t="s">
        <v>316</v>
      </c>
      <c r="D41" s="96"/>
      <c r="E41" s="403">
        <v>3.1769071999999996</v>
      </c>
      <c r="F41" s="403">
        <v>4.9480763999999997</v>
      </c>
      <c r="G41" s="403">
        <v>0.14532255999999999</v>
      </c>
      <c r="H41" s="403">
        <v>6.4527719999999997E-2</v>
      </c>
      <c r="I41" s="403">
        <v>6.0389276399999998</v>
      </c>
      <c r="J41" s="403">
        <v>6.20031204</v>
      </c>
      <c r="K41" s="403">
        <v>6.5234280399999998</v>
      </c>
      <c r="L41" s="403">
        <v>0.60072568475999999</v>
      </c>
      <c r="M41" s="403">
        <v>33.745311200000003</v>
      </c>
      <c r="N41" s="403">
        <v>0.21946642629999999</v>
      </c>
      <c r="O41" s="403">
        <v>0.10488400304999999</v>
      </c>
      <c r="P41" s="403">
        <v>1.0024100000000001E-2</v>
      </c>
      <c r="Q41" s="403">
        <v>3.3443076000000001E-3</v>
      </c>
      <c r="R41" s="403">
        <v>0.18576997455200001</v>
      </c>
      <c r="S41" s="403">
        <v>4.8727959455200004E-2</v>
      </c>
      <c r="T41" s="403">
        <v>1.6318079502E-2</v>
      </c>
      <c r="U41" s="403">
        <v>6.1149281999999996E-3</v>
      </c>
      <c r="V41" s="403">
        <v>4.1325204702999994</v>
      </c>
      <c r="W41" s="403">
        <v>6.5456964999999991</v>
      </c>
      <c r="X41" s="403">
        <v>0.97884114651200005</v>
      </c>
      <c r="Y41" s="403">
        <v>0.89942452976800014</v>
      </c>
      <c r="Z41" s="403">
        <v>0.34043756976799999</v>
      </c>
      <c r="AA41" s="403">
        <v>0.57412668976799996</v>
      </c>
      <c r="AB41" s="403">
        <v>2.792829935816</v>
      </c>
      <c r="AC41" s="403">
        <v>4.0335188000000001E-2</v>
      </c>
      <c r="AD41" s="403">
        <v>2.5919300000000001E-3</v>
      </c>
      <c r="AE41" s="97"/>
      <c r="AF41" s="390">
        <v>417.980319098118</v>
      </c>
      <c r="AG41" s="390">
        <v>12.4</v>
      </c>
      <c r="AH41" s="390">
        <v>53940.2</v>
      </c>
      <c r="AI41" s="390">
        <v>8065.5</v>
      </c>
      <c r="AJ41" s="389" t="s">
        <v>411</v>
      </c>
      <c r="AK41" s="372" t="s">
        <v>411</v>
      </c>
      <c r="AL41" s="146" t="s">
        <v>18</v>
      </c>
    </row>
    <row r="42" spans="1:38" s="10" customFormat="1" ht="24.75" customHeight="1" thickBot="1" x14ac:dyDescent="0.25">
      <c r="A42" s="104" t="s">
        <v>129</v>
      </c>
      <c r="B42" s="104" t="s">
        <v>186</v>
      </c>
      <c r="C42" s="112" t="s">
        <v>68</v>
      </c>
      <c r="D42" s="96"/>
      <c r="E42" s="387" t="s">
        <v>425</v>
      </c>
      <c r="F42" s="387" t="s">
        <v>425</v>
      </c>
      <c r="G42" s="387" t="s">
        <v>425</v>
      </c>
      <c r="H42" s="387" t="s">
        <v>425</v>
      </c>
      <c r="I42" s="402" t="s">
        <v>425</v>
      </c>
      <c r="J42" s="402" t="s">
        <v>425</v>
      </c>
      <c r="K42" s="402" t="s">
        <v>425</v>
      </c>
      <c r="L42" s="402" t="s">
        <v>425</v>
      </c>
      <c r="M42" s="387" t="s">
        <v>425</v>
      </c>
      <c r="N42" s="402" t="s">
        <v>425</v>
      </c>
      <c r="O42" s="402" t="s">
        <v>425</v>
      </c>
      <c r="P42" s="402" t="s">
        <v>425</v>
      </c>
      <c r="Q42" s="402" t="s">
        <v>425</v>
      </c>
      <c r="R42" s="402" t="s">
        <v>425</v>
      </c>
      <c r="S42" s="402" t="s">
        <v>425</v>
      </c>
      <c r="T42" s="402" t="s">
        <v>425</v>
      </c>
      <c r="U42" s="402" t="s">
        <v>425</v>
      </c>
      <c r="V42" s="402" t="s">
        <v>425</v>
      </c>
      <c r="W42" s="402" t="s">
        <v>425</v>
      </c>
      <c r="X42" s="402" t="s">
        <v>425</v>
      </c>
      <c r="Y42" s="402" t="s">
        <v>425</v>
      </c>
      <c r="Z42" s="402" t="s">
        <v>425</v>
      </c>
      <c r="AA42" s="402" t="s">
        <v>425</v>
      </c>
      <c r="AB42" s="402" t="s">
        <v>425</v>
      </c>
      <c r="AC42" s="402" t="s">
        <v>425</v>
      </c>
      <c r="AD42" s="402" t="s">
        <v>425</v>
      </c>
      <c r="AE42" s="97"/>
      <c r="AF42" s="402" t="s">
        <v>425</v>
      </c>
      <c r="AG42" s="402" t="s">
        <v>425</v>
      </c>
      <c r="AH42" s="402" t="s">
        <v>425</v>
      </c>
      <c r="AI42" s="402" t="s">
        <v>425</v>
      </c>
      <c r="AJ42" s="389" t="s">
        <v>411</v>
      </c>
      <c r="AK42" s="372" t="s">
        <v>411</v>
      </c>
      <c r="AL42" s="146" t="s">
        <v>18</v>
      </c>
    </row>
    <row r="43" spans="1:38" s="10" customFormat="1" ht="24.75" customHeight="1" thickBot="1" x14ac:dyDescent="0.25">
      <c r="A43" s="104" t="s">
        <v>123</v>
      </c>
      <c r="B43" s="104" t="s">
        <v>187</v>
      </c>
      <c r="C43" s="112" t="s">
        <v>69</v>
      </c>
      <c r="D43" s="96"/>
      <c r="E43" s="403">
        <v>3.8148099999999997E-2</v>
      </c>
      <c r="F43" s="403">
        <v>1.1823939999999998E-2</v>
      </c>
      <c r="G43" s="403">
        <v>3.9247925000000003E-2</v>
      </c>
      <c r="H43" s="387" t="s">
        <v>425</v>
      </c>
      <c r="I43" s="403">
        <v>5.0782499999999994E-3</v>
      </c>
      <c r="J43" s="403">
        <v>5.5090499999999997E-3</v>
      </c>
      <c r="K43" s="403">
        <v>5.7981499999999993E-3</v>
      </c>
      <c r="L43" s="403">
        <v>4.9457159999999995E-4</v>
      </c>
      <c r="M43" s="403">
        <v>5.0069899999999994E-2</v>
      </c>
      <c r="N43" s="403">
        <v>5.6955124999999995E-3</v>
      </c>
      <c r="O43" s="403">
        <v>7.759875000000001E-5</v>
      </c>
      <c r="P43" s="403">
        <v>3.6198999999999997E-4</v>
      </c>
      <c r="Q43" s="403">
        <v>2.0879999999999998E-4</v>
      </c>
      <c r="R43" s="403">
        <v>7.5893749999999996E-4</v>
      </c>
      <c r="S43" s="403">
        <v>7.8272749999999994E-4</v>
      </c>
      <c r="T43" s="403">
        <v>3.0037874999999997E-3</v>
      </c>
      <c r="U43" s="403">
        <v>9.5885000000000008E-5</v>
      </c>
      <c r="V43" s="403">
        <v>8.8609750000000001E-3</v>
      </c>
      <c r="W43" s="403">
        <v>8.6776000000000006E-3</v>
      </c>
      <c r="X43" s="403">
        <v>1.8794304299999999E-3</v>
      </c>
      <c r="Y43" s="403">
        <v>2.43384425E-3</v>
      </c>
      <c r="Z43" s="403">
        <v>9.7921473999999981E-4</v>
      </c>
      <c r="AA43" s="403">
        <v>7.6444404999999999E-4</v>
      </c>
      <c r="AB43" s="403">
        <v>6.0569334699999994E-3</v>
      </c>
      <c r="AC43" s="403">
        <v>2.9939999999999995E-5</v>
      </c>
      <c r="AD43" s="403">
        <v>7.0210025610000001E-3</v>
      </c>
      <c r="AE43" s="97"/>
      <c r="AF43" s="401">
        <v>19.7</v>
      </c>
      <c r="AG43" s="401">
        <v>41.3</v>
      </c>
      <c r="AH43" s="401">
        <v>337.5</v>
      </c>
      <c r="AI43" s="180" t="s">
        <v>424</v>
      </c>
      <c r="AJ43" s="389" t="s">
        <v>411</v>
      </c>
      <c r="AK43" s="372" t="s">
        <v>411</v>
      </c>
      <c r="AL43" s="146" t="s">
        <v>18</v>
      </c>
    </row>
    <row r="44" spans="1:38" s="10" customFormat="1" ht="24.75" customHeight="1" thickBot="1" x14ac:dyDescent="0.25">
      <c r="A44" s="104" t="s">
        <v>129</v>
      </c>
      <c r="B44" s="104" t="s">
        <v>188</v>
      </c>
      <c r="C44" s="112" t="s">
        <v>70</v>
      </c>
      <c r="D44" s="96"/>
      <c r="E44" s="403">
        <v>0.31136779999999997</v>
      </c>
      <c r="F44" s="403">
        <v>0.41791509999999998</v>
      </c>
      <c r="G44" s="403">
        <v>9.2400000000000002E-4</v>
      </c>
      <c r="H44" s="403">
        <v>7.6299999999999998E-5</v>
      </c>
      <c r="I44" s="403">
        <v>2.34211E-2</v>
      </c>
      <c r="J44" s="403">
        <v>2.34211E-2</v>
      </c>
      <c r="K44" s="403">
        <v>2.34211E-2</v>
      </c>
      <c r="L44" s="403">
        <v>1.02075E-2</v>
      </c>
      <c r="M44" s="403">
        <v>1.1574222000000001</v>
      </c>
      <c r="N44" s="403">
        <v>2.2173913043478276E-2</v>
      </c>
      <c r="O44" s="403">
        <v>1.0600000000000002E-7</v>
      </c>
      <c r="P44" s="387" t="s">
        <v>425</v>
      </c>
      <c r="Q44" s="387" t="s">
        <v>425</v>
      </c>
      <c r="R44" s="403">
        <v>5.3000000000000011E-7</v>
      </c>
      <c r="S44" s="403">
        <v>1.802E-5</v>
      </c>
      <c r="T44" s="403">
        <v>7.4200000000000016E-7</v>
      </c>
      <c r="U44" s="403">
        <v>1.0600000000000002E-7</v>
      </c>
      <c r="V44" s="403">
        <v>1.0600000000000002E-5</v>
      </c>
      <c r="W44" s="387" t="s">
        <v>425</v>
      </c>
      <c r="X44" s="403">
        <v>3.3499999999999997E-7</v>
      </c>
      <c r="Y44" s="403">
        <v>5.13E-7</v>
      </c>
      <c r="Z44" s="387" t="s">
        <v>425</v>
      </c>
      <c r="AA44" s="387" t="s">
        <v>425</v>
      </c>
      <c r="AB44" s="387" t="s">
        <v>425</v>
      </c>
      <c r="AC44" s="387" t="s">
        <v>425</v>
      </c>
      <c r="AD44" s="387" t="s">
        <v>425</v>
      </c>
      <c r="AE44" s="97"/>
      <c r="AF44" s="390">
        <v>454.1</v>
      </c>
      <c r="AG44" s="389" t="s">
        <v>411</v>
      </c>
      <c r="AH44" s="389" t="s">
        <v>411</v>
      </c>
      <c r="AI44" s="389" t="s">
        <v>411</v>
      </c>
      <c r="AJ44" s="389" t="s">
        <v>411</v>
      </c>
      <c r="AK44" s="372" t="s">
        <v>411</v>
      </c>
      <c r="AL44" s="146" t="s">
        <v>18</v>
      </c>
    </row>
    <row r="45" spans="1:38" s="10" customFormat="1" ht="24.75" customHeight="1" thickBot="1" x14ac:dyDescent="0.25">
      <c r="A45" s="104" t="s">
        <v>129</v>
      </c>
      <c r="B45" s="104" t="s">
        <v>189</v>
      </c>
      <c r="C45" s="112" t="s">
        <v>139</v>
      </c>
      <c r="D45" s="96"/>
      <c r="E45" s="387" t="s">
        <v>425</v>
      </c>
      <c r="F45" s="387" t="s">
        <v>425</v>
      </c>
      <c r="G45" s="387" t="s">
        <v>425</v>
      </c>
      <c r="H45" s="387" t="s">
        <v>425</v>
      </c>
      <c r="I45" s="402" t="s">
        <v>425</v>
      </c>
      <c r="J45" s="402" t="s">
        <v>425</v>
      </c>
      <c r="K45" s="402" t="s">
        <v>425</v>
      </c>
      <c r="L45" s="402" t="s">
        <v>425</v>
      </c>
      <c r="M45" s="387" t="s">
        <v>425</v>
      </c>
      <c r="N45" s="402" t="s">
        <v>425</v>
      </c>
      <c r="O45" s="402" t="s">
        <v>425</v>
      </c>
      <c r="P45" s="402" t="s">
        <v>425</v>
      </c>
      <c r="Q45" s="402" t="s">
        <v>425</v>
      </c>
      <c r="R45" s="402" t="s">
        <v>425</v>
      </c>
      <c r="S45" s="402" t="s">
        <v>425</v>
      </c>
      <c r="T45" s="402" t="s">
        <v>425</v>
      </c>
      <c r="U45" s="402" t="s">
        <v>425</v>
      </c>
      <c r="V45" s="402" t="s">
        <v>425</v>
      </c>
      <c r="W45" s="402" t="s">
        <v>425</v>
      </c>
      <c r="X45" s="402" t="s">
        <v>425</v>
      </c>
      <c r="Y45" s="402" t="s">
        <v>425</v>
      </c>
      <c r="Z45" s="402" t="s">
        <v>425</v>
      </c>
      <c r="AA45" s="402" t="s">
        <v>425</v>
      </c>
      <c r="AB45" s="402" t="s">
        <v>425</v>
      </c>
      <c r="AC45" s="402" t="s">
        <v>425</v>
      </c>
      <c r="AD45" s="402" t="s">
        <v>425</v>
      </c>
      <c r="AE45" s="97"/>
      <c r="AF45" s="402" t="s">
        <v>425</v>
      </c>
      <c r="AG45" s="402" t="s">
        <v>425</v>
      </c>
      <c r="AH45" s="402" t="s">
        <v>425</v>
      </c>
      <c r="AI45" s="402" t="s">
        <v>425</v>
      </c>
      <c r="AJ45" s="402" t="s">
        <v>425</v>
      </c>
      <c r="AK45" s="372" t="s">
        <v>411</v>
      </c>
      <c r="AL45" s="146" t="s">
        <v>18</v>
      </c>
    </row>
    <row r="46" spans="1:38" s="10" customFormat="1" ht="24.75" customHeight="1" thickBot="1" x14ac:dyDescent="0.25">
      <c r="A46" s="104" t="s">
        <v>123</v>
      </c>
      <c r="B46" s="104" t="s">
        <v>190</v>
      </c>
      <c r="C46" s="112" t="s">
        <v>71</v>
      </c>
      <c r="D46" s="96"/>
      <c r="E46" s="220" t="s">
        <v>411</v>
      </c>
      <c r="F46" s="220" t="s">
        <v>411</v>
      </c>
      <c r="G46" s="220" t="s">
        <v>411</v>
      </c>
      <c r="H46" s="220" t="s">
        <v>411</v>
      </c>
      <c r="I46" s="389" t="s">
        <v>411</v>
      </c>
      <c r="J46" s="389" t="s">
        <v>411</v>
      </c>
      <c r="K46" s="389" t="s">
        <v>411</v>
      </c>
      <c r="L46" s="389" t="s">
        <v>411</v>
      </c>
      <c r="M46" s="220" t="s">
        <v>411</v>
      </c>
      <c r="N46" s="389" t="s">
        <v>411</v>
      </c>
      <c r="O46" s="389" t="s">
        <v>411</v>
      </c>
      <c r="P46" s="389" t="s">
        <v>411</v>
      </c>
      <c r="Q46" s="389" t="s">
        <v>411</v>
      </c>
      <c r="R46" s="389" t="s">
        <v>411</v>
      </c>
      <c r="S46" s="389" t="s">
        <v>411</v>
      </c>
      <c r="T46" s="389" t="s">
        <v>411</v>
      </c>
      <c r="U46" s="389" t="s">
        <v>411</v>
      </c>
      <c r="V46" s="389" t="s">
        <v>411</v>
      </c>
      <c r="W46" s="389" t="s">
        <v>411</v>
      </c>
      <c r="X46" s="389" t="s">
        <v>411</v>
      </c>
      <c r="Y46" s="389" t="s">
        <v>411</v>
      </c>
      <c r="Z46" s="389" t="s">
        <v>411</v>
      </c>
      <c r="AA46" s="389" t="s">
        <v>411</v>
      </c>
      <c r="AB46" s="389" t="s">
        <v>411</v>
      </c>
      <c r="AC46" s="389" t="s">
        <v>411</v>
      </c>
      <c r="AD46" s="389" t="s">
        <v>411</v>
      </c>
      <c r="AE46" s="97"/>
      <c r="AF46" s="389" t="s">
        <v>411</v>
      </c>
      <c r="AG46" s="389" t="s">
        <v>411</v>
      </c>
      <c r="AH46" s="389" t="s">
        <v>411</v>
      </c>
      <c r="AI46" s="389" t="s">
        <v>411</v>
      </c>
      <c r="AJ46" s="389" t="s">
        <v>411</v>
      </c>
      <c r="AK46" s="372" t="s">
        <v>411</v>
      </c>
      <c r="AL46" s="146" t="s">
        <v>18</v>
      </c>
    </row>
    <row r="47" spans="1:38" s="10" customFormat="1" ht="24.75" customHeight="1" thickBot="1" x14ac:dyDescent="0.25">
      <c r="A47" s="104" t="s">
        <v>129</v>
      </c>
      <c r="B47" s="104" t="s">
        <v>191</v>
      </c>
      <c r="C47" s="112" t="s">
        <v>72</v>
      </c>
      <c r="D47" s="96"/>
      <c r="E47" s="220" t="s">
        <v>411</v>
      </c>
      <c r="F47" s="220" t="s">
        <v>411</v>
      </c>
      <c r="G47" s="220" t="s">
        <v>411</v>
      </c>
      <c r="H47" s="220" t="s">
        <v>411</v>
      </c>
      <c r="I47" s="389" t="s">
        <v>411</v>
      </c>
      <c r="J47" s="389" t="s">
        <v>411</v>
      </c>
      <c r="K47" s="389" t="s">
        <v>411</v>
      </c>
      <c r="L47" s="389" t="s">
        <v>411</v>
      </c>
      <c r="M47" s="220" t="s">
        <v>411</v>
      </c>
      <c r="N47" s="389" t="s">
        <v>411</v>
      </c>
      <c r="O47" s="389" t="s">
        <v>411</v>
      </c>
      <c r="P47" s="389" t="s">
        <v>411</v>
      </c>
      <c r="Q47" s="389" t="s">
        <v>411</v>
      </c>
      <c r="R47" s="389" t="s">
        <v>411</v>
      </c>
      <c r="S47" s="389" t="s">
        <v>411</v>
      </c>
      <c r="T47" s="389" t="s">
        <v>411</v>
      </c>
      <c r="U47" s="389" t="s">
        <v>411</v>
      </c>
      <c r="V47" s="389" t="s">
        <v>411</v>
      </c>
      <c r="W47" s="389" t="s">
        <v>411</v>
      </c>
      <c r="X47" s="389" t="s">
        <v>411</v>
      </c>
      <c r="Y47" s="389" t="s">
        <v>411</v>
      </c>
      <c r="Z47" s="389" t="s">
        <v>411</v>
      </c>
      <c r="AA47" s="389" t="s">
        <v>411</v>
      </c>
      <c r="AB47" s="389" t="s">
        <v>411</v>
      </c>
      <c r="AC47" s="389" t="s">
        <v>411</v>
      </c>
      <c r="AD47" s="389" t="s">
        <v>411</v>
      </c>
      <c r="AE47" s="97"/>
      <c r="AF47" s="389" t="s">
        <v>411</v>
      </c>
      <c r="AG47" s="389" t="s">
        <v>411</v>
      </c>
      <c r="AH47" s="389" t="s">
        <v>411</v>
      </c>
      <c r="AI47" s="389" t="s">
        <v>411</v>
      </c>
      <c r="AJ47" s="389" t="s">
        <v>411</v>
      </c>
      <c r="AK47" s="372" t="s">
        <v>411</v>
      </c>
      <c r="AL47" s="146" t="s">
        <v>18</v>
      </c>
    </row>
    <row r="48" spans="1:38" s="10" customFormat="1" ht="24.75" customHeight="1" thickBot="1" x14ac:dyDescent="0.25">
      <c r="A48" s="104" t="s">
        <v>124</v>
      </c>
      <c r="B48" s="104" t="s">
        <v>192</v>
      </c>
      <c r="C48" s="112" t="s">
        <v>73</v>
      </c>
      <c r="D48" s="96"/>
      <c r="E48" s="220" t="s">
        <v>411</v>
      </c>
      <c r="F48" s="407">
        <v>0.14224000000000001</v>
      </c>
      <c r="G48" s="408" t="s">
        <v>411</v>
      </c>
      <c r="H48" s="220" t="s">
        <v>411</v>
      </c>
      <c r="I48" s="403">
        <v>8.8900000000000014E-4</v>
      </c>
      <c r="J48" s="403">
        <v>7.4676000000000013E-3</v>
      </c>
      <c r="K48" s="409">
        <v>1.58242E-2</v>
      </c>
      <c r="L48" s="420" t="s">
        <v>411</v>
      </c>
      <c r="M48" s="220" t="s">
        <v>411</v>
      </c>
      <c r="N48" s="420" t="s">
        <v>425</v>
      </c>
      <c r="O48" s="420" t="s">
        <v>425</v>
      </c>
      <c r="P48" s="420" t="s">
        <v>425</v>
      </c>
      <c r="Q48" s="420" t="s">
        <v>425</v>
      </c>
      <c r="R48" s="420" t="s">
        <v>425</v>
      </c>
      <c r="S48" s="420" t="s">
        <v>425</v>
      </c>
      <c r="T48" s="420" t="s">
        <v>425</v>
      </c>
      <c r="U48" s="420" t="s">
        <v>425</v>
      </c>
      <c r="V48" s="420" t="s">
        <v>425</v>
      </c>
      <c r="W48" s="421" t="s">
        <v>411</v>
      </c>
      <c r="X48" s="421" t="s">
        <v>411</v>
      </c>
      <c r="Y48" s="421" t="s">
        <v>411</v>
      </c>
      <c r="Z48" s="421" t="s">
        <v>411</v>
      </c>
      <c r="AA48" s="421" t="s">
        <v>411</v>
      </c>
      <c r="AB48" s="421" t="s">
        <v>411</v>
      </c>
      <c r="AC48" s="421" t="s">
        <v>411</v>
      </c>
      <c r="AD48" s="421" t="s">
        <v>411</v>
      </c>
      <c r="AE48" s="97"/>
      <c r="AF48" s="402" t="s">
        <v>425</v>
      </c>
      <c r="AG48" s="402" t="s">
        <v>425</v>
      </c>
      <c r="AH48" s="402" t="s">
        <v>425</v>
      </c>
      <c r="AI48" s="402" t="s">
        <v>425</v>
      </c>
      <c r="AJ48" s="389" t="s">
        <v>411</v>
      </c>
      <c r="AK48" s="401">
        <v>0.17780000000000001</v>
      </c>
      <c r="AL48" s="146" t="s">
        <v>386</v>
      </c>
    </row>
    <row r="49" spans="1:43" s="10" customFormat="1" ht="24.75" customHeight="1" thickBot="1" x14ac:dyDescent="0.25">
      <c r="A49" s="104" t="s">
        <v>124</v>
      </c>
      <c r="B49" s="104" t="s">
        <v>193</v>
      </c>
      <c r="C49" s="112" t="s">
        <v>74</v>
      </c>
      <c r="D49" s="96"/>
      <c r="E49" s="182" t="s">
        <v>424</v>
      </c>
      <c r="F49" s="182" t="s">
        <v>424</v>
      </c>
      <c r="G49" s="182" t="s">
        <v>424</v>
      </c>
      <c r="H49" s="182" t="s">
        <v>424</v>
      </c>
      <c r="I49" s="182" t="s">
        <v>424</v>
      </c>
      <c r="J49" s="182" t="s">
        <v>424</v>
      </c>
      <c r="K49" s="182" t="s">
        <v>424</v>
      </c>
      <c r="L49" s="182" t="s">
        <v>424</v>
      </c>
      <c r="M49" s="182" t="s">
        <v>424</v>
      </c>
      <c r="N49" s="182" t="s">
        <v>424</v>
      </c>
      <c r="O49" s="182" t="s">
        <v>424</v>
      </c>
      <c r="P49" s="182" t="s">
        <v>424</v>
      </c>
      <c r="Q49" s="182" t="s">
        <v>424</v>
      </c>
      <c r="R49" s="182" t="s">
        <v>424</v>
      </c>
      <c r="S49" s="182" t="s">
        <v>424</v>
      </c>
      <c r="T49" s="182" t="s">
        <v>424</v>
      </c>
      <c r="U49" s="182" t="s">
        <v>424</v>
      </c>
      <c r="V49" s="182" t="s">
        <v>424</v>
      </c>
      <c r="W49" s="182" t="s">
        <v>424</v>
      </c>
      <c r="X49" s="182" t="s">
        <v>424</v>
      </c>
      <c r="Y49" s="182" t="s">
        <v>424</v>
      </c>
      <c r="Z49" s="182" t="s">
        <v>424</v>
      </c>
      <c r="AA49" s="182" t="s">
        <v>424</v>
      </c>
      <c r="AB49" s="182" t="s">
        <v>424</v>
      </c>
      <c r="AC49" s="182" t="s">
        <v>424</v>
      </c>
      <c r="AD49" s="182" t="s">
        <v>424</v>
      </c>
      <c r="AE49" s="97"/>
      <c r="AF49" s="389" t="s">
        <v>411</v>
      </c>
      <c r="AG49" s="389" t="s">
        <v>411</v>
      </c>
      <c r="AH49" s="389" t="s">
        <v>411</v>
      </c>
      <c r="AI49" s="389" t="s">
        <v>411</v>
      </c>
      <c r="AJ49" s="389" t="s">
        <v>411</v>
      </c>
      <c r="AK49" s="182" t="s">
        <v>424</v>
      </c>
      <c r="AL49" s="146" t="s">
        <v>387</v>
      </c>
    </row>
    <row r="50" spans="1:43" s="10" customFormat="1" ht="24.75" customHeight="1" thickBot="1" x14ac:dyDescent="0.25">
      <c r="A50" s="104" t="s">
        <v>124</v>
      </c>
      <c r="B50" s="104" t="s">
        <v>194</v>
      </c>
      <c r="C50" s="112" t="s">
        <v>75</v>
      </c>
      <c r="D50" s="96"/>
      <c r="E50" s="412" t="s">
        <v>424</v>
      </c>
      <c r="F50" s="412" t="s">
        <v>424</v>
      </c>
      <c r="G50" s="412" t="s">
        <v>424</v>
      </c>
      <c r="H50" s="412" t="s">
        <v>424</v>
      </c>
      <c r="I50" s="413" t="s">
        <v>424</v>
      </c>
      <c r="J50" s="413" t="s">
        <v>424</v>
      </c>
      <c r="K50" s="413" t="s">
        <v>424</v>
      </c>
      <c r="L50" s="413" t="s">
        <v>424</v>
      </c>
      <c r="M50" s="412" t="s">
        <v>424</v>
      </c>
      <c r="N50" s="413" t="s">
        <v>424</v>
      </c>
      <c r="O50" s="413" t="s">
        <v>424</v>
      </c>
      <c r="P50" s="413" t="s">
        <v>424</v>
      </c>
      <c r="Q50" s="413" t="s">
        <v>424</v>
      </c>
      <c r="R50" s="413" t="s">
        <v>424</v>
      </c>
      <c r="S50" s="413" t="s">
        <v>424</v>
      </c>
      <c r="T50" s="413" t="s">
        <v>424</v>
      </c>
      <c r="U50" s="413" t="s">
        <v>424</v>
      </c>
      <c r="V50" s="413" t="s">
        <v>424</v>
      </c>
      <c r="W50" s="413" t="s">
        <v>424</v>
      </c>
      <c r="X50" s="413" t="s">
        <v>424</v>
      </c>
      <c r="Y50" s="413" t="s">
        <v>424</v>
      </c>
      <c r="Z50" s="413" t="s">
        <v>424</v>
      </c>
      <c r="AA50" s="413" t="s">
        <v>424</v>
      </c>
      <c r="AB50" s="413" t="s">
        <v>424</v>
      </c>
      <c r="AC50" s="413" t="s">
        <v>424</v>
      </c>
      <c r="AD50" s="413" t="s">
        <v>424</v>
      </c>
      <c r="AE50" s="97"/>
      <c r="AF50" s="389" t="s">
        <v>411</v>
      </c>
      <c r="AG50" s="389" t="s">
        <v>411</v>
      </c>
      <c r="AH50" s="389" t="s">
        <v>411</v>
      </c>
      <c r="AI50" s="389" t="s">
        <v>411</v>
      </c>
      <c r="AJ50" s="389" t="s">
        <v>411</v>
      </c>
      <c r="AK50" s="413" t="s">
        <v>424</v>
      </c>
      <c r="AL50" s="232" t="s">
        <v>435</v>
      </c>
    </row>
    <row r="51" spans="1:43" s="10" customFormat="1" ht="24.75" customHeight="1" thickBot="1" x14ac:dyDescent="0.25">
      <c r="A51" s="104" t="s">
        <v>124</v>
      </c>
      <c r="B51" s="104" t="s">
        <v>195</v>
      </c>
      <c r="C51" s="112" t="s">
        <v>140</v>
      </c>
      <c r="D51" s="96"/>
      <c r="E51" s="389" t="s">
        <v>411</v>
      </c>
      <c r="F51" s="403">
        <v>7.7070000000000013E-2</v>
      </c>
      <c r="G51" s="420" t="s">
        <v>425</v>
      </c>
      <c r="H51" s="389" t="s">
        <v>411</v>
      </c>
      <c r="I51" s="389" t="s">
        <v>411</v>
      </c>
      <c r="J51" s="389" t="s">
        <v>411</v>
      </c>
      <c r="K51" s="389" t="s">
        <v>411</v>
      </c>
      <c r="L51" s="389" t="s">
        <v>411</v>
      </c>
      <c r="M51" s="389" t="s">
        <v>411</v>
      </c>
      <c r="N51" s="389" t="s">
        <v>411</v>
      </c>
      <c r="O51" s="389" t="s">
        <v>411</v>
      </c>
      <c r="P51" s="389" t="s">
        <v>411</v>
      </c>
      <c r="Q51" s="389" t="s">
        <v>411</v>
      </c>
      <c r="R51" s="389" t="s">
        <v>411</v>
      </c>
      <c r="S51" s="389" t="s">
        <v>411</v>
      </c>
      <c r="T51" s="389" t="s">
        <v>411</v>
      </c>
      <c r="U51" s="389" t="s">
        <v>411</v>
      </c>
      <c r="V51" s="389" t="s">
        <v>411</v>
      </c>
      <c r="W51" s="402" t="s">
        <v>425</v>
      </c>
      <c r="X51" s="389" t="s">
        <v>411</v>
      </c>
      <c r="Y51" s="389" t="s">
        <v>411</v>
      </c>
      <c r="Z51" s="389" t="s">
        <v>411</v>
      </c>
      <c r="AA51" s="389" t="s">
        <v>411</v>
      </c>
      <c r="AB51" s="389" t="s">
        <v>411</v>
      </c>
      <c r="AC51" s="389" t="s">
        <v>411</v>
      </c>
      <c r="AD51" s="389" t="s">
        <v>411</v>
      </c>
      <c r="AE51" s="97"/>
      <c r="AF51" s="389" t="s">
        <v>411</v>
      </c>
      <c r="AG51" s="389" t="s">
        <v>411</v>
      </c>
      <c r="AH51" s="389" t="s">
        <v>411</v>
      </c>
      <c r="AI51" s="389" t="s">
        <v>411</v>
      </c>
      <c r="AJ51" s="389" t="s">
        <v>411</v>
      </c>
      <c r="AK51" s="390">
        <v>3.6700000000000003E-2</v>
      </c>
      <c r="AL51" s="146" t="s">
        <v>388</v>
      </c>
    </row>
    <row r="52" spans="1:43" s="10" customFormat="1" ht="24.75" customHeight="1" thickBot="1" x14ac:dyDescent="0.25">
      <c r="A52" s="104" t="s">
        <v>124</v>
      </c>
      <c r="B52" s="104" t="s">
        <v>327</v>
      </c>
      <c r="C52" s="113" t="s">
        <v>141</v>
      </c>
      <c r="D52" s="141"/>
      <c r="E52" s="403">
        <v>1.9915000000000002E-3</v>
      </c>
      <c r="F52" s="403">
        <v>1.1380000000000001E-2</v>
      </c>
      <c r="G52" s="403">
        <v>1.39405E-2</v>
      </c>
      <c r="H52" s="403">
        <v>6.2590000000000009E-5</v>
      </c>
      <c r="I52" s="403">
        <v>1.138E-4</v>
      </c>
      <c r="J52" s="403">
        <v>2.8449999999999998E-4</v>
      </c>
      <c r="K52" s="403">
        <v>3.414E-4</v>
      </c>
      <c r="L52" s="389" t="s">
        <v>411</v>
      </c>
      <c r="M52" s="403">
        <v>2.3329000000000002E-3</v>
      </c>
      <c r="N52" s="403">
        <v>1.707E-4</v>
      </c>
      <c r="O52" s="403">
        <v>2.845E-5</v>
      </c>
      <c r="P52" s="403">
        <v>3.4139999999999995E-5</v>
      </c>
      <c r="Q52" s="403">
        <v>5.6899999999999997E-6</v>
      </c>
      <c r="R52" s="403">
        <v>5.6899999999999997E-6</v>
      </c>
      <c r="S52" s="403">
        <v>6.827999999999999E-5</v>
      </c>
      <c r="T52" s="403">
        <v>3.0157000000000003E-4</v>
      </c>
      <c r="U52" s="403">
        <v>5.6899999999999997E-6</v>
      </c>
      <c r="V52" s="403">
        <v>5.6900000000000001E-5</v>
      </c>
      <c r="W52" s="403">
        <v>6.827999999999999E-5</v>
      </c>
      <c r="X52" s="389" t="s">
        <v>411</v>
      </c>
      <c r="Y52" s="389" t="s">
        <v>411</v>
      </c>
      <c r="Z52" s="389" t="s">
        <v>411</v>
      </c>
      <c r="AA52" s="389" t="s">
        <v>411</v>
      </c>
      <c r="AB52" s="389" t="s">
        <v>411</v>
      </c>
      <c r="AC52" s="389" t="s">
        <v>411</v>
      </c>
      <c r="AD52" s="389" t="s">
        <v>411</v>
      </c>
      <c r="AE52" s="97"/>
      <c r="AF52" s="389" t="s">
        <v>411</v>
      </c>
      <c r="AG52" s="389" t="s">
        <v>411</v>
      </c>
      <c r="AH52" s="389" t="s">
        <v>411</v>
      </c>
      <c r="AI52" s="389" t="s">
        <v>411</v>
      </c>
      <c r="AJ52" s="389" t="s">
        <v>411</v>
      </c>
      <c r="AK52" s="390">
        <v>4.2900000000000001E-2</v>
      </c>
      <c r="AL52" s="146" t="s">
        <v>389</v>
      </c>
    </row>
    <row r="53" spans="1:43" s="10" customFormat="1" ht="24.75" customHeight="1" thickBot="1" x14ac:dyDescent="0.25">
      <c r="A53" s="104" t="s">
        <v>124</v>
      </c>
      <c r="B53" s="104" t="s">
        <v>328</v>
      </c>
      <c r="C53" s="113" t="s">
        <v>76</v>
      </c>
      <c r="D53" s="141"/>
      <c r="E53" s="389" t="s">
        <v>411</v>
      </c>
      <c r="F53" s="403">
        <v>2.9902500000000001</v>
      </c>
      <c r="G53" s="402" t="s">
        <v>425</v>
      </c>
      <c r="H53" s="389" t="s">
        <v>411</v>
      </c>
      <c r="I53" s="389" t="s">
        <v>411</v>
      </c>
      <c r="J53" s="389" t="s">
        <v>411</v>
      </c>
      <c r="K53" s="389" t="s">
        <v>411</v>
      </c>
      <c r="L53" s="389" t="s">
        <v>411</v>
      </c>
      <c r="M53" s="389" t="s">
        <v>411</v>
      </c>
      <c r="N53" s="389" t="s">
        <v>411</v>
      </c>
      <c r="O53" s="389" t="s">
        <v>411</v>
      </c>
      <c r="P53" s="389" t="s">
        <v>411</v>
      </c>
      <c r="Q53" s="389" t="s">
        <v>411</v>
      </c>
      <c r="R53" s="389" t="s">
        <v>411</v>
      </c>
      <c r="S53" s="389" t="s">
        <v>411</v>
      </c>
      <c r="T53" s="389" t="s">
        <v>411</v>
      </c>
      <c r="U53" s="389" t="s">
        <v>411</v>
      </c>
      <c r="V53" s="389" t="s">
        <v>411</v>
      </c>
      <c r="W53" s="402" t="s">
        <v>425</v>
      </c>
      <c r="X53" s="389" t="s">
        <v>411</v>
      </c>
      <c r="Y53" s="389" t="s">
        <v>411</v>
      </c>
      <c r="Z53" s="389" t="s">
        <v>411</v>
      </c>
      <c r="AA53" s="389" t="s">
        <v>411</v>
      </c>
      <c r="AB53" s="389" t="s">
        <v>411</v>
      </c>
      <c r="AC53" s="389" t="s">
        <v>411</v>
      </c>
      <c r="AD53" s="389" t="s">
        <v>411</v>
      </c>
      <c r="AE53" s="97"/>
      <c r="AF53" s="401">
        <v>0.66449999999999998</v>
      </c>
      <c r="AG53" s="389" t="s">
        <v>411</v>
      </c>
      <c r="AH53" s="389" t="s">
        <v>411</v>
      </c>
      <c r="AI53" s="389" t="s">
        <v>411</v>
      </c>
      <c r="AJ53" s="389" t="s">
        <v>411</v>
      </c>
      <c r="AK53" s="389" t="s">
        <v>411</v>
      </c>
      <c r="AL53" s="146" t="s">
        <v>385</v>
      </c>
      <c r="AQ53" s="10" t="s">
        <v>51</v>
      </c>
    </row>
    <row r="54" spans="1:43" s="10" customFormat="1" ht="36.75" thickBot="1" x14ac:dyDescent="0.25">
      <c r="A54" s="104" t="s">
        <v>124</v>
      </c>
      <c r="B54" s="104" t="s">
        <v>196</v>
      </c>
      <c r="C54" s="113" t="s">
        <v>300</v>
      </c>
      <c r="D54" s="141"/>
      <c r="E54" s="389" t="s">
        <v>411</v>
      </c>
      <c r="F54" s="403">
        <v>0.32873399999999997</v>
      </c>
      <c r="G54" s="402" t="s">
        <v>425</v>
      </c>
      <c r="H54" s="389" t="s">
        <v>411</v>
      </c>
      <c r="I54" s="389" t="s">
        <v>411</v>
      </c>
      <c r="J54" s="389" t="s">
        <v>411</v>
      </c>
      <c r="K54" s="389" t="s">
        <v>411</v>
      </c>
      <c r="L54" s="389" t="s">
        <v>411</v>
      </c>
      <c r="M54" s="389" t="s">
        <v>411</v>
      </c>
      <c r="N54" s="389" t="s">
        <v>411</v>
      </c>
      <c r="O54" s="389" t="s">
        <v>411</v>
      </c>
      <c r="P54" s="389" t="s">
        <v>411</v>
      </c>
      <c r="Q54" s="389" t="s">
        <v>411</v>
      </c>
      <c r="R54" s="389" t="s">
        <v>411</v>
      </c>
      <c r="S54" s="389" t="s">
        <v>411</v>
      </c>
      <c r="T54" s="389" t="s">
        <v>411</v>
      </c>
      <c r="U54" s="389" t="s">
        <v>411</v>
      </c>
      <c r="V54" s="389" t="s">
        <v>411</v>
      </c>
      <c r="W54" s="402" t="s">
        <v>425</v>
      </c>
      <c r="X54" s="389" t="s">
        <v>411</v>
      </c>
      <c r="Y54" s="389" t="s">
        <v>411</v>
      </c>
      <c r="Z54" s="389" t="s">
        <v>411</v>
      </c>
      <c r="AA54" s="389" t="s">
        <v>411</v>
      </c>
      <c r="AB54" s="389" t="s">
        <v>411</v>
      </c>
      <c r="AC54" s="389" t="s">
        <v>411</v>
      </c>
      <c r="AD54" s="389" t="s">
        <v>411</v>
      </c>
      <c r="AE54" s="97"/>
      <c r="AF54" s="389" t="s">
        <v>411</v>
      </c>
      <c r="AG54" s="389" t="s">
        <v>411</v>
      </c>
      <c r="AH54" s="389" t="s">
        <v>411</v>
      </c>
      <c r="AI54" s="389" t="s">
        <v>411</v>
      </c>
      <c r="AJ54" s="389" t="s">
        <v>411</v>
      </c>
      <c r="AK54" s="401">
        <v>569.5</v>
      </c>
      <c r="AL54" s="232" t="s">
        <v>436</v>
      </c>
    </row>
    <row r="55" spans="1:43" s="10" customFormat="1" ht="24.75" customHeight="1" thickBot="1" x14ac:dyDescent="0.25">
      <c r="A55" s="104" t="s">
        <v>124</v>
      </c>
      <c r="B55" s="104" t="s">
        <v>197</v>
      </c>
      <c r="C55" s="113" t="s">
        <v>270</v>
      </c>
      <c r="D55" s="141"/>
      <c r="E55" s="401">
        <v>2.6374248927038624E-3</v>
      </c>
      <c r="F55" s="403">
        <v>9.7682403433476395E-5</v>
      </c>
      <c r="G55" s="401">
        <v>3.7607725321888411E-3</v>
      </c>
      <c r="H55" s="402" t="s">
        <v>425</v>
      </c>
      <c r="I55" s="402" t="s">
        <v>425</v>
      </c>
      <c r="J55" s="402" t="s">
        <v>425</v>
      </c>
      <c r="K55" s="402" t="s">
        <v>425</v>
      </c>
      <c r="L55" s="402" t="s">
        <v>425</v>
      </c>
      <c r="M55" s="401">
        <v>5.860944206008584E-4</v>
      </c>
      <c r="N55" s="402" t="s">
        <v>425</v>
      </c>
      <c r="O55" s="402" t="s">
        <v>425</v>
      </c>
      <c r="P55" s="402" t="s">
        <v>425</v>
      </c>
      <c r="Q55" s="402" t="s">
        <v>425</v>
      </c>
      <c r="R55" s="402" t="s">
        <v>425</v>
      </c>
      <c r="S55" s="402" t="s">
        <v>425</v>
      </c>
      <c r="T55" s="402" t="s">
        <v>425</v>
      </c>
      <c r="U55" s="402" t="s">
        <v>425</v>
      </c>
      <c r="V55" s="402" t="s">
        <v>425</v>
      </c>
      <c r="W55" s="402" t="s">
        <v>425</v>
      </c>
      <c r="X55" s="402" t="s">
        <v>425</v>
      </c>
      <c r="Y55" s="402" t="s">
        <v>425</v>
      </c>
      <c r="Z55" s="402" t="s">
        <v>425</v>
      </c>
      <c r="AA55" s="402" t="s">
        <v>425</v>
      </c>
      <c r="AB55" s="402" t="s">
        <v>425</v>
      </c>
      <c r="AC55" s="389" t="s">
        <v>411</v>
      </c>
      <c r="AD55" s="389" t="s">
        <v>411</v>
      </c>
      <c r="AE55" s="97"/>
      <c r="AF55" s="389" t="s">
        <v>411</v>
      </c>
      <c r="AG55" s="389" t="s">
        <v>411</v>
      </c>
      <c r="AH55" s="389" t="s">
        <v>411</v>
      </c>
      <c r="AI55" s="389" t="s">
        <v>411</v>
      </c>
      <c r="AJ55" s="389" t="s">
        <v>411</v>
      </c>
      <c r="AK55" s="401">
        <v>56.9</v>
      </c>
      <c r="AL55" s="146" t="s">
        <v>390</v>
      </c>
    </row>
    <row r="56" spans="1:43" s="10" customFormat="1" ht="24.75" customHeight="1" thickBot="1" x14ac:dyDescent="0.25">
      <c r="A56" s="104" t="s">
        <v>124</v>
      </c>
      <c r="B56" s="104" t="s">
        <v>326</v>
      </c>
      <c r="C56" s="113" t="s">
        <v>156</v>
      </c>
      <c r="D56" s="141" t="s">
        <v>314</v>
      </c>
      <c r="E56" s="222" t="s">
        <v>424</v>
      </c>
      <c r="F56" s="222" t="s">
        <v>424</v>
      </c>
      <c r="G56" s="222" t="s">
        <v>424</v>
      </c>
      <c r="H56" s="222" t="s">
        <v>424</v>
      </c>
      <c r="I56" s="182" t="s">
        <v>424</v>
      </c>
      <c r="J56" s="182" t="s">
        <v>424</v>
      </c>
      <c r="K56" s="182" t="s">
        <v>424</v>
      </c>
      <c r="L56" s="182" t="s">
        <v>424</v>
      </c>
      <c r="M56" s="222" t="s">
        <v>424</v>
      </c>
      <c r="N56" s="182" t="s">
        <v>424</v>
      </c>
      <c r="O56" s="182" t="s">
        <v>424</v>
      </c>
      <c r="P56" s="182" t="s">
        <v>424</v>
      </c>
      <c r="Q56" s="182" t="s">
        <v>424</v>
      </c>
      <c r="R56" s="182" t="s">
        <v>424</v>
      </c>
      <c r="S56" s="182" t="s">
        <v>424</v>
      </c>
      <c r="T56" s="182" t="s">
        <v>424</v>
      </c>
      <c r="U56" s="182" t="s">
        <v>424</v>
      </c>
      <c r="V56" s="182" t="s">
        <v>424</v>
      </c>
      <c r="W56" s="182" t="s">
        <v>424</v>
      </c>
      <c r="X56" s="182" t="s">
        <v>424</v>
      </c>
      <c r="Y56" s="182" t="s">
        <v>424</v>
      </c>
      <c r="Z56" s="182" t="s">
        <v>424</v>
      </c>
      <c r="AA56" s="182" t="s">
        <v>424</v>
      </c>
      <c r="AB56" s="182" t="s">
        <v>424</v>
      </c>
      <c r="AC56" s="182" t="s">
        <v>424</v>
      </c>
      <c r="AD56" s="182" t="s">
        <v>424</v>
      </c>
      <c r="AE56" s="97"/>
      <c r="AF56" s="389" t="s">
        <v>411</v>
      </c>
      <c r="AG56" s="389" t="s">
        <v>411</v>
      </c>
      <c r="AH56" s="389" t="s">
        <v>411</v>
      </c>
      <c r="AI56" s="389" t="s">
        <v>411</v>
      </c>
      <c r="AJ56" s="389" t="s">
        <v>411</v>
      </c>
      <c r="AK56" s="182" t="s">
        <v>424</v>
      </c>
      <c r="AL56" s="232" t="s">
        <v>435</v>
      </c>
    </row>
    <row r="57" spans="1:43" s="10" customFormat="1" ht="24.75" customHeight="1" thickBot="1" x14ac:dyDescent="0.25">
      <c r="A57" s="104" t="s">
        <v>122</v>
      </c>
      <c r="B57" s="104" t="s">
        <v>198</v>
      </c>
      <c r="C57" s="112" t="s">
        <v>77</v>
      </c>
      <c r="D57" s="96"/>
      <c r="E57" s="402" t="s">
        <v>425</v>
      </c>
      <c r="F57" s="402" t="s">
        <v>425</v>
      </c>
      <c r="G57" s="402" t="s">
        <v>425</v>
      </c>
      <c r="H57" s="402" t="s">
        <v>425</v>
      </c>
      <c r="I57" s="403">
        <v>0.22663380999999999</v>
      </c>
      <c r="J57" s="403">
        <v>0.40794085800000002</v>
      </c>
      <c r="K57" s="403">
        <v>0.45326761999999998</v>
      </c>
      <c r="L57" s="403">
        <v>6.7990142999999996E-3</v>
      </c>
      <c r="M57" s="402" t="s">
        <v>425</v>
      </c>
      <c r="N57" s="402" t="s">
        <v>425</v>
      </c>
      <c r="O57" s="402" t="s">
        <v>425</v>
      </c>
      <c r="P57" s="402" t="s">
        <v>425</v>
      </c>
      <c r="Q57" s="402" t="s">
        <v>425</v>
      </c>
      <c r="R57" s="402" t="s">
        <v>425</v>
      </c>
      <c r="S57" s="402" t="s">
        <v>425</v>
      </c>
      <c r="T57" s="402" t="s">
        <v>425</v>
      </c>
      <c r="U57" s="402" t="s">
        <v>425</v>
      </c>
      <c r="V57" s="402" t="s">
        <v>425</v>
      </c>
      <c r="W57" s="402" t="s">
        <v>425</v>
      </c>
      <c r="X57" s="402" t="s">
        <v>425</v>
      </c>
      <c r="Y57" s="402" t="s">
        <v>425</v>
      </c>
      <c r="Z57" s="402" t="s">
        <v>425</v>
      </c>
      <c r="AA57" s="402" t="s">
        <v>425</v>
      </c>
      <c r="AB57" s="402" t="s">
        <v>425</v>
      </c>
      <c r="AC57" s="402" t="s">
        <v>425</v>
      </c>
      <c r="AD57" s="389" t="s">
        <v>411</v>
      </c>
      <c r="AE57" s="97"/>
      <c r="AF57" s="389" t="s">
        <v>411</v>
      </c>
      <c r="AG57" s="389" t="s">
        <v>411</v>
      </c>
      <c r="AH57" s="389" t="s">
        <v>411</v>
      </c>
      <c r="AI57" s="389" t="s">
        <v>411</v>
      </c>
      <c r="AJ57" s="389" t="s">
        <v>411</v>
      </c>
      <c r="AK57" s="401" t="s">
        <v>433</v>
      </c>
      <c r="AL57" s="146" t="s">
        <v>391</v>
      </c>
    </row>
    <row r="58" spans="1:43" s="10" customFormat="1" ht="24.75" customHeight="1" thickBot="1" x14ac:dyDescent="0.25">
      <c r="A58" s="104" t="s">
        <v>122</v>
      </c>
      <c r="B58" s="104" t="s">
        <v>199</v>
      </c>
      <c r="C58" s="112" t="s">
        <v>78</v>
      </c>
      <c r="D58" s="96"/>
      <c r="E58" s="402" t="s">
        <v>425</v>
      </c>
      <c r="F58" s="402" t="s">
        <v>425</v>
      </c>
      <c r="G58" s="402" t="s">
        <v>425</v>
      </c>
      <c r="H58" s="389" t="s">
        <v>411</v>
      </c>
      <c r="I58" s="403">
        <v>9.2981999999999995E-2</v>
      </c>
      <c r="J58" s="403">
        <v>0.41841899999999999</v>
      </c>
      <c r="K58" s="403">
        <v>1.022802</v>
      </c>
      <c r="L58" s="403">
        <v>8.5543439999999989E-4</v>
      </c>
      <c r="M58" s="402" t="s">
        <v>425</v>
      </c>
      <c r="N58" s="402" t="s">
        <v>425</v>
      </c>
      <c r="O58" s="402" t="s">
        <v>425</v>
      </c>
      <c r="P58" s="402" t="s">
        <v>425</v>
      </c>
      <c r="Q58" s="389" t="s">
        <v>411</v>
      </c>
      <c r="R58" s="389" t="s">
        <v>411</v>
      </c>
      <c r="S58" s="389" t="s">
        <v>411</v>
      </c>
      <c r="T58" s="389" t="s">
        <v>411</v>
      </c>
      <c r="U58" s="389" t="s">
        <v>411</v>
      </c>
      <c r="V58" s="389" t="s">
        <v>411</v>
      </c>
      <c r="W58" s="389" t="s">
        <v>411</v>
      </c>
      <c r="X58" s="389" t="s">
        <v>411</v>
      </c>
      <c r="Y58" s="389" t="s">
        <v>411</v>
      </c>
      <c r="Z58" s="389" t="s">
        <v>411</v>
      </c>
      <c r="AA58" s="389" t="s">
        <v>411</v>
      </c>
      <c r="AB58" s="389" t="s">
        <v>411</v>
      </c>
      <c r="AC58" s="389" t="s">
        <v>411</v>
      </c>
      <c r="AD58" s="389" t="s">
        <v>411</v>
      </c>
      <c r="AE58" s="97"/>
      <c r="AF58" s="389" t="s">
        <v>411</v>
      </c>
      <c r="AG58" s="389" t="s">
        <v>411</v>
      </c>
      <c r="AH58" s="389" t="s">
        <v>411</v>
      </c>
      <c r="AI58" s="389" t="s">
        <v>411</v>
      </c>
      <c r="AJ58" s="389" t="s">
        <v>411</v>
      </c>
      <c r="AK58" s="401" t="s">
        <v>433</v>
      </c>
      <c r="AL58" s="146" t="s">
        <v>392</v>
      </c>
    </row>
    <row r="59" spans="1:43" s="10" customFormat="1" ht="24.75" customHeight="1" thickBot="1" x14ac:dyDescent="0.25">
      <c r="A59" s="104" t="s">
        <v>122</v>
      </c>
      <c r="B59" s="211" t="s">
        <v>200</v>
      </c>
      <c r="C59" s="112" t="s">
        <v>110</v>
      </c>
      <c r="D59" s="96"/>
      <c r="E59" s="402" t="s">
        <v>425</v>
      </c>
      <c r="F59" s="402" t="s">
        <v>425</v>
      </c>
      <c r="G59" s="402" t="s">
        <v>425</v>
      </c>
      <c r="H59" s="402" t="s">
        <v>425</v>
      </c>
      <c r="I59" s="401">
        <v>1.672032E-2</v>
      </c>
      <c r="J59" s="401">
        <v>1.8810360000000002E-2</v>
      </c>
      <c r="K59" s="401">
        <v>2.09004E-2</v>
      </c>
      <c r="L59" s="401">
        <v>1.0366598400000001E-5</v>
      </c>
      <c r="M59" s="402" t="s">
        <v>425</v>
      </c>
      <c r="N59" s="403">
        <v>0.11843559999999999</v>
      </c>
      <c r="O59" s="403">
        <v>9.05684E-3</v>
      </c>
      <c r="P59" s="401">
        <v>2.0900399999999999E-4</v>
      </c>
      <c r="Q59" s="403">
        <v>1.3236919999999999E-2</v>
      </c>
      <c r="R59" s="401">
        <v>1.6023639999999999E-2</v>
      </c>
      <c r="S59" s="401">
        <v>4.8767599999999998E-4</v>
      </c>
      <c r="T59" s="403">
        <v>3.4137319999999999E-2</v>
      </c>
      <c r="U59" s="403">
        <v>5.5734399999999996E-2</v>
      </c>
      <c r="V59" s="403">
        <v>2.5777159999999997E-2</v>
      </c>
      <c r="W59" s="402" t="s">
        <v>425</v>
      </c>
      <c r="X59" s="402" t="s">
        <v>425</v>
      </c>
      <c r="Y59" s="402" t="s">
        <v>425</v>
      </c>
      <c r="Z59" s="402" t="s">
        <v>425</v>
      </c>
      <c r="AA59" s="402" t="s">
        <v>425</v>
      </c>
      <c r="AB59" s="402" t="s">
        <v>425</v>
      </c>
      <c r="AC59" s="402" t="s">
        <v>425</v>
      </c>
      <c r="AD59" s="389" t="s">
        <v>411</v>
      </c>
      <c r="AE59" s="97"/>
      <c r="AF59" s="389" t="s">
        <v>411</v>
      </c>
      <c r="AG59" s="389" t="s">
        <v>411</v>
      </c>
      <c r="AH59" s="389" t="s">
        <v>411</v>
      </c>
      <c r="AI59" s="389" t="s">
        <v>411</v>
      </c>
      <c r="AJ59" s="389" t="s">
        <v>411</v>
      </c>
      <c r="AK59" s="401" t="s">
        <v>433</v>
      </c>
      <c r="AL59" s="146" t="s">
        <v>393</v>
      </c>
    </row>
    <row r="60" spans="1:43" s="10" customFormat="1" ht="24.75" customHeight="1" thickBot="1" x14ac:dyDescent="0.25">
      <c r="A60" s="104" t="s">
        <v>122</v>
      </c>
      <c r="B60" s="211" t="s">
        <v>337</v>
      </c>
      <c r="C60" s="112" t="s">
        <v>81</v>
      </c>
      <c r="D60" s="414"/>
      <c r="E60" s="389" t="s">
        <v>411</v>
      </c>
      <c r="F60" s="389" t="s">
        <v>411</v>
      </c>
      <c r="G60" s="389" t="s">
        <v>411</v>
      </c>
      <c r="H60" s="389" t="s">
        <v>411</v>
      </c>
      <c r="I60" s="401">
        <v>0.15180081235000004</v>
      </c>
      <c r="J60" s="401">
        <v>1.5180081235</v>
      </c>
      <c r="K60" s="401">
        <v>3.0967365719400002</v>
      </c>
      <c r="L60" s="389" t="s">
        <v>411</v>
      </c>
      <c r="M60" s="389" t="s">
        <v>411</v>
      </c>
      <c r="N60" s="389" t="s">
        <v>411</v>
      </c>
      <c r="O60" s="389" t="s">
        <v>411</v>
      </c>
      <c r="P60" s="389" t="s">
        <v>411</v>
      </c>
      <c r="Q60" s="389" t="s">
        <v>411</v>
      </c>
      <c r="R60" s="389" t="s">
        <v>411</v>
      </c>
      <c r="S60" s="389" t="s">
        <v>411</v>
      </c>
      <c r="T60" s="389" t="s">
        <v>411</v>
      </c>
      <c r="U60" s="389" t="s">
        <v>411</v>
      </c>
      <c r="V60" s="389" t="s">
        <v>411</v>
      </c>
      <c r="W60" s="389" t="s">
        <v>411</v>
      </c>
      <c r="X60" s="389" t="s">
        <v>411</v>
      </c>
      <c r="Y60" s="389" t="s">
        <v>411</v>
      </c>
      <c r="Z60" s="389" t="s">
        <v>411</v>
      </c>
      <c r="AA60" s="389" t="s">
        <v>411</v>
      </c>
      <c r="AB60" s="389" t="s">
        <v>411</v>
      </c>
      <c r="AC60" s="389" t="s">
        <v>411</v>
      </c>
      <c r="AD60" s="389" t="s">
        <v>411</v>
      </c>
      <c r="AE60" s="97"/>
      <c r="AF60" s="389" t="s">
        <v>411</v>
      </c>
      <c r="AG60" s="389" t="s">
        <v>411</v>
      </c>
      <c r="AH60" s="389" t="s">
        <v>411</v>
      </c>
      <c r="AI60" s="389" t="s">
        <v>411</v>
      </c>
      <c r="AJ60" s="389" t="s">
        <v>411</v>
      </c>
      <c r="AK60" s="167">
        <v>30360.162470000003</v>
      </c>
      <c r="AL60" s="232" t="s">
        <v>438</v>
      </c>
    </row>
    <row r="61" spans="1:43" s="10" customFormat="1" ht="24.75" customHeight="1" thickBot="1" x14ac:dyDescent="0.25">
      <c r="A61" s="104" t="s">
        <v>122</v>
      </c>
      <c r="B61" s="211" t="s">
        <v>338</v>
      </c>
      <c r="C61" s="112" t="s">
        <v>82</v>
      </c>
      <c r="D61" s="96"/>
      <c r="E61" s="220" t="s">
        <v>411</v>
      </c>
      <c r="F61" s="389" t="s">
        <v>411</v>
      </c>
      <c r="G61" s="220" t="s">
        <v>411</v>
      </c>
      <c r="H61" s="389" t="s">
        <v>411</v>
      </c>
      <c r="I61" s="402" t="s">
        <v>425</v>
      </c>
      <c r="J61" s="402" t="s">
        <v>425</v>
      </c>
      <c r="K61" s="402" t="s">
        <v>425</v>
      </c>
      <c r="L61" s="389" t="s">
        <v>411</v>
      </c>
      <c r="M61" s="389" t="s">
        <v>411</v>
      </c>
      <c r="N61" s="389" t="s">
        <v>411</v>
      </c>
      <c r="O61" s="389" t="s">
        <v>411</v>
      </c>
      <c r="P61" s="389" t="s">
        <v>411</v>
      </c>
      <c r="Q61" s="389" t="s">
        <v>411</v>
      </c>
      <c r="R61" s="389" t="s">
        <v>411</v>
      </c>
      <c r="S61" s="389" t="s">
        <v>411</v>
      </c>
      <c r="T61" s="389" t="s">
        <v>411</v>
      </c>
      <c r="U61" s="389" t="s">
        <v>411</v>
      </c>
      <c r="V61" s="389" t="s">
        <v>411</v>
      </c>
      <c r="W61" s="389" t="s">
        <v>411</v>
      </c>
      <c r="X61" s="389" t="s">
        <v>411</v>
      </c>
      <c r="Y61" s="389" t="s">
        <v>411</v>
      </c>
      <c r="Z61" s="389" t="s">
        <v>411</v>
      </c>
      <c r="AA61" s="389" t="s">
        <v>411</v>
      </c>
      <c r="AB61" s="389" t="s">
        <v>411</v>
      </c>
      <c r="AC61" s="389" t="s">
        <v>411</v>
      </c>
      <c r="AD61" s="389" t="s">
        <v>411</v>
      </c>
      <c r="AE61" s="97"/>
      <c r="AF61" s="389" t="s">
        <v>411</v>
      </c>
      <c r="AG61" s="389" t="s">
        <v>411</v>
      </c>
      <c r="AH61" s="389" t="s">
        <v>411</v>
      </c>
      <c r="AI61" s="389" t="s">
        <v>411</v>
      </c>
      <c r="AJ61" s="389" t="s">
        <v>411</v>
      </c>
      <c r="AK61" s="402" t="s">
        <v>425</v>
      </c>
      <c r="AL61" s="232" t="s">
        <v>439</v>
      </c>
    </row>
    <row r="62" spans="1:43" s="10" customFormat="1" ht="24.75" customHeight="1" thickBot="1" x14ac:dyDescent="0.25">
      <c r="A62" s="104" t="s">
        <v>122</v>
      </c>
      <c r="B62" s="211" t="s">
        <v>339</v>
      </c>
      <c r="C62" s="112" t="s">
        <v>83</v>
      </c>
      <c r="D62" s="96"/>
      <c r="E62" s="220" t="s">
        <v>411</v>
      </c>
      <c r="F62" s="389" t="s">
        <v>411</v>
      </c>
      <c r="G62" s="220" t="s">
        <v>411</v>
      </c>
      <c r="H62" s="389" t="s">
        <v>411</v>
      </c>
      <c r="I62" s="402" t="s">
        <v>425</v>
      </c>
      <c r="J62" s="402" t="s">
        <v>425</v>
      </c>
      <c r="K62" s="402" t="s">
        <v>425</v>
      </c>
      <c r="L62" s="389" t="s">
        <v>411</v>
      </c>
      <c r="M62" s="389" t="s">
        <v>411</v>
      </c>
      <c r="N62" s="389" t="s">
        <v>411</v>
      </c>
      <c r="O62" s="389" t="s">
        <v>411</v>
      </c>
      <c r="P62" s="389" t="s">
        <v>411</v>
      </c>
      <c r="Q62" s="389" t="s">
        <v>411</v>
      </c>
      <c r="R62" s="389" t="s">
        <v>411</v>
      </c>
      <c r="S62" s="389" t="s">
        <v>411</v>
      </c>
      <c r="T62" s="389" t="s">
        <v>411</v>
      </c>
      <c r="U62" s="389" t="s">
        <v>411</v>
      </c>
      <c r="V62" s="389" t="s">
        <v>411</v>
      </c>
      <c r="W62" s="389" t="s">
        <v>411</v>
      </c>
      <c r="X62" s="389" t="s">
        <v>411</v>
      </c>
      <c r="Y62" s="389" t="s">
        <v>411</v>
      </c>
      <c r="Z62" s="389" t="s">
        <v>411</v>
      </c>
      <c r="AA62" s="389" t="s">
        <v>411</v>
      </c>
      <c r="AB62" s="389" t="s">
        <v>411</v>
      </c>
      <c r="AC62" s="389" t="s">
        <v>411</v>
      </c>
      <c r="AD62" s="389" t="s">
        <v>411</v>
      </c>
      <c r="AE62" s="97"/>
      <c r="AF62" s="389" t="s">
        <v>411</v>
      </c>
      <c r="AG62" s="389" t="s">
        <v>411</v>
      </c>
      <c r="AH62" s="389" t="s">
        <v>411</v>
      </c>
      <c r="AI62" s="389" t="s">
        <v>411</v>
      </c>
      <c r="AJ62" s="389" t="s">
        <v>411</v>
      </c>
      <c r="AK62" s="389" t="s">
        <v>411</v>
      </c>
      <c r="AL62" s="232" t="s">
        <v>440</v>
      </c>
    </row>
    <row r="63" spans="1:43" s="10" customFormat="1" ht="36.75" thickBot="1" x14ac:dyDescent="0.25">
      <c r="A63" s="104" t="s">
        <v>122</v>
      </c>
      <c r="B63" s="211" t="s">
        <v>329</v>
      </c>
      <c r="C63" s="113" t="s">
        <v>317</v>
      </c>
      <c r="D63" s="142"/>
      <c r="E63" s="391">
        <v>1.9918799999999997E-2</v>
      </c>
      <c r="F63" s="403">
        <v>3.0887999999999996E-3</v>
      </c>
      <c r="G63" s="403">
        <v>7.8605999999999995E-2</v>
      </c>
      <c r="H63" s="389" t="s">
        <v>411</v>
      </c>
      <c r="I63" s="402" t="s">
        <v>425</v>
      </c>
      <c r="J63" s="402" t="s">
        <v>425</v>
      </c>
      <c r="K63" s="401">
        <v>5.9464550528000011</v>
      </c>
      <c r="L63" s="402" t="s">
        <v>425</v>
      </c>
      <c r="M63" s="401">
        <v>1.2553199999999999E-2</v>
      </c>
      <c r="N63" s="389" t="s">
        <v>411</v>
      </c>
      <c r="O63" s="389" t="s">
        <v>411</v>
      </c>
      <c r="P63" s="389" t="s">
        <v>411</v>
      </c>
      <c r="Q63" s="389" t="s">
        <v>411</v>
      </c>
      <c r="R63" s="389" t="s">
        <v>411</v>
      </c>
      <c r="S63" s="389" t="s">
        <v>411</v>
      </c>
      <c r="T63" s="389" t="s">
        <v>411</v>
      </c>
      <c r="U63" s="389" t="s">
        <v>411</v>
      </c>
      <c r="V63" s="389" t="s">
        <v>411</v>
      </c>
      <c r="W63" s="389" t="s">
        <v>411</v>
      </c>
      <c r="X63" s="402" t="s">
        <v>425</v>
      </c>
      <c r="Y63" s="389" t="s">
        <v>411</v>
      </c>
      <c r="Z63" s="389" t="s">
        <v>411</v>
      </c>
      <c r="AA63" s="389" t="s">
        <v>411</v>
      </c>
      <c r="AB63" s="389" t="s">
        <v>411</v>
      </c>
      <c r="AC63" s="389" t="s">
        <v>411</v>
      </c>
      <c r="AD63" s="389" t="s">
        <v>411</v>
      </c>
      <c r="AE63" s="97"/>
      <c r="AF63" s="389" t="s">
        <v>411</v>
      </c>
      <c r="AG63" s="389" t="s">
        <v>411</v>
      </c>
      <c r="AH63" s="389" t="s">
        <v>411</v>
      </c>
      <c r="AI63" s="389" t="s">
        <v>411</v>
      </c>
      <c r="AJ63" s="389" t="s">
        <v>411</v>
      </c>
      <c r="AK63" s="404" t="s">
        <v>585</v>
      </c>
      <c r="AL63" s="146" t="s">
        <v>529</v>
      </c>
    </row>
    <row r="64" spans="1:43" s="10" customFormat="1" ht="24.75" customHeight="1" thickBot="1" x14ac:dyDescent="0.25">
      <c r="A64" s="104" t="s">
        <v>122</v>
      </c>
      <c r="B64" s="211" t="s">
        <v>201</v>
      </c>
      <c r="C64" s="112" t="s">
        <v>84</v>
      </c>
      <c r="D64" s="96"/>
      <c r="E64" s="403">
        <v>0.21412999999999999</v>
      </c>
      <c r="F64" s="402" t="s">
        <v>425</v>
      </c>
      <c r="G64" s="402" t="s">
        <v>425</v>
      </c>
      <c r="H64" s="403">
        <v>2.1413000000000001E-3</v>
      </c>
      <c r="I64" s="402" t="s">
        <v>425</v>
      </c>
      <c r="J64" s="389" t="s">
        <v>411</v>
      </c>
      <c r="K64" s="389" t="s">
        <v>411</v>
      </c>
      <c r="L64" s="389" t="s">
        <v>411</v>
      </c>
      <c r="M64" s="403">
        <v>2.1413000000000001E-2</v>
      </c>
      <c r="N64" s="389" t="s">
        <v>411</v>
      </c>
      <c r="O64" s="389" t="s">
        <v>411</v>
      </c>
      <c r="P64" s="389" t="s">
        <v>411</v>
      </c>
      <c r="Q64" s="389" t="s">
        <v>411</v>
      </c>
      <c r="R64" s="389" t="s">
        <v>411</v>
      </c>
      <c r="S64" s="389" t="s">
        <v>411</v>
      </c>
      <c r="T64" s="389" t="s">
        <v>411</v>
      </c>
      <c r="U64" s="389" t="s">
        <v>411</v>
      </c>
      <c r="V64" s="389" t="s">
        <v>411</v>
      </c>
      <c r="W64" s="389" t="s">
        <v>411</v>
      </c>
      <c r="X64" s="389" t="s">
        <v>411</v>
      </c>
      <c r="Y64" s="389" t="s">
        <v>411</v>
      </c>
      <c r="Z64" s="389" t="s">
        <v>411</v>
      </c>
      <c r="AA64" s="389" t="s">
        <v>411</v>
      </c>
      <c r="AB64" s="389" t="s">
        <v>411</v>
      </c>
      <c r="AC64" s="389" t="s">
        <v>411</v>
      </c>
      <c r="AD64" s="389" t="s">
        <v>411</v>
      </c>
      <c r="AE64" s="97"/>
      <c r="AF64" s="389" t="s">
        <v>411</v>
      </c>
      <c r="AG64" s="389" t="s">
        <v>411</v>
      </c>
      <c r="AH64" s="389" t="s">
        <v>411</v>
      </c>
      <c r="AI64" s="389" t="s">
        <v>411</v>
      </c>
      <c r="AJ64" s="389" t="s">
        <v>411</v>
      </c>
      <c r="AK64" s="401" t="s">
        <v>433</v>
      </c>
      <c r="AL64" s="146" t="s">
        <v>394</v>
      </c>
    </row>
    <row r="65" spans="1:38" s="10" customFormat="1" ht="24.75" customHeight="1" thickBot="1" x14ac:dyDescent="0.25">
      <c r="A65" s="104" t="s">
        <v>122</v>
      </c>
      <c r="B65" s="104" t="s">
        <v>202</v>
      </c>
      <c r="C65" s="112" t="s">
        <v>85</v>
      </c>
      <c r="D65" s="96"/>
      <c r="E65" s="403">
        <v>3.7402199999999999</v>
      </c>
      <c r="F65" s="389" t="s">
        <v>411</v>
      </c>
      <c r="G65" s="389" t="s">
        <v>411</v>
      </c>
      <c r="H65" s="402" t="s">
        <v>425</v>
      </c>
      <c r="I65" s="402" t="s">
        <v>425</v>
      </c>
      <c r="J65" s="389" t="s">
        <v>411</v>
      </c>
      <c r="K65" s="389" t="s">
        <v>411</v>
      </c>
      <c r="L65" s="389" t="s">
        <v>411</v>
      </c>
      <c r="M65" s="389" t="s">
        <v>411</v>
      </c>
      <c r="N65" s="389" t="s">
        <v>411</v>
      </c>
      <c r="O65" s="389" t="s">
        <v>411</v>
      </c>
      <c r="P65" s="389" t="s">
        <v>411</v>
      </c>
      <c r="Q65" s="389" t="s">
        <v>411</v>
      </c>
      <c r="R65" s="389" t="s">
        <v>411</v>
      </c>
      <c r="S65" s="389" t="s">
        <v>411</v>
      </c>
      <c r="T65" s="389" t="s">
        <v>411</v>
      </c>
      <c r="U65" s="389" t="s">
        <v>411</v>
      </c>
      <c r="V65" s="389" t="s">
        <v>411</v>
      </c>
      <c r="W65" s="389" t="s">
        <v>411</v>
      </c>
      <c r="X65" s="389" t="s">
        <v>411</v>
      </c>
      <c r="Y65" s="389" t="s">
        <v>411</v>
      </c>
      <c r="Z65" s="389" t="s">
        <v>411</v>
      </c>
      <c r="AA65" s="389" t="s">
        <v>411</v>
      </c>
      <c r="AB65" s="389" t="s">
        <v>411</v>
      </c>
      <c r="AC65" s="389" t="s">
        <v>411</v>
      </c>
      <c r="AD65" s="389" t="s">
        <v>411</v>
      </c>
      <c r="AE65" s="97"/>
      <c r="AF65" s="389" t="s">
        <v>411</v>
      </c>
      <c r="AG65" s="389" t="s">
        <v>411</v>
      </c>
      <c r="AH65" s="389" t="s">
        <v>411</v>
      </c>
      <c r="AI65" s="389" t="s">
        <v>411</v>
      </c>
      <c r="AJ65" s="389" t="s">
        <v>411</v>
      </c>
      <c r="AK65" s="401" t="s">
        <v>433</v>
      </c>
      <c r="AL65" s="146" t="s">
        <v>395</v>
      </c>
    </row>
    <row r="66" spans="1:38" s="10" customFormat="1" ht="24.75" customHeight="1" thickBot="1" x14ac:dyDescent="0.25">
      <c r="A66" s="104" t="s">
        <v>122</v>
      </c>
      <c r="B66" s="104" t="s">
        <v>203</v>
      </c>
      <c r="C66" s="112" t="s">
        <v>86</v>
      </c>
      <c r="D66" s="96"/>
      <c r="E66" s="222" t="s">
        <v>424</v>
      </c>
      <c r="F66" s="182" t="s">
        <v>424</v>
      </c>
      <c r="G66" s="222" t="s">
        <v>424</v>
      </c>
      <c r="H66" s="182" t="s">
        <v>424</v>
      </c>
      <c r="I66" s="182" t="s">
        <v>424</v>
      </c>
      <c r="J66" s="182" t="s">
        <v>424</v>
      </c>
      <c r="K66" s="182" t="s">
        <v>424</v>
      </c>
      <c r="L66" s="182" t="s">
        <v>424</v>
      </c>
      <c r="M66" s="182" t="s">
        <v>424</v>
      </c>
      <c r="N66" s="182" t="s">
        <v>424</v>
      </c>
      <c r="O66" s="182" t="s">
        <v>424</v>
      </c>
      <c r="P66" s="182" t="s">
        <v>424</v>
      </c>
      <c r="Q66" s="182" t="s">
        <v>424</v>
      </c>
      <c r="R66" s="182" t="s">
        <v>424</v>
      </c>
      <c r="S66" s="182" t="s">
        <v>424</v>
      </c>
      <c r="T66" s="182" t="s">
        <v>424</v>
      </c>
      <c r="U66" s="182" t="s">
        <v>424</v>
      </c>
      <c r="V66" s="182" t="s">
        <v>424</v>
      </c>
      <c r="W66" s="182" t="s">
        <v>424</v>
      </c>
      <c r="X66" s="182" t="s">
        <v>424</v>
      </c>
      <c r="Y66" s="182" t="s">
        <v>424</v>
      </c>
      <c r="Z66" s="182" t="s">
        <v>424</v>
      </c>
      <c r="AA66" s="182" t="s">
        <v>424</v>
      </c>
      <c r="AB66" s="182" t="s">
        <v>424</v>
      </c>
      <c r="AC66" s="182" t="s">
        <v>424</v>
      </c>
      <c r="AD66" s="182" t="s">
        <v>424</v>
      </c>
      <c r="AE66" s="97"/>
      <c r="AF66" s="389" t="s">
        <v>411</v>
      </c>
      <c r="AG66" s="389" t="s">
        <v>411</v>
      </c>
      <c r="AH66" s="389" t="s">
        <v>411</v>
      </c>
      <c r="AI66" s="389" t="s">
        <v>411</v>
      </c>
      <c r="AJ66" s="389" t="s">
        <v>411</v>
      </c>
      <c r="AK66" s="182" t="s">
        <v>424</v>
      </c>
      <c r="AL66" s="146" t="s">
        <v>396</v>
      </c>
    </row>
    <row r="67" spans="1:38" s="10" customFormat="1" ht="24.75" customHeight="1" thickBot="1" x14ac:dyDescent="0.25">
      <c r="A67" s="104" t="s">
        <v>122</v>
      </c>
      <c r="B67" s="104" t="s">
        <v>204</v>
      </c>
      <c r="C67" s="112" t="s">
        <v>87</v>
      </c>
      <c r="D67" s="96"/>
      <c r="E67" s="222" t="s">
        <v>424</v>
      </c>
      <c r="F67" s="182" t="s">
        <v>424</v>
      </c>
      <c r="G67" s="222" t="s">
        <v>424</v>
      </c>
      <c r="H67" s="182" t="s">
        <v>424</v>
      </c>
      <c r="I67" s="182" t="s">
        <v>424</v>
      </c>
      <c r="J67" s="182" t="s">
        <v>424</v>
      </c>
      <c r="K67" s="182" t="s">
        <v>424</v>
      </c>
      <c r="L67" s="182" t="s">
        <v>424</v>
      </c>
      <c r="M67" s="182" t="s">
        <v>424</v>
      </c>
      <c r="N67" s="182" t="s">
        <v>424</v>
      </c>
      <c r="O67" s="182" t="s">
        <v>424</v>
      </c>
      <c r="P67" s="182" t="s">
        <v>424</v>
      </c>
      <c r="Q67" s="182" t="s">
        <v>424</v>
      </c>
      <c r="R67" s="182" t="s">
        <v>424</v>
      </c>
      <c r="S67" s="182" t="s">
        <v>424</v>
      </c>
      <c r="T67" s="182" t="s">
        <v>424</v>
      </c>
      <c r="U67" s="182" t="s">
        <v>424</v>
      </c>
      <c r="V67" s="182" t="s">
        <v>424</v>
      </c>
      <c r="W67" s="182" t="s">
        <v>424</v>
      </c>
      <c r="X67" s="182" t="s">
        <v>424</v>
      </c>
      <c r="Y67" s="182" t="s">
        <v>424</v>
      </c>
      <c r="Z67" s="182" t="s">
        <v>424</v>
      </c>
      <c r="AA67" s="182" t="s">
        <v>424</v>
      </c>
      <c r="AB67" s="182" t="s">
        <v>424</v>
      </c>
      <c r="AC67" s="182" t="s">
        <v>424</v>
      </c>
      <c r="AD67" s="182" t="s">
        <v>424</v>
      </c>
      <c r="AE67" s="97"/>
      <c r="AF67" s="389" t="s">
        <v>411</v>
      </c>
      <c r="AG67" s="389" t="s">
        <v>411</v>
      </c>
      <c r="AH67" s="389" t="s">
        <v>411</v>
      </c>
      <c r="AI67" s="389" t="s">
        <v>411</v>
      </c>
      <c r="AJ67" s="389" t="s">
        <v>411</v>
      </c>
      <c r="AK67" s="182" t="s">
        <v>424</v>
      </c>
      <c r="AL67" s="146" t="s">
        <v>397</v>
      </c>
    </row>
    <row r="68" spans="1:38" s="10" customFormat="1" ht="24.75" customHeight="1" thickBot="1" x14ac:dyDescent="0.25">
      <c r="A68" s="104" t="s">
        <v>122</v>
      </c>
      <c r="B68" s="104" t="s">
        <v>205</v>
      </c>
      <c r="C68" s="112" t="s">
        <v>278</v>
      </c>
      <c r="D68" s="96"/>
      <c r="E68" s="222" t="s">
        <v>424</v>
      </c>
      <c r="F68" s="182" t="s">
        <v>424</v>
      </c>
      <c r="G68" s="222" t="s">
        <v>424</v>
      </c>
      <c r="H68" s="182" t="s">
        <v>424</v>
      </c>
      <c r="I68" s="182" t="s">
        <v>424</v>
      </c>
      <c r="J68" s="182" t="s">
        <v>424</v>
      </c>
      <c r="K68" s="182" t="s">
        <v>424</v>
      </c>
      <c r="L68" s="182" t="s">
        <v>424</v>
      </c>
      <c r="M68" s="182" t="s">
        <v>424</v>
      </c>
      <c r="N68" s="182" t="s">
        <v>424</v>
      </c>
      <c r="O68" s="182" t="s">
        <v>424</v>
      </c>
      <c r="P68" s="182" t="s">
        <v>424</v>
      </c>
      <c r="Q68" s="182" t="s">
        <v>424</v>
      </c>
      <c r="R68" s="182" t="s">
        <v>424</v>
      </c>
      <c r="S68" s="182" t="s">
        <v>424</v>
      </c>
      <c r="T68" s="182" t="s">
        <v>424</v>
      </c>
      <c r="U68" s="182" t="s">
        <v>424</v>
      </c>
      <c r="V68" s="182" t="s">
        <v>424</v>
      </c>
      <c r="W68" s="182" t="s">
        <v>424</v>
      </c>
      <c r="X68" s="182" t="s">
        <v>424</v>
      </c>
      <c r="Y68" s="182" t="s">
        <v>424</v>
      </c>
      <c r="Z68" s="182" t="s">
        <v>424</v>
      </c>
      <c r="AA68" s="182" t="s">
        <v>424</v>
      </c>
      <c r="AB68" s="182" t="s">
        <v>424</v>
      </c>
      <c r="AC68" s="182" t="s">
        <v>424</v>
      </c>
      <c r="AD68" s="182" t="s">
        <v>424</v>
      </c>
      <c r="AE68" s="97"/>
      <c r="AF68" s="389" t="s">
        <v>411</v>
      </c>
      <c r="AG68" s="389" t="s">
        <v>411</v>
      </c>
      <c r="AH68" s="389" t="s">
        <v>411</v>
      </c>
      <c r="AI68" s="389" t="s">
        <v>411</v>
      </c>
      <c r="AJ68" s="389" t="s">
        <v>411</v>
      </c>
      <c r="AK68" s="182" t="s">
        <v>424</v>
      </c>
      <c r="AL68" s="146" t="s">
        <v>398</v>
      </c>
    </row>
    <row r="69" spans="1:38" s="10" customFormat="1" ht="24.75" customHeight="1" thickBot="1" x14ac:dyDescent="0.25">
      <c r="A69" s="104" t="s">
        <v>122</v>
      </c>
      <c r="B69" s="104" t="s">
        <v>206</v>
      </c>
      <c r="C69" s="112" t="s">
        <v>159</v>
      </c>
      <c r="D69" s="140"/>
      <c r="E69" s="222" t="s">
        <v>424</v>
      </c>
      <c r="F69" s="182" t="s">
        <v>424</v>
      </c>
      <c r="G69" s="222" t="s">
        <v>424</v>
      </c>
      <c r="H69" s="182" t="s">
        <v>424</v>
      </c>
      <c r="I69" s="182" t="s">
        <v>424</v>
      </c>
      <c r="J69" s="182" t="s">
        <v>424</v>
      </c>
      <c r="K69" s="182" t="s">
        <v>424</v>
      </c>
      <c r="L69" s="182" t="s">
        <v>424</v>
      </c>
      <c r="M69" s="182" t="s">
        <v>424</v>
      </c>
      <c r="N69" s="182" t="s">
        <v>424</v>
      </c>
      <c r="O69" s="182" t="s">
        <v>424</v>
      </c>
      <c r="P69" s="182" t="s">
        <v>424</v>
      </c>
      <c r="Q69" s="182" t="s">
        <v>424</v>
      </c>
      <c r="R69" s="182" t="s">
        <v>424</v>
      </c>
      <c r="S69" s="182" t="s">
        <v>424</v>
      </c>
      <c r="T69" s="182" t="s">
        <v>424</v>
      </c>
      <c r="U69" s="182" t="s">
        <v>424</v>
      </c>
      <c r="V69" s="182" t="s">
        <v>424</v>
      </c>
      <c r="W69" s="182" t="s">
        <v>424</v>
      </c>
      <c r="X69" s="182" t="s">
        <v>424</v>
      </c>
      <c r="Y69" s="182" t="s">
        <v>424</v>
      </c>
      <c r="Z69" s="182" t="s">
        <v>424</v>
      </c>
      <c r="AA69" s="182" t="s">
        <v>424</v>
      </c>
      <c r="AB69" s="182" t="s">
        <v>424</v>
      </c>
      <c r="AC69" s="182" t="s">
        <v>424</v>
      </c>
      <c r="AD69" s="182" t="s">
        <v>424</v>
      </c>
      <c r="AE69" s="97"/>
      <c r="AF69" s="389" t="s">
        <v>411</v>
      </c>
      <c r="AG69" s="389" t="s">
        <v>411</v>
      </c>
      <c r="AH69" s="389" t="s">
        <v>411</v>
      </c>
      <c r="AI69" s="389" t="s">
        <v>411</v>
      </c>
      <c r="AJ69" s="389" t="s">
        <v>411</v>
      </c>
      <c r="AK69" s="182" t="s">
        <v>424</v>
      </c>
      <c r="AL69" s="146" t="s">
        <v>399</v>
      </c>
    </row>
    <row r="70" spans="1:38" s="10" customFormat="1" ht="24.75" customHeight="1" thickBot="1" x14ac:dyDescent="0.25">
      <c r="A70" s="104" t="s">
        <v>122</v>
      </c>
      <c r="B70" s="104" t="s">
        <v>207</v>
      </c>
      <c r="C70" s="112" t="s">
        <v>340</v>
      </c>
      <c r="D70" s="140"/>
      <c r="E70" s="402" t="s">
        <v>425</v>
      </c>
      <c r="F70" s="402" t="s">
        <v>425</v>
      </c>
      <c r="G70" s="402" t="s">
        <v>425</v>
      </c>
      <c r="H70" s="401">
        <v>2.8044600000000027E-2</v>
      </c>
      <c r="I70" s="402" t="s">
        <v>425</v>
      </c>
      <c r="J70" s="402" t="s">
        <v>425</v>
      </c>
      <c r="K70" s="401">
        <v>0.13129593999999833</v>
      </c>
      <c r="L70" s="402" t="s">
        <v>425</v>
      </c>
      <c r="M70" s="402" t="s">
        <v>425</v>
      </c>
      <c r="N70" s="402" t="s">
        <v>425</v>
      </c>
      <c r="O70" s="402" t="s">
        <v>425</v>
      </c>
      <c r="P70" s="402" t="s">
        <v>425</v>
      </c>
      <c r="Q70" s="402" t="s">
        <v>425</v>
      </c>
      <c r="R70" s="402" t="s">
        <v>425</v>
      </c>
      <c r="S70" s="402" t="s">
        <v>425</v>
      </c>
      <c r="T70" s="402" t="s">
        <v>425</v>
      </c>
      <c r="U70" s="402" t="s">
        <v>425</v>
      </c>
      <c r="V70" s="402" t="s">
        <v>425</v>
      </c>
      <c r="W70" s="402" t="s">
        <v>425</v>
      </c>
      <c r="X70" s="402" t="s">
        <v>425</v>
      </c>
      <c r="Y70" s="402" t="s">
        <v>425</v>
      </c>
      <c r="Z70" s="402" t="s">
        <v>425</v>
      </c>
      <c r="AA70" s="402" t="s">
        <v>425</v>
      </c>
      <c r="AB70" s="402" t="s">
        <v>425</v>
      </c>
      <c r="AC70" s="402" t="s">
        <v>425</v>
      </c>
      <c r="AD70" s="402" t="s">
        <v>425</v>
      </c>
      <c r="AE70" s="97"/>
      <c r="AF70" s="389" t="s">
        <v>411</v>
      </c>
      <c r="AG70" s="389" t="s">
        <v>411</v>
      </c>
      <c r="AH70" s="389" t="s">
        <v>411</v>
      </c>
      <c r="AI70" s="389" t="s">
        <v>411</v>
      </c>
      <c r="AJ70" s="389" t="s">
        <v>411</v>
      </c>
      <c r="AK70" s="401" t="s">
        <v>433</v>
      </c>
      <c r="AL70" s="146" t="s">
        <v>522</v>
      </c>
    </row>
    <row r="71" spans="1:38" s="10" customFormat="1" ht="24.75" customHeight="1" thickBot="1" x14ac:dyDescent="0.25">
      <c r="A71" s="104" t="s">
        <v>122</v>
      </c>
      <c r="B71" s="104" t="s">
        <v>208</v>
      </c>
      <c r="C71" s="112" t="s">
        <v>279</v>
      </c>
      <c r="D71" s="140"/>
      <c r="E71" s="220" t="s">
        <v>411</v>
      </c>
      <c r="F71" s="389" t="s">
        <v>411</v>
      </c>
      <c r="G71" s="220" t="s">
        <v>411</v>
      </c>
      <c r="H71" s="389" t="s">
        <v>411</v>
      </c>
      <c r="I71" s="389" t="s">
        <v>411</v>
      </c>
      <c r="J71" s="389" t="s">
        <v>411</v>
      </c>
      <c r="K71" s="389" t="s">
        <v>411</v>
      </c>
      <c r="L71" s="389" t="s">
        <v>411</v>
      </c>
      <c r="M71" s="389" t="s">
        <v>411</v>
      </c>
      <c r="N71" s="389" t="s">
        <v>411</v>
      </c>
      <c r="O71" s="389" t="s">
        <v>411</v>
      </c>
      <c r="P71" s="389" t="s">
        <v>411</v>
      </c>
      <c r="Q71" s="389" t="s">
        <v>411</v>
      </c>
      <c r="R71" s="389" t="s">
        <v>411</v>
      </c>
      <c r="S71" s="389" t="s">
        <v>411</v>
      </c>
      <c r="T71" s="389" t="s">
        <v>411</v>
      </c>
      <c r="U71" s="389" t="s">
        <v>411</v>
      </c>
      <c r="V71" s="389" t="s">
        <v>411</v>
      </c>
      <c r="W71" s="389" t="s">
        <v>411</v>
      </c>
      <c r="X71" s="389" t="s">
        <v>411</v>
      </c>
      <c r="Y71" s="389" t="s">
        <v>411</v>
      </c>
      <c r="Z71" s="389" t="s">
        <v>411</v>
      </c>
      <c r="AA71" s="389" t="s">
        <v>411</v>
      </c>
      <c r="AB71" s="389" t="s">
        <v>411</v>
      </c>
      <c r="AC71" s="389" t="s">
        <v>411</v>
      </c>
      <c r="AD71" s="389" t="s">
        <v>411</v>
      </c>
      <c r="AE71" s="97"/>
      <c r="AF71" s="389" t="s">
        <v>411</v>
      </c>
      <c r="AG71" s="389" t="s">
        <v>411</v>
      </c>
      <c r="AH71" s="389" t="s">
        <v>411</v>
      </c>
      <c r="AI71" s="389" t="s">
        <v>411</v>
      </c>
      <c r="AJ71" s="389" t="s">
        <v>411</v>
      </c>
      <c r="AK71" s="389" t="s">
        <v>411</v>
      </c>
      <c r="AL71" s="232" t="s">
        <v>435</v>
      </c>
    </row>
    <row r="72" spans="1:38" s="10" customFormat="1" ht="24.75" customHeight="1" thickBot="1" x14ac:dyDescent="0.25">
      <c r="A72" s="104" t="s">
        <v>122</v>
      </c>
      <c r="B72" s="104" t="s">
        <v>209</v>
      </c>
      <c r="C72" s="112" t="s">
        <v>88</v>
      </c>
      <c r="D72" s="96"/>
      <c r="E72" s="218" t="s">
        <v>427</v>
      </c>
      <c r="F72" s="403">
        <v>4.0500000000000001E-2</v>
      </c>
      <c r="G72" s="218" t="s">
        <v>427</v>
      </c>
      <c r="H72" s="387" t="s">
        <v>411</v>
      </c>
      <c r="I72" s="403">
        <v>3.78E-2</v>
      </c>
      <c r="J72" s="403">
        <v>4.8599999999999997E-2</v>
      </c>
      <c r="K72" s="403">
        <v>8.1000000000000003E-2</v>
      </c>
      <c r="L72" s="403">
        <v>1.3607999999999998E-4</v>
      </c>
      <c r="M72" s="218" t="s">
        <v>427</v>
      </c>
      <c r="N72" s="403">
        <v>1.242</v>
      </c>
      <c r="O72" s="403">
        <v>5.4000000000000003E-3</v>
      </c>
      <c r="P72" s="403">
        <v>2.7E-2</v>
      </c>
      <c r="Q72" s="403">
        <v>0.108</v>
      </c>
      <c r="R72" s="403">
        <v>1.2150000000000001</v>
      </c>
      <c r="S72" s="403">
        <v>1.8900000000000004E-2</v>
      </c>
      <c r="T72" s="403">
        <v>3.7800000000000007E-2</v>
      </c>
      <c r="U72" s="403">
        <v>5.4000000000000003E-3</v>
      </c>
      <c r="V72" s="403">
        <v>1.08</v>
      </c>
      <c r="W72" s="403">
        <v>0.81</v>
      </c>
      <c r="X72" s="402" t="s">
        <v>427</v>
      </c>
      <c r="Y72" s="402" t="s">
        <v>427</v>
      </c>
      <c r="Z72" s="402" t="s">
        <v>427</v>
      </c>
      <c r="AA72" s="402" t="s">
        <v>427</v>
      </c>
      <c r="AB72" s="403">
        <v>0.12959999999999999</v>
      </c>
      <c r="AC72" s="403">
        <v>8.0999999999999996E-3</v>
      </c>
      <c r="AD72" s="403">
        <v>0.67500000000000004</v>
      </c>
      <c r="AE72" s="97"/>
      <c r="AF72" s="389" t="s">
        <v>411</v>
      </c>
      <c r="AG72" s="389" t="s">
        <v>411</v>
      </c>
      <c r="AH72" s="389" t="s">
        <v>411</v>
      </c>
      <c r="AI72" s="389" t="s">
        <v>411</v>
      </c>
      <c r="AJ72" s="389" t="s">
        <v>411</v>
      </c>
      <c r="AK72" s="259">
        <v>270.01389</v>
      </c>
      <c r="AL72" s="146" t="s">
        <v>400</v>
      </c>
    </row>
    <row r="73" spans="1:38" s="10" customFormat="1" ht="28.5" customHeight="1" thickBot="1" x14ac:dyDescent="0.25">
      <c r="A73" s="104" t="s">
        <v>122</v>
      </c>
      <c r="B73" s="104" t="s">
        <v>210</v>
      </c>
      <c r="C73" s="112" t="s">
        <v>89</v>
      </c>
      <c r="D73" s="96"/>
      <c r="E73" s="402" t="s">
        <v>425</v>
      </c>
      <c r="F73" s="402" t="s">
        <v>425</v>
      </c>
      <c r="G73" s="402" t="s">
        <v>425</v>
      </c>
      <c r="H73" s="402" t="s">
        <v>425</v>
      </c>
      <c r="I73" s="401">
        <v>0.1405932</v>
      </c>
      <c r="J73" s="401">
        <v>0.19917370000000001</v>
      </c>
      <c r="K73" s="401">
        <v>0.234322</v>
      </c>
      <c r="L73" s="401">
        <v>1.405932E-2</v>
      </c>
      <c r="M73" s="402" t="s">
        <v>425</v>
      </c>
      <c r="N73" s="402" t="s">
        <v>425</v>
      </c>
      <c r="O73" s="402" t="s">
        <v>425</v>
      </c>
      <c r="P73" s="402" t="s">
        <v>425</v>
      </c>
      <c r="Q73" s="402" t="s">
        <v>425</v>
      </c>
      <c r="R73" s="402" t="s">
        <v>425</v>
      </c>
      <c r="S73" s="402" t="s">
        <v>425</v>
      </c>
      <c r="T73" s="402" t="s">
        <v>425</v>
      </c>
      <c r="U73" s="402" t="s">
        <v>425</v>
      </c>
      <c r="V73" s="402" t="s">
        <v>425</v>
      </c>
      <c r="W73" s="402" t="s">
        <v>425</v>
      </c>
      <c r="X73" s="402" t="s">
        <v>425</v>
      </c>
      <c r="Y73" s="402" t="s">
        <v>425</v>
      </c>
      <c r="Z73" s="402" t="s">
        <v>425</v>
      </c>
      <c r="AA73" s="402" t="s">
        <v>425</v>
      </c>
      <c r="AB73" s="402" t="s">
        <v>425</v>
      </c>
      <c r="AC73" s="389" t="s">
        <v>411</v>
      </c>
      <c r="AD73" s="389" t="s">
        <v>411</v>
      </c>
      <c r="AE73" s="97"/>
      <c r="AF73" s="389" t="s">
        <v>411</v>
      </c>
      <c r="AG73" s="389" t="s">
        <v>411</v>
      </c>
      <c r="AH73" s="389" t="s">
        <v>411</v>
      </c>
      <c r="AI73" s="389" t="s">
        <v>411</v>
      </c>
      <c r="AJ73" s="389" t="s">
        <v>411</v>
      </c>
      <c r="AK73" s="393">
        <v>234.322</v>
      </c>
      <c r="AL73" s="146" t="s">
        <v>401</v>
      </c>
    </row>
    <row r="74" spans="1:38" s="10" customFormat="1" ht="24.75" customHeight="1" thickBot="1" x14ac:dyDescent="0.25">
      <c r="A74" s="104" t="s">
        <v>122</v>
      </c>
      <c r="B74" s="104" t="s">
        <v>211</v>
      </c>
      <c r="C74" s="112" t="s">
        <v>301</v>
      </c>
      <c r="D74" s="96"/>
      <c r="E74" s="387" t="s">
        <v>425</v>
      </c>
      <c r="F74" s="402" t="s">
        <v>425</v>
      </c>
      <c r="G74" s="387" t="s">
        <v>425</v>
      </c>
      <c r="H74" s="402" t="s">
        <v>425</v>
      </c>
      <c r="I74" s="177">
        <v>2.1533600000000024E-5</v>
      </c>
      <c r="J74" s="177">
        <v>4.1109600000000031E-5</v>
      </c>
      <c r="K74" s="177">
        <v>4.8940000000000043E-5</v>
      </c>
      <c r="L74" s="231">
        <v>4.9527280000000059E-7</v>
      </c>
      <c r="M74" s="402" t="s">
        <v>425</v>
      </c>
      <c r="N74" s="402" t="s">
        <v>425</v>
      </c>
      <c r="O74" s="402" t="s">
        <v>425</v>
      </c>
      <c r="P74" s="402" t="s">
        <v>425</v>
      </c>
      <c r="Q74" s="402" t="s">
        <v>425</v>
      </c>
      <c r="R74" s="402" t="s">
        <v>425</v>
      </c>
      <c r="S74" s="402" t="s">
        <v>425</v>
      </c>
      <c r="T74" s="402" t="s">
        <v>425</v>
      </c>
      <c r="U74" s="402" t="s">
        <v>425</v>
      </c>
      <c r="V74" s="402" t="s">
        <v>425</v>
      </c>
      <c r="W74" s="401">
        <v>0.17129</v>
      </c>
      <c r="X74" s="402" t="s">
        <v>425</v>
      </c>
      <c r="Y74" s="402" t="s">
        <v>425</v>
      </c>
      <c r="Z74" s="402" t="s">
        <v>425</v>
      </c>
      <c r="AA74" s="402" t="s">
        <v>425</v>
      </c>
      <c r="AB74" s="402" t="s">
        <v>425</v>
      </c>
      <c r="AC74" s="401">
        <v>24.47</v>
      </c>
      <c r="AD74" s="389" t="s">
        <v>411</v>
      </c>
      <c r="AE74" s="97"/>
      <c r="AF74" s="389" t="s">
        <v>411</v>
      </c>
      <c r="AG74" s="389" t="s">
        <v>411</v>
      </c>
      <c r="AH74" s="389" t="s">
        <v>411</v>
      </c>
      <c r="AI74" s="389" t="s">
        <v>411</v>
      </c>
      <c r="AJ74" s="389" t="s">
        <v>411</v>
      </c>
      <c r="AK74" s="401">
        <v>4.8940000000000001</v>
      </c>
      <c r="AL74" s="146" t="s">
        <v>402</v>
      </c>
    </row>
    <row r="75" spans="1:38" s="10" customFormat="1" ht="24.75" customHeight="1" thickBot="1" x14ac:dyDescent="0.25">
      <c r="A75" s="104" t="s">
        <v>122</v>
      </c>
      <c r="B75" s="104" t="s">
        <v>212</v>
      </c>
      <c r="C75" s="112" t="s">
        <v>280</v>
      </c>
      <c r="D75" s="140"/>
      <c r="E75" s="222" t="s">
        <v>424</v>
      </c>
      <c r="F75" s="182" t="s">
        <v>424</v>
      </c>
      <c r="G75" s="222" t="s">
        <v>424</v>
      </c>
      <c r="H75" s="182" t="s">
        <v>424</v>
      </c>
      <c r="I75" s="182" t="s">
        <v>424</v>
      </c>
      <c r="J75" s="182" t="s">
        <v>424</v>
      </c>
      <c r="K75" s="182" t="s">
        <v>424</v>
      </c>
      <c r="L75" s="182" t="s">
        <v>424</v>
      </c>
      <c r="M75" s="182" t="s">
        <v>424</v>
      </c>
      <c r="N75" s="182" t="s">
        <v>424</v>
      </c>
      <c r="O75" s="182" t="s">
        <v>424</v>
      </c>
      <c r="P75" s="182" t="s">
        <v>424</v>
      </c>
      <c r="Q75" s="182" t="s">
        <v>424</v>
      </c>
      <c r="R75" s="182" t="s">
        <v>424</v>
      </c>
      <c r="S75" s="182" t="s">
        <v>424</v>
      </c>
      <c r="T75" s="182" t="s">
        <v>424</v>
      </c>
      <c r="U75" s="182" t="s">
        <v>424</v>
      </c>
      <c r="V75" s="182" t="s">
        <v>424</v>
      </c>
      <c r="W75" s="182" t="s">
        <v>424</v>
      </c>
      <c r="X75" s="182" t="s">
        <v>424</v>
      </c>
      <c r="Y75" s="182" t="s">
        <v>424</v>
      </c>
      <c r="Z75" s="182" t="s">
        <v>424</v>
      </c>
      <c r="AA75" s="182" t="s">
        <v>424</v>
      </c>
      <c r="AB75" s="182" t="s">
        <v>424</v>
      </c>
      <c r="AC75" s="182" t="s">
        <v>424</v>
      </c>
      <c r="AD75" s="182" t="s">
        <v>424</v>
      </c>
      <c r="AE75" s="97"/>
      <c r="AF75" s="389" t="s">
        <v>411</v>
      </c>
      <c r="AG75" s="389" t="s">
        <v>411</v>
      </c>
      <c r="AH75" s="389" t="s">
        <v>411</v>
      </c>
      <c r="AI75" s="389" t="s">
        <v>411</v>
      </c>
      <c r="AJ75" s="389" t="s">
        <v>411</v>
      </c>
      <c r="AK75" s="182" t="s">
        <v>424</v>
      </c>
      <c r="AL75" s="146" t="s">
        <v>403</v>
      </c>
    </row>
    <row r="76" spans="1:38" s="10" customFormat="1" ht="24.75" customHeight="1" thickBot="1" x14ac:dyDescent="0.25">
      <c r="A76" s="104" t="s">
        <v>122</v>
      </c>
      <c r="B76" s="104" t="s">
        <v>213</v>
      </c>
      <c r="C76" s="112" t="s">
        <v>91</v>
      </c>
      <c r="D76" s="96"/>
      <c r="E76" s="218" t="s">
        <v>427</v>
      </c>
      <c r="F76" s="402" t="s">
        <v>425</v>
      </c>
      <c r="G76" s="218" t="s">
        <v>427</v>
      </c>
      <c r="H76" s="402" t="s">
        <v>425</v>
      </c>
      <c r="I76" s="177">
        <v>2.241949600000002E-5</v>
      </c>
      <c r="J76" s="177">
        <v>3.0062506000000033E-5</v>
      </c>
      <c r="K76" s="177">
        <v>3.7705516000000038E-5</v>
      </c>
      <c r="L76" s="402" t="s">
        <v>425</v>
      </c>
      <c r="M76" s="402" t="s">
        <v>425</v>
      </c>
      <c r="N76" s="403">
        <v>1.4776486000000014E-2</v>
      </c>
      <c r="O76" s="177">
        <v>3.8215050000000037E-5</v>
      </c>
      <c r="P76" s="402" t="s">
        <v>425</v>
      </c>
      <c r="Q76" s="177">
        <v>1.1974049000000012E-4</v>
      </c>
      <c r="R76" s="402" t="s">
        <v>425</v>
      </c>
      <c r="S76" s="402" t="s">
        <v>425</v>
      </c>
      <c r="T76" s="402" t="s">
        <v>425</v>
      </c>
      <c r="U76" s="402" t="s">
        <v>425</v>
      </c>
      <c r="V76" s="177">
        <v>8.9168450000000083E-5</v>
      </c>
      <c r="W76" s="401">
        <v>2.0381360000000001E-2</v>
      </c>
      <c r="X76" s="402" t="s">
        <v>425</v>
      </c>
      <c r="Y76" s="402" t="s">
        <v>425</v>
      </c>
      <c r="Z76" s="402" t="s">
        <v>425</v>
      </c>
      <c r="AA76" s="402" t="s">
        <v>425</v>
      </c>
      <c r="AB76" s="402" t="s">
        <v>425</v>
      </c>
      <c r="AC76" s="402" t="s">
        <v>425</v>
      </c>
      <c r="AD76" s="401">
        <v>8.1525440000000007E-6</v>
      </c>
      <c r="AE76" s="97"/>
      <c r="AF76" s="389" t="s">
        <v>411</v>
      </c>
      <c r="AG76" s="389" t="s">
        <v>411</v>
      </c>
      <c r="AH76" s="389" t="s">
        <v>411</v>
      </c>
      <c r="AI76" s="389" t="s">
        <v>411</v>
      </c>
      <c r="AJ76" s="389" t="s">
        <v>411</v>
      </c>
      <c r="AK76" s="401" t="s">
        <v>433</v>
      </c>
      <c r="AL76" s="146" t="s">
        <v>404</v>
      </c>
    </row>
    <row r="77" spans="1:38" s="10" customFormat="1" ht="24.75" customHeight="1" thickBot="1" x14ac:dyDescent="0.25">
      <c r="A77" s="104" t="s">
        <v>122</v>
      </c>
      <c r="B77" s="104" t="s">
        <v>214</v>
      </c>
      <c r="C77" s="112" t="s">
        <v>93</v>
      </c>
      <c r="D77" s="96"/>
      <c r="E77" s="222" t="s">
        <v>424</v>
      </c>
      <c r="F77" s="182" t="s">
        <v>424</v>
      </c>
      <c r="G77" s="222" t="s">
        <v>424</v>
      </c>
      <c r="H77" s="182" t="s">
        <v>424</v>
      </c>
      <c r="I77" s="182" t="s">
        <v>424</v>
      </c>
      <c r="J77" s="182" t="s">
        <v>424</v>
      </c>
      <c r="K77" s="182" t="s">
        <v>424</v>
      </c>
      <c r="L77" s="182" t="s">
        <v>424</v>
      </c>
      <c r="M77" s="182" t="s">
        <v>424</v>
      </c>
      <c r="N77" s="182" t="s">
        <v>424</v>
      </c>
      <c r="O77" s="182" t="s">
        <v>424</v>
      </c>
      <c r="P77" s="182" t="s">
        <v>424</v>
      </c>
      <c r="Q77" s="182" t="s">
        <v>424</v>
      </c>
      <c r="R77" s="182" t="s">
        <v>424</v>
      </c>
      <c r="S77" s="182" t="s">
        <v>424</v>
      </c>
      <c r="T77" s="182" t="s">
        <v>424</v>
      </c>
      <c r="U77" s="182" t="s">
        <v>424</v>
      </c>
      <c r="V77" s="182" t="s">
        <v>424</v>
      </c>
      <c r="W77" s="182" t="s">
        <v>424</v>
      </c>
      <c r="X77" s="182" t="s">
        <v>424</v>
      </c>
      <c r="Y77" s="182" t="s">
        <v>424</v>
      </c>
      <c r="Z77" s="182" t="s">
        <v>424</v>
      </c>
      <c r="AA77" s="182" t="s">
        <v>424</v>
      </c>
      <c r="AB77" s="182" t="s">
        <v>424</v>
      </c>
      <c r="AC77" s="182" t="s">
        <v>424</v>
      </c>
      <c r="AD77" s="182" t="s">
        <v>424</v>
      </c>
      <c r="AE77" s="97"/>
      <c r="AF77" s="389" t="s">
        <v>411</v>
      </c>
      <c r="AG77" s="389" t="s">
        <v>411</v>
      </c>
      <c r="AH77" s="389" t="s">
        <v>411</v>
      </c>
      <c r="AI77" s="389" t="s">
        <v>411</v>
      </c>
      <c r="AJ77" s="389" t="s">
        <v>411</v>
      </c>
      <c r="AK77" s="182" t="s">
        <v>424</v>
      </c>
      <c r="AL77" s="146" t="s">
        <v>405</v>
      </c>
    </row>
    <row r="78" spans="1:38" s="10" customFormat="1" ht="24.75" customHeight="1" thickBot="1" x14ac:dyDescent="0.25">
      <c r="A78" s="104" t="s">
        <v>122</v>
      </c>
      <c r="B78" s="104" t="s">
        <v>215</v>
      </c>
      <c r="C78" s="112" t="s">
        <v>90</v>
      </c>
      <c r="D78" s="96"/>
      <c r="E78" s="222" t="s">
        <v>424</v>
      </c>
      <c r="F78" s="182" t="s">
        <v>424</v>
      </c>
      <c r="G78" s="222" t="s">
        <v>424</v>
      </c>
      <c r="H78" s="182" t="s">
        <v>424</v>
      </c>
      <c r="I78" s="182" t="s">
        <v>424</v>
      </c>
      <c r="J78" s="182" t="s">
        <v>424</v>
      </c>
      <c r="K78" s="182" t="s">
        <v>424</v>
      </c>
      <c r="L78" s="182" t="s">
        <v>424</v>
      </c>
      <c r="M78" s="182" t="s">
        <v>424</v>
      </c>
      <c r="N78" s="182" t="s">
        <v>424</v>
      </c>
      <c r="O78" s="182" t="s">
        <v>424</v>
      </c>
      <c r="P78" s="182" t="s">
        <v>424</v>
      </c>
      <c r="Q78" s="182" t="s">
        <v>424</v>
      </c>
      <c r="R78" s="182" t="s">
        <v>424</v>
      </c>
      <c r="S78" s="182" t="s">
        <v>424</v>
      </c>
      <c r="T78" s="182" t="s">
        <v>424</v>
      </c>
      <c r="U78" s="182" t="s">
        <v>424</v>
      </c>
      <c r="V78" s="182" t="s">
        <v>424</v>
      </c>
      <c r="W78" s="182" t="s">
        <v>424</v>
      </c>
      <c r="X78" s="182" t="s">
        <v>424</v>
      </c>
      <c r="Y78" s="182" t="s">
        <v>424</v>
      </c>
      <c r="Z78" s="182" t="s">
        <v>424</v>
      </c>
      <c r="AA78" s="182" t="s">
        <v>424</v>
      </c>
      <c r="AB78" s="182" t="s">
        <v>424</v>
      </c>
      <c r="AC78" s="182" t="s">
        <v>424</v>
      </c>
      <c r="AD78" s="182" t="s">
        <v>424</v>
      </c>
      <c r="AE78" s="97"/>
      <c r="AF78" s="389" t="s">
        <v>411</v>
      </c>
      <c r="AG78" s="389" t="s">
        <v>411</v>
      </c>
      <c r="AH78" s="389" t="s">
        <v>411</v>
      </c>
      <c r="AI78" s="389" t="s">
        <v>411</v>
      </c>
      <c r="AJ78" s="389" t="s">
        <v>411</v>
      </c>
      <c r="AK78" s="182" t="s">
        <v>424</v>
      </c>
      <c r="AL78" s="146" t="s">
        <v>406</v>
      </c>
    </row>
    <row r="79" spans="1:38" s="10" customFormat="1" ht="24.75" customHeight="1" thickBot="1" x14ac:dyDescent="0.25">
      <c r="A79" s="104" t="s">
        <v>122</v>
      </c>
      <c r="B79" s="104" t="s">
        <v>216</v>
      </c>
      <c r="C79" s="112" t="s">
        <v>92</v>
      </c>
      <c r="D79" s="96"/>
      <c r="E79" s="222" t="s">
        <v>424</v>
      </c>
      <c r="F79" s="182" t="s">
        <v>424</v>
      </c>
      <c r="G79" s="222" t="s">
        <v>424</v>
      </c>
      <c r="H79" s="182" t="s">
        <v>424</v>
      </c>
      <c r="I79" s="182" t="s">
        <v>424</v>
      </c>
      <c r="J79" s="182" t="s">
        <v>424</v>
      </c>
      <c r="K79" s="182" t="s">
        <v>424</v>
      </c>
      <c r="L79" s="182" t="s">
        <v>424</v>
      </c>
      <c r="M79" s="182" t="s">
        <v>424</v>
      </c>
      <c r="N79" s="182" t="s">
        <v>424</v>
      </c>
      <c r="O79" s="182" t="s">
        <v>424</v>
      </c>
      <c r="P79" s="182" t="s">
        <v>424</v>
      </c>
      <c r="Q79" s="182" t="s">
        <v>424</v>
      </c>
      <c r="R79" s="182" t="s">
        <v>424</v>
      </c>
      <c r="S79" s="182" t="s">
        <v>424</v>
      </c>
      <c r="T79" s="182" t="s">
        <v>424</v>
      </c>
      <c r="U79" s="182" t="s">
        <v>424</v>
      </c>
      <c r="V79" s="182" t="s">
        <v>424</v>
      </c>
      <c r="W79" s="182" t="s">
        <v>424</v>
      </c>
      <c r="X79" s="182" t="s">
        <v>424</v>
      </c>
      <c r="Y79" s="182" t="s">
        <v>424</v>
      </c>
      <c r="Z79" s="182" t="s">
        <v>424</v>
      </c>
      <c r="AA79" s="182" t="s">
        <v>424</v>
      </c>
      <c r="AB79" s="182" t="s">
        <v>424</v>
      </c>
      <c r="AC79" s="182" t="s">
        <v>424</v>
      </c>
      <c r="AD79" s="182" t="s">
        <v>424</v>
      </c>
      <c r="AE79" s="97"/>
      <c r="AF79" s="389" t="s">
        <v>411</v>
      </c>
      <c r="AG79" s="389" t="s">
        <v>411</v>
      </c>
      <c r="AH79" s="389" t="s">
        <v>411</v>
      </c>
      <c r="AI79" s="389" t="s">
        <v>411</v>
      </c>
      <c r="AJ79" s="389" t="s">
        <v>411</v>
      </c>
      <c r="AK79" s="182" t="s">
        <v>424</v>
      </c>
      <c r="AL79" s="146" t="s">
        <v>407</v>
      </c>
    </row>
    <row r="80" spans="1:38" s="10" customFormat="1" ht="24.75" customHeight="1" thickBot="1" x14ac:dyDescent="0.25">
      <c r="A80" s="104" t="s">
        <v>122</v>
      </c>
      <c r="B80" s="104" t="s">
        <v>217</v>
      </c>
      <c r="C80" s="113" t="s">
        <v>318</v>
      </c>
      <c r="D80" s="96"/>
      <c r="E80" s="222" t="s">
        <v>424</v>
      </c>
      <c r="F80" s="182" t="s">
        <v>424</v>
      </c>
      <c r="G80" s="222" t="s">
        <v>424</v>
      </c>
      <c r="H80" s="182" t="s">
        <v>424</v>
      </c>
      <c r="I80" s="182" t="s">
        <v>424</v>
      </c>
      <c r="J80" s="182" t="s">
        <v>424</v>
      </c>
      <c r="K80" s="182" t="s">
        <v>424</v>
      </c>
      <c r="L80" s="182" t="s">
        <v>424</v>
      </c>
      <c r="M80" s="182" t="s">
        <v>424</v>
      </c>
      <c r="N80" s="182" t="s">
        <v>424</v>
      </c>
      <c r="O80" s="182" t="s">
        <v>424</v>
      </c>
      <c r="P80" s="182" t="s">
        <v>424</v>
      </c>
      <c r="Q80" s="182" t="s">
        <v>424</v>
      </c>
      <c r="R80" s="182" t="s">
        <v>424</v>
      </c>
      <c r="S80" s="182" t="s">
        <v>424</v>
      </c>
      <c r="T80" s="182" t="s">
        <v>424</v>
      </c>
      <c r="U80" s="182" t="s">
        <v>424</v>
      </c>
      <c r="V80" s="182" t="s">
        <v>424</v>
      </c>
      <c r="W80" s="182" t="s">
        <v>424</v>
      </c>
      <c r="X80" s="182" t="s">
        <v>424</v>
      </c>
      <c r="Y80" s="182" t="s">
        <v>424</v>
      </c>
      <c r="Z80" s="182" t="s">
        <v>424</v>
      </c>
      <c r="AA80" s="182" t="s">
        <v>424</v>
      </c>
      <c r="AB80" s="182" t="s">
        <v>424</v>
      </c>
      <c r="AC80" s="182" t="s">
        <v>424</v>
      </c>
      <c r="AD80" s="182" t="s">
        <v>424</v>
      </c>
      <c r="AE80" s="97"/>
      <c r="AF80" s="389" t="s">
        <v>411</v>
      </c>
      <c r="AG80" s="389" t="s">
        <v>411</v>
      </c>
      <c r="AH80" s="389" t="s">
        <v>411</v>
      </c>
      <c r="AI80" s="389" t="s">
        <v>411</v>
      </c>
      <c r="AJ80" s="389" t="s">
        <v>411</v>
      </c>
      <c r="AK80" s="182" t="s">
        <v>424</v>
      </c>
      <c r="AL80" s="232" t="s">
        <v>435</v>
      </c>
    </row>
    <row r="81" spans="1:38" s="10" customFormat="1" ht="24.75" customHeight="1" thickBot="1" x14ac:dyDescent="0.25">
      <c r="A81" s="104" t="s">
        <v>122</v>
      </c>
      <c r="B81" s="104" t="s">
        <v>218</v>
      </c>
      <c r="C81" s="113" t="s">
        <v>371</v>
      </c>
      <c r="D81" s="96"/>
      <c r="E81" s="220" t="s">
        <v>411</v>
      </c>
      <c r="F81" s="389" t="s">
        <v>411</v>
      </c>
      <c r="G81" s="220" t="s">
        <v>411</v>
      </c>
      <c r="H81" s="389" t="s">
        <v>411</v>
      </c>
      <c r="I81" s="402" t="s">
        <v>425</v>
      </c>
      <c r="J81" s="402" t="s">
        <v>425</v>
      </c>
      <c r="K81" s="402" t="s">
        <v>425</v>
      </c>
      <c r="L81" s="389" t="s">
        <v>411</v>
      </c>
      <c r="M81" s="389" t="s">
        <v>411</v>
      </c>
      <c r="N81" s="389" t="s">
        <v>411</v>
      </c>
      <c r="O81" s="389" t="s">
        <v>411</v>
      </c>
      <c r="P81" s="389" t="s">
        <v>411</v>
      </c>
      <c r="Q81" s="389" t="s">
        <v>411</v>
      </c>
      <c r="R81" s="389" t="s">
        <v>411</v>
      </c>
      <c r="S81" s="389" t="s">
        <v>411</v>
      </c>
      <c r="T81" s="389" t="s">
        <v>411</v>
      </c>
      <c r="U81" s="389" t="s">
        <v>411</v>
      </c>
      <c r="V81" s="389" t="s">
        <v>411</v>
      </c>
      <c r="W81" s="389" t="s">
        <v>411</v>
      </c>
      <c r="X81" s="389" t="s">
        <v>411</v>
      </c>
      <c r="Y81" s="389" t="s">
        <v>411</v>
      </c>
      <c r="Z81" s="389" t="s">
        <v>411</v>
      </c>
      <c r="AA81" s="389" t="s">
        <v>411</v>
      </c>
      <c r="AB81" s="389" t="s">
        <v>411</v>
      </c>
      <c r="AC81" s="389" t="s">
        <v>411</v>
      </c>
      <c r="AD81" s="389" t="s">
        <v>411</v>
      </c>
      <c r="AE81" s="97"/>
      <c r="AF81" s="389" t="s">
        <v>411</v>
      </c>
      <c r="AG81" s="389" t="s">
        <v>411</v>
      </c>
      <c r="AH81" s="389" t="s">
        <v>411</v>
      </c>
      <c r="AI81" s="389" t="s">
        <v>411</v>
      </c>
      <c r="AJ81" s="389" t="s">
        <v>411</v>
      </c>
      <c r="AK81" s="389" t="s">
        <v>411</v>
      </c>
      <c r="AL81" s="146" t="s">
        <v>408</v>
      </c>
    </row>
    <row r="82" spans="1:38" s="10" customFormat="1" ht="24.75" customHeight="1" thickBot="1" x14ac:dyDescent="0.25">
      <c r="A82" s="104" t="s">
        <v>125</v>
      </c>
      <c r="B82" s="104" t="s">
        <v>225</v>
      </c>
      <c r="C82" s="95" t="s">
        <v>100</v>
      </c>
      <c r="D82" s="96"/>
      <c r="E82" s="220" t="s">
        <v>411</v>
      </c>
      <c r="F82" s="401">
        <v>4.4453999999999994</v>
      </c>
      <c r="G82" s="220" t="s">
        <v>411</v>
      </c>
      <c r="H82" s="389" t="s">
        <v>411</v>
      </c>
      <c r="I82" s="402" t="s">
        <v>425</v>
      </c>
      <c r="J82" s="402" t="s">
        <v>425</v>
      </c>
      <c r="K82" s="402" t="s">
        <v>425</v>
      </c>
      <c r="L82" s="389" t="s">
        <v>411</v>
      </c>
      <c r="M82" s="389" t="s">
        <v>411</v>
      </c>
      <c r="N82" s="389" t="s">
        <v>411</v>
      </c>
      <c r="O82" s="389" t="s">
        <v>411</v>
      </c>
      <c r="P82" s="389" t="s">
        <v>411</v>
      </c>
      <c r="Q82" s="389" t="s">
        <v>411</v>
      </c>
      <c r="R82" s="389" t="s">
        <v>411</v>
      </c>
      <c r="S82" s="389" t="s">
        <v>411</v>
      </c>
      <c r="T82" s="389" t="s">
        <v>411</v>
      </c>
      <c r="U82" s="389" t="s">
        <v>411</v>
      </c>
      <c r="V82" s="389" t="s">
        <v>411</v>
      </c>
      <c r="W82" s="389" t="s">
        <v>411</v>
      </c>
      <c r="X82" s="389" t="s">
        <v>411</v>
      </c>
      <c r="Y82" s="389" t="s">
        <v>411</v>
      </c>
      <c r="Z82" s="389" t="s">
        <v>411</v>
      </c>
      <c r="AA82" s="389" t="s">
        <v>411</v>
      </c>
      <c r="AB82" s="389" t="s">
        <v>411</v>
      </c>
      <c r="AC82" s="389" t="s">
        <v>411</v>
      </c>
      <c r="AD82" s="389" t="s">
        <v>411</v>
      </c>
      <c r="AE82" s="97"/>
      <c r="AF82" s="389" t="s">
        <v>411</v>
      </c>
      <c r="AG82" s="389" t="s">
        <v>411</v>
      </c>
      <c r="AH82" s="389" t="s">
        <v>411</v>
      </c>
      <c r="AI82" s="389" t="s">
        <v>411</v>
      </c>
      <c r="AJ82" s="389" t="s">
        <v>411</v>
      </c>
      <c r="AK82" s="401">
        <v>3704.5</v>
      </c>
      <c r="AL82" s="146" t="s">
        <v>432</v>
      </c>
    </row>
    <row r="83" spans="1:38" s="10" customFormat="1" ht="23.25" customHeight="1" thickBot="1" x14ac:dyDescent="0.25">
      <c r="A83" s="104" t="s">
        <v>125</v>
      </c>
      <c r="B83" s="212" t="s">
        <v>226</v>
      </c>
      <c r="C83" s="98" t="s">
        <v>80</v>
      </c>
      <c r="D83" s="96"/>
      <c r="E83" s="402" t="s">
        <v>425</v>
      </c>
      <c r="F83" s="401">
        <v>2.9545680000000001E-2</v>
      </c>
      <c r="G83" s="402" t="s">
        <v>425</v>
      </c>
      <c r="H83" s="389" t="s">
        <v>411</v>
      </c>
      <c r="I83" s="401">
        <v>2.2159260000000004E-2</v>
      </c>
      <c r="J83" s="401">
        <v>0.16619445000000002</v>
      </c>
      <c r="K83" s="401">
        <v>0.77557409999999993</v>
      </c>
      <c r="L83" s="401">
        <v>1.2630778200000002E-3</v>
      </c>
      <c r="M83" s="402" t="s">
        <v>425</v>
      </c>
      <c r="N83" s="389" t="s">
        <v>411</v>
      </c>
      <c r="O83" s="389" t="s">
        <v>411</v>
      </c>
      <c r="P83" s="389" t="s">
        <v>411</v>
      </c>
      <c r="Q83" s="389" t="s">
        <v>411</v>
      </c>
      <c r="R83" s="389" t="s">
        <v>411</v>
      </c>
      <c r="S83" s="389" t="s">
        <v>411</v>
      </c>
      <c r="T83" s="389" t="s">
        <v>411</v>
      </c>
      <c r="U83" s="389" t="s">
        <v>411</v>
      </c>
      <c r="V83" s="389" t="s">
        <v>411</v>
      </c>
      <c r="W83" s="402" t="s">
        <v>425</v>
      </c>
      <c r="X83" s="402" t="s">
        <v>425</v>
      </c>
      <c r="Y83" s="402" t="s">
        <v>425</v>
      </c>
      <c r="Z83" s="402" t="s">
        <v>425</v>
      </c>
      <c r="AA83" s="402" t="s">
        <v>425</v>
      </c>
      <c r="AB83" s="402" t="s">
        <v>425</v>
      </c>
      <c r="AC83" s="402" t="s">
        <v>425</v>
      </c>
      <c r="AD83" s="389" t="s">
        <v>411</v>
      </c>
      <c r="AE83" s="97"/>
      <c r="AF83" s="389" t="s">
        <v>411</v>
      </c>
      <c r="AG83" s="389" t="s">
        <v>411</v>
      </c>
      <c r="AH83" s="389" t="s">
        <v>411</v>
      </c>
      <c r="AI83" s="389" t="s">
        <v>411</v>
      </c>
      <c r="AJ83" s="389" t="s">
        <v>411</v>
      </c>
      <c r="AK83" s="401">
        <v>1846.605</v>
      </c>
      <c r="AL83" s="146" t="s">
        <v>428</v>
      </c>
    </row>
    <row r="84" spans="1:38" s="10" customFormat="1" ht="24.75" customHeight="1" thickBot="1" x14ac:dyDescent="0.25">
      <c r="A84" s="104" t="s">
        <v>122</v>
      </c>
      <c r="B84" s="212" t="s">
        <v>227</v>
      </c>
      <c r="C84" s="98" t="s">
        <v>79</v>
      </c>
      <c r="D84" s="96"/>
      <c r="E84" s="387" t="s">
        <v>425</v>
      </c>
      <c r="F84" s="402" t="s">
        <v>425</v>
      </c>
      <c r="G84" s="220" t="s">
        <v>411</v>
      </c>
      <c r="H84" s="220" t="s">
        <v>411</v>
      </c>
      <c r="I84" s="402" t="s">
        <v>425</v>
      </c>
      <c r="J84" s="402" t="s">
        <v>425</v>
      </c>
      <c r="K84" s="402" t="s">
        <v>425</v>
      </c>
      <c r="L84" s="402" t="s">
        <v>425</v>
      </c>
      <c r="M84" s="402" t="s">
        <v>425</v>
      </c>
      <c r="N84" s="402" t="s">
        <v>425</v>
      </c>
      <c r="O84" s="402" t="s">
        <v>425</v>
      </c>
      <c r="P84" s="402" t="s">
        <v>425</v>
      </c>
      <c r="Q84" s="389" t="s">
        <v>411</v>
      </c>
      <c r="R84" s="389" t="s">
        <v>411</v>
      </c>
      <c r="S84" s="389" t="s">
        <v>411</v>
      </c>
      <c r="T84" s="389" t="s">
        <v>411</v>
      </c>
      <c r="U84" s="389" t="s">
        <v>411</v>
      </c>
      <c r="V84" s="389" t="s">
        <v>411</v>
      </c>
      <c r="W84" s="402" t="s">
        <v>425</v>
      </c>
      <c r="X84" s="402" t="s">
        <v>425</v>
      </c>
      <c r="Y84" s="402" t="s">
        <v>425</v>
      </c>
      <c r="Z84" s="402" t="s">
        <v>425</v>
      </c>
      <c r="AA84" s="402" t="s">
        <v>425</v>
      </c>
      <c r="AB84" s="402" t="s">
        <v>425</v>
      </c>
      <c r="AC84" s="402" t="s">
        <v>425</v>
      </c>
      <c r="AD84" s="389" t="s">
        <v>411</v>
      </c>
      <c r="AE84" s="97"/>
      <c r="AF84" s="389" t="s">
        <v>411</v>
      </c>
      <c r="AG84" s="389" t="s">
        <v>411</v>
      </c>
      <c r="AH84" s="389" t="s">
        <v>411</v>
      </c>
      <c r="AI84" s="389" t="s">
        <v>411</v>
      </c>
      <c r="AJ84" s="389" t="s">
        <v>411</v>
      </c>
      <c r="AK84" s="402" t="s">
        <v>425</v>
      </c>
      <c r="AL84" s="232" t="s">
        <v>435</v>
      </c>
    </row>
    <row r="85" spans="1:38" s="10" customFormat="1" ht="24.75" customHeight="1" thickBot="1" x14ac:dyDescent="0.25">
      <c r="A85" s="104" t="s">
        <v>122</v>
      </c>
      <c r="B85" s="112" t="s">
        <v>228</v>
      </c>
      <c r="C85" s="98" t="s">
        <v>357</v>
      </c>
      <c r="D85" s="96"/>
      <c r="E85" s="220" t="s">
        <v>411</v>
      </c>
      <c r="F85" s="401">
        <v>6.0984363199999994</v>
      </c>
      <c r="G85" s="220" t="s">
        <v>411</v>
      </c>
      <c r="H85" s="389" t="s">
        <v>411</v>
      </c>
      <c r="I85" s="389" t="s">
        <v>411</v>
      </c>
      <c r="J85" s="389" t="s">
        <v>411</v>
      </c>
      <c r="K85" s="389" t="s">
        <v>411</v>
      </c>
      <c r="L85" s="389" t="s">
        <v>411</v>
      </c>
      <c r="M85" s="389" t="s">
        <v>411</v>
      </c>
      <c r="N85" s="389" t="s">
        <v>411</v>
      </c>
      <c r="O85" s="389" t="s">
        <v>411</v>
      </c>
      <c r="P85" s="389" t="s">
        <v>411</v>
      </c>
      <c r="Q85" s="389" t="s">
        <v>411</v>
      </c>
      <c r="R85" s="389" t="s">
        <v>411</v>
      </c>
      <c r="S85" s="389" t="s">
        <v>411</v>
      </c>
      <c r="T85" s="389" t="s">
        <v>411</v>
      </c>
      <c r="U85" s="389" t="s">
        <v>411</v>
      </c>
      <c r="V85" s="389" t="s">
        <v>411</v>
      </c>
      <c r="W85" s="389" t="s">
        <v>411</v>
      </c>
      <c r="X85" s="389" t="s">
        <v>411</v>
      </c>
      <c r="Y85" s="389" t="s">
        <v>411</v>
      </c>
      <c r="Z85" s="389" t="s">
        <v>411</v>
      </c>
      <c r="AA85" s="389" t="s">
        <v>411</v>
      </c>
      <c r="AB85" s="389" t="s">
        <v>411</v>
      </c>
      <c r="AC85" s="389" t="s">
        <v>411</v>
      </c>
      <c r="AD85" s="389" t="s">
        <v>411</v>
      </c>
      <c r="AE85" s="97"/>
      <c r="AF85" s="389" t="s">
        <v>411</v>
      </c>
      <c r="AG85" s="389" t="s">
        <v>411</v>
      </c>
      <c r="AH85" s="389" t="s">
        <v>411</v>
      </c>
      <c r="AI85" s="389" t="s">
        <v>411</v>
      </c>
      <c r="AJ85" s="389" t="s">
        <v>411</v>
      </c>
      <c r="AK85" s="401">
        <v>24.393745279999997</v>
      </c>
      <c r="AL85" s="146" t="s">
        <v>409</v>
      </c>
    </row>
    <row r="86" spans="1:38" s="10" customFormat="1" ht="24.75" customHeight="1" thickBot="1" x14ac:dyDescent="0.25">
      <c r="A86" s="104" t="s">
        <v>125</v>
      </c>
      <c r="B86" s="112" t="s">
        <v>229</v>
      </c>
      <c r="C86" s="95" t="s">
        <v>96</v>
      </c>
      <c r="D86" s="96"/>
      <c r="E86" s="220" t="s">
        <v>411</v>
      </c>
      <c r="F86" s="402" t="s">
        <v>425</v>
      </c>
      <c r="G86" s="220" t="s">
        <v>411</v>
      </c>
      <c r="H86" s="389" t="s">
        <v>411</v>
      </c>
      <c r="I86" s="402" t="s">
        <v>425</v>
      </c>
      <c r="J86" s="389" t="s">
        <v>411</v>
      </c>
      <c r="K86" s="389" t="s">
        <v>411</v>
      </c>
      <c r="L86" s="389" t="s">
        <v>411</v>
      </c>
      <c r="M86" s="389" t="s">
        <v>411</v>
      </c>
      <c r="N86" s="389" t="s">
        <v>411</v>
      </c>
      <c r="O86" s="389" t="s">
        <v>411</v>
      </c>
      <c r="P86" s="389" t="s">
        <v>411</v>
      </c>
      <c r="Q86" s="389" t="s">
        <v>411</v>
      </c>
      <c r="R86" s="389" t="s">
        <v>411</v>
      </c>
      <c r="S86" s="389" t="s">
        <v>411</v>
      </c>
      <c r="T86" s="389" t="s">
        <v>411</v>
      </c>
      <c r="U86" s="389" t="s">
        <v>411</v>
      </c>
      <c r="V86" s="389" t="s">
        <v>411</v>
      </c>
      <c r="W86" s="389" t="s">
        <v>411</v>
      </c>
      <c r="X86" s="389" t="s">
        <v>411</v>
      </c>
      <c r="Y86" s="389" t="s">
        <v>411</v>
      </c>
      <c r="Z86" s="389" t="s">
        <v>411</v>
      </c>
      <c r="AA86" s="389" t="s">
        <v>411</v>
      </c>
      <c r="AB86" s="389" t="s">
        <v>411</v>
      </c>
      <c r="AC86" s="389" t="s">
        <v>411</v>
      </c>
      <c r="AD86" s="389" t="s">
        <v>411</v>
      </c>
      <c r="AE86" s="97"/>
      <c r="AF86" s="389" t="s">
        <v>411</v>
      </c>
      <c r="AG86" s="389" t="s">
        <v>411</v>
      </c>
      <c r="AH86" s="389" t="s">
        <v>411</v>
      </c>
      <c r="AI86" s="389" t="s">
        <v>411</v>
      </c>
      <c r="AJ86" s="389" t="s">
        <v>411</v>
      </c>
      <c r="AK86" s="389" t="s">
        <v>411</v>
      </c>
      <c r="AL86" s="146" t="s">
        <v>410</v>
      </c>
    </row>
    <row r="87" spans="1:38" s="10" customFormat="1" ht="24.75" customHeight="1" thickBot="1" x14ac:dyDescent="0.25">
      <c r="A87" s="104" t="s">
        <v>125</v>
      </c>
      <c r="B87" s="112" t="s">
        <v>230</v>
      </c>
      <c r="C87" s="95" t="s">
        <v>97</v>
      </c>
      <c r="D87" s="96"/>
      <c r="E87" s="220" t="s">
        <v>411</v>
      </c>
      <c r="F87" s="402" t="s">
        <v>425</v>
      </c>
      <c r="G87" s="220" t="s">
        <v>411</v>
      </c>
      <c r="H87" s="389" t="s">
        <v>411</v>
      </c>
      <c r="I87" s="402" t="s">
        <v>425</v>
      </c>
      <c r="J87" s="389" t="s">
        <v>411</v>
      </c>
      <c r="K87" s="389" t="s">
        <v>411</v>
      </c>
      <c r="L87" s="389" t="s">
        <v>411</v>
      </c>
      <c r="M87" s="389" t="s">
        <v>411</v>
      </c>
      <c r="N87" s="389" t="s">
        <v>411</v>
      </c>
      <c r="O87" s="389" t="s">
        <v>411</v>
      </c>
      <c r="P87" s="389" t="s">
        <v>411</v>
      </c>
      <c r="Q87" s="389" t="s">
        <v>411</v>
      </c>
      <c r="R87" s="389" t="s">
        <v>411</v>
      </c>
      <c r="S87" s="389" t="s">
        <v>411</v>
      </c>
      <c r="T87" s="389" t="s">
        <v>411</v>
      </c>
      <c r="U87" s="389" t="s">
        <v>411</v>
      </c>
      <c r="V87" s="389" t="s">
        <v>411</v>
      </c>
      <c r="W87" s="389" t="s">
        <v>411</v>
      </c>
      <c r="X87" s="389" t="s">
        <v>411</v>
      </c>
      <c r="Y87" s="389" t="s">
        <v>411</v>
      </c>
      <c r="Z87" s="389" t="s">
        <v>411</v>
      </c>
      <c r="AA87" s="389" t="s">
        <v>411</v>
      </c>
      <c r="AB87" s="389" t="s">
        <v>411</v>
      </c>
      <c r="AC87" s="389" t="s">
        <v>411</v>
      </c>
      <c r="AD87" s="389" t="s">
        <v>411</v>
      </c>
      <c r="AE87" s="97"/>
      <c r="AF87" s="389" t="s">
        <v>411</v>
      </c>
      <c r="AG87" s="389" t="s">
        <v>411</v>
      </c>
      <c r="AH87" s="389" t="s">
        <v>411</v>
      </c>
      <c r="AI87" s="389" t="s">
        <v>411</v>
      </c>
      <c r="AJ87" s="389" t="s">
        <v>411</v>
      </c>
      <c r="AK87" s="389" t="s">
        <v>411</v>
      </c>
      <c r="AL87" s="146" t="s">
        <v>410</v>
      </c>
    </row>
    <row r="88" spans="1:38" s="10" customFormat="1" ht="24.75" customHeight="1" thickBot="1" x14ac:dyDescent="0.25">
      <c r="A88" s="104" t="s">
        <v>125</v>
      </c>
      <c r="B88" s="112" t="s">
        <v>231</v>
      </c>
      <c r="C88" s="95" t="s">
        <v>98</v>
      </c>
      <c r="D88" s="96"/>
      <c r="E88" s="402" t="s">
        <v>425</v>
      </c>
      <c r="F88" s="402" t="s">
        <v>425</v>
      </c>
      <c r="G88" s="402" t="s">
        <v>425</v>
      </c>
      <c r="H88" s="402" t="s">
        <v>425</v>
      </c>
      <c r="I88" s="402" t="s">
        <v>425</v>
      </c>
      <c r="J88" s="402" t="s">
        <v>425</v>
      </c>
      <c r="K88" s="402" t="s">
        <v>425</v>
      </c>
      <c r="L88" s="402" t="s">
        <v>425</v>
      </c>
      <c r="M88" s="402" t="s">
        <v>425</v>
      </c>
      <c r="N88" s="402" t="s">
        <v>425</v>
      </c>
      <c r="O88" s="402" t="s">
        <v>425</v>
      </c>
      <c r="P88" s="402" t="s">
        <v>425</v>
      </c>
      <c r="Q88" s="402" t="s">
        <v>425</v>
      </c>
      <c r="R88" s="402" t="s">
        <v>425</v>
      </c>
      <c r="S88" s="402" t="s">
        <v>425</v>
      </c>
      <c r="T88" s="402" t="s">
        <v>425</v>
      </c>
      <c r="U88" s="402" t="s">
        <v>425</v>
      </c>
      <c r="V88" s="402" t="s">
        <v>425</v>
      </c>
      <c r="W88" s="402" t="s">
        <v>425</v>
      </c>
      <c r="X88" s="402" t="s">
        <v>425</v>
      </c>
      <c r="Y88" s="402" t="s">
        <v>425</v>
      </c>
      <c r="Z88" s="402" t="s">
        <v>425</v>
      </c>
      <c r="AA88" s="402" t="s">
        <v>425</v>
      </c>
      <c r="AB88" s="402" t="s">
        <v>425</v>
      </c>
      <c r="AC88" s="402" t="s">
        <v>425</v>
      </c>
      <c r="AD88" s="402" t="s">
        <v>425</v>
      </c>
      <c r="AE88" s="97"/>
      <c r="AF88" s="389" t="s">
        <v>411</v>
      </c>
      <c r="AG88" s="389" t="s">
        <v>411</v>
      </c>
      <c r="AH88" s="389" t="s">
        <v>411</v>
      </c>
      <c r="AI88" s="389" t="s">
        <v>411</v>
      </c>
      <c r="AJ88" s="389" t="s">
        <v>411</v>
      </c>
      <c r="AK88" s="389" t="s">
        <v>411</v>
      </c>
      <c r="AL88" s="232" t="s">
        <v>435</v>
      </c>
    </row>
    <row r="89" spans="1:38" s="10" customFormat="1" ht="24.75" customHeight="1" thickBot="1" x14ac:dyDescent="0.25">
      <c r="A89" s="104" t="s">
        <v>125</v>
      </c>
      <c r="B89" s="112" t="s">
        <v>232</v>
      </c>
      <c r="C89" s="95" t="s">
        <v>99</v>
      </c>
      <c r="D89" s="96"/>
      <c r="E89" s="220" t="s">
        <v>411</v>
      </c>
      <c r="F89" s="402" t="s">
        <v>425</v>
      </c>
      <c r="G89" s="220" t="s">
        <v>411</v>
      </c>
      <c r="H89" s="389" t="s">
        <v>411</v>
      </c>
      <c r="I89" s="402" t="s">
        <v>425</v>
      </c>
      <c r="J89" s="389" t="s">
        <v>411</v>
      </c>
      <c r="K89" s="389" t="s">
        <v>411</v>
      </c>
      <c r="L89" s="402" t="s">
        <v>425</v>
      </c>
      <c r="M89" s="389" t="s">
        <v>411</v>
      </c>
      <c r="N89" s="389" t="s">
        <v>411</v>
      </c>
      <c r="O89" s="389" t="s">
        <v>411</v>
      </c>
      <c r="P89" s="389" t="s">
        <v>411</v>
      </c>
      <c r="Q89" s="389" t="s">
        <v>411</v>
      </c>
      <c r="R89" s="389" t="s">
        <v>411</v>
      </c>
      <c r="S89" s="389" t="s">
        <v>411</v>
      </c>
      <c r="T89" s="389" t="s">
        <v>411</v>
      </c>
      <c r="U89" s="389" t="s">
        <v>411</v>
      </c>
      <c r="V89" s="389" t="s">
        <v>411</v>
      </c>
      <c r="W89" s="389" t="s">
        <v>411</v>
      </c>
      <c r="X89" s="389" t="s">
        <v>411</v>
      </c>
      <c r="Y89" s="389" t="s">
        <v>411</v>
      </c>
      <c r="Z89" s="389" t="s">
        <v>411</v>
      </c>
      <c r="AA89" s="389" t="s">
        <v>411</v>
      </c>
      <c r="AB89" s="389" t="s">
        <v>411</v>
      </c>
      <c r="AC89" s="389" t="s">
        <v>411</v>
      </c>
      <c r="AD89" s="389" t="s">
        <v>411</v>
      </c>
      <c r="AE89" s="97"/>
      <c r="AF89" s="389" t="s">
        <v>411</v>
      </c>
      <c r="AG89" s="389" t="s">
        <v>411</v>
      </c>
      <c r="AH89" s="389" t="s">
        <v>411</v>
      </c>
      <c r="AI89" s="389" t="s">
        <v>411</v>
      </c>
      <c r="AJ89" s="389" t="s">
        <v>411</v>
      </c>
      <c r="AK89" s="389" t="s">
        <v>411</v>
      </c>
      <c r="AL89" s="232" t="s">
        <v>435</v>
      </c>
    </row>
    <row r="90" spans="1:38" s="18" customFormat="1" ht="24.75" customHeight="1" thickBot="1" x14ac:dyDescent="0.25">
      <c r="A90" s="104" t="s">
        <v>125</v>
      </c>
      <c r="B90" s="112" t="s">
        <v>233</v>
      </c>
      <c r="C90" s="95" t="s">
        <v>291</v>
      </c>
      <c r="D90" s="96"/>
      <c r="E90" s="402" t="s">
        <v>425</v>
      </c>
      <c r="F90" s="402" t="s">
        <v>425</v>
      </c>
      <c r="G90" s="402" t="s">
        <v>425</v>
      </c>
      <c r="H90" s="402" t="s">
        <v>425</v>
      </c>
      <c r="I90" s="402" t="s">
        <v>425</v>
      </c>
      <c r="J90" s="402" t="s">
        <v>425</v>
      </c>
      <c r="K90" s="402" t="s">
        <v>425</v>
      </c>
      <c r="L90" s="402" t="s">
        <v>425</v>
      </c>
      <c r="M90" s="402" t="s">
        <v>425</v>
      </c>
      <c r="N90" s="402" t="s">
        <v>425</v>
      </c>
      <c r="O90" s="402" t="s">
        <v>425</v>
      </c>
      <c r="P90" s="402" t="s">
        <v>425</v>
      </c>
      <c r="Q90" s="402" t="s">
        <v>425</v>
      </c>
      <c r="R90" s="402" t="s">
        <v>425</v>
      </c>
      <c r="S90" s="402" t="s">
        <v>425</v>
      </c>
      <c r="T90" s="402" t="s">
        <v>425</v>
      </c>
      <c r="U90" s="402" t="s">
        <v>425</v>
      </c>
      <c r="V90" s="402" t="s">
        <v>425</v>
      </c>
      <c r="W90" s="402" t="s">
        <v>425</v>
      </c>
      <c r="X90" s="402" t="s">
        <v>425</v>
      </c>
      <c r="Y90" s="402" t="s">
        <v>425</v>
      </c>
      <c r="Z90" s="402" t="s">
        <v>425</v>
      </c>
      <c r="AA90" s="402" t="s">
        <v>425</v>
      </c>
      <c r="AB90" s="402" t="s">
        <v>425</v>
      </c>
      <c r="AC90" s="402" t="s">
        <v>425</v>
      </c>
      <c r="AD90" s="402" t="s">
        <v>425</v>
      </c>
      <c r="AE90" s="97"/>
      <c r="AF90" s="389" t="s">
        <v>411</v>
      </c>
      <c r="AG90" s="389" t="s">
        <v>411</v>
      </c>
      <c r="AH90" s="389" t="s">
        <v>411</v>
      </c>
      <c r="AI90" s="389" t="s">
        <v>411</v>
      </c>
      <c r="AJ90" s="389" t="s">
        <v>411</v>
      </c>
      <c r="AK90" s="389" t="s">
        <v>411</v>
      </c>
      <c r="AL90" s="232" t="s">
        <v>435</v>
      </c>
    </row>
    <row r="91" spans="1:38" s="10" customFormat="1" ht="24.75" customHeight="1" thickBot="1" x14ac:dyDescent="0.25">
      <c r="A91" s="104" t="s">
        <v>125</v>
      </c>
      <c r="B91" s="104" t="s">
        <v>266</v>
      </c>
      <c r="C91" s="113" t="s">
        <v>292</v>
      </c>
      <c r="D91" s="96"/>
      <c r="E91" s="402" t="s">
        <v>425</v>
      </c>
      <c r="F91" s="402" t="s">
        <v>425</v>
      </c>
      <c r="G91" s="402" t="s">
        <v>425</v>
      </c>
      <c r="H91" s="402" t="s">
        <v>425</v>
      </c>
      <c r="I91" s="402" t="s">
        <v>425</v>
      </c>
      <c r="J91" s="402" t="s">
        <v>425</v>
      </c>
      <c r="K91" s="402" t="s">
        <v>425</v>
      </c>
      <c r="L91" s="402" t="s">
        <v>425</v>
      </c>
      <c r="M91" s="402" t="s">
        <v>425</v>
      </c>
      <c r="N91" s="402" t="s">
        <v>425</v>
      </c>
      <c r="O91" s="402" t="s">
        <v>425</v>
      </c>
      <c r="P91" s="402" t="s">
        <v>425</v>
      </c>
      <c r="Q91" s="402" t="s">
        <v>425</v>
      </c>
      <c r="R91" s="402" t="s">
        <v>425</v>
      </c>
      <c r="S91" s="402" t="s">
        <v>425</v>
      </c>
      <c r="T91" s="402" t="s">
        <v>425</v>
      </c>
      <c r="U91" s="402" t="s">
        <v>425</v>
      </c>
      <c r="V91" s="402" t="s">
        <v>425</v>
      </c>
      <c r="W91" s="402" t="s">
        <v>425</v>
      </c>
      <c r="X91" s="402" t="s">
        <v>425</v>
      </c>
      <c r="Y91" s="402" t="s">
        <v>425</v>
      </c>
      <c r="Z91" s="402" t="s">
        <v>425</v>
      </c>
      <c r="AA91" s="402" t="s">
        <v>425</v>
      </c>
      <c r="AB91" s="402" t="s">
        <v>425</v>
      </c>
      <c r="AC91" s="402" t="s">
        <v>425</v>
      </c>
      <c r="AD91" s="402" t="s">
        <v>425</v>
      </c>
      <c r="AE91" s="97"/>
      <c r="AF91" s="389" t="s">
        <v>411</v>
      </c>
      <c r="AG91" s="389" t="s">
        <v>411</v>
      </c>
      <c r="AH91" s="389" t="s">
        <v>411</v>
      </c>
      <c r="AI91" s="389" t="s">
        <v>411</v>
      </c>
      <c r="AJ91" s="389" t="s">
        <v>411</v>
      </c>
      <c r="AK91" s="389" t="s">
        <v>411</v>
      </c>
      <c r="AL91" s="232" t="s">
        <v>435</v>
      </c>
    </row>
    <row r="92" spans="1:38" s="10" customFormat="1" ht="24.75" customHeight="1" thickBot="1" x14ac:dyDescent="0.25">
      <c r="A92" s="104" t="s">
        <v>122</v>
      </c>
      <c r="B92" s="104" t="s">
        <v>219</v>
      </c>
      <c r="C92" s="112" t="s">
        <v>118</v>
      </c>
      <c r="D92" s="140"/>
      <c r="E92" s="403">
        <v>1.2250299999999999E-2</v>
      </c>
      <c r="F92" s="403">
        <v>2.4500599999999997E-2</v>
      </c>
      <c r="G92" s="403">
        <v>2.4500599999999997E-2</v>
      </c>
      <c r="H92" s="402" t="s">
        <v>411</v>
      </c>
      <c r="I92" s="401">
        <v>7.3501799999999987E-3</v>
      </c>
      <c r="J92" s="401">
        <v>9.80024E-3</v>
      </c>
      <c r="K92" s="401">
        <v>1.2250299999999999E-2</v>
      </c>
      <c r="L92" s="401">
        <v>1.9110467999999999E-4</v>
      </c>
      <c r="M92" s="401">
        <v>6.7376649999999996E-2</v>
      </c>
      <c r="N92" s="389" t="s">
        <v>411</v>
      </c>
      <c r="O92" s="389" t="s">
        <v>411</v>
      </c>
      <c r="P92" s="389" t="s">
        <v>411</v>
      </c>
      <c r="Q92" s="389" t="s">
        <v>411</v>
      </c>
      <c r="R92" s="389" t="s">
        <v>411</v>
      </c>
      <c r="S92" s="389" t="s">
        <v>411</v>
      </c>
      <c r="T92" s="389" t="s">
        <v>411</v>
      </c>
      <c r="U92" s="389" t="s">
        <v>411</v>
      </c>
      <c r="V92" s="389" t="s">
        <v>411</v>
      </c>
      <c r="W92" s="389" t="s">
        <v>411</v>
      </c>
      <c r="X92" s="402" t="s">
        <v>425</v>
      </c>
      <c r="Y92" s="402" t="s">
        <v>425</v>
      </c>
      <c r="Z92" s="402" t="s">
        <v>425</v>
      </c>
      <c r="AA92" s="402" t="s">
        <v>425</v>
      </c>
      <c r="AB92" s="402" t="s">
        <v>425</v>
      </c>
      <c r="AC92" s="402" t="s">
        <v>425</v>
      </c>
      <c r="AD92" s="389" t="s">
        <v>411</v>
      </c>
      <c r="AE92" s="97"/>
      <c r="AF92" s="389" t="s">
        <v>411</v>
      </c>
      <c r="AG92" s="389" t="s">
        <v>411</v>
      </c>
      <c r="AH92" s="389" t="s">
        <v>411</v>
      </c>
      <c r="AI92" s="389" t="s">
        <v>411</v>
      </c>
      <c r="AJ92" s="389" t="s">
        <v>411</v>
      </c>
      <c r="AK92" s="401">
        <v>12.250299999999999</v>
      </c>
      <c r="AL92" s="146" t="s">
        <v>412</v>
      </c>
    </row>
    <row r="93" spans="1:38" s="10" customFormat="1" ht="24.75" customHeight="1" thickBot="1" x14ac:dyDescent="0.25">
      <c r="A93" s="104" t="s">
        <v>122</v>
      </c>
      <c r="B93" s="104" t="s">
        <v>220</v>
      </c>
      <c r="C93" s="112" t="s">
        <v>119</v>
      </c>
      <c r="D93" s="140"/>
      <c r="E93" s="220" t="s">
        <v>411</v>
      </c>
      <c r="F93" s="401">
        <v>3.201827475</v>
      </c>
      <c r="G93" s="220" t="s">
        <v>411</v>
      </c>
      <c r="H93" s="389" t="s">
        <v>411</v>
      </c>
      <c r="I93" s="402" t="s">
        <v>425</v>
      </c>
      <c r="J93" s="402" t="s">
        <v>425</v>
      </c>
      <c r="K93" s="402" t="s">
        <v>425</v>
      </c>
      <c r="L93" s="402" t="s">
        <v>425</v>
      </c>
      <c r="M93" s="389" t="s">
        <v>411</v>
      </c>
      <c r="N93" s="389" t="s">
        <v>411</v>
      </c>
      <c r="O93" s="389" t="s">
        <v>411</v>
      </c>
      <c r="P93" s="389" t="s">
        <v>411</v>
      </c>
      <c r="Q93" s="389" t="s">
        <v>411</v>
      </c>
      <c r="R93" s="389" t="s">
        <v>411</v>
      </c>
      <c r="S93" s="389" t="s">
        <v>411</v>
      </c>
      <c r="T93" s="389" t="s">
        <v>411</v>
      </c>
      <c r="U93" s="389" t="s">
        <v>411</v>
      </c>
      <c r="V93" s="389" t="s">
        <v>411</v>
      </c>
      <c r="W93" s="389" t="s">
        <v>411</v>
      </c>
      <c r="X93" s="389" t="s">
        <v>411</v>
      </c>
      <c r="Y93" s="389" t="s">
        <v>411</v>
      </c>
      <c r="Z93" s="389" t="s">
        <v>411</v>
      </c>
      <c r="AA93" s="389" t="s">
        <v>411</v>
      </c>
      <c r="AB93" s="389" t="s">
        <v>411</v>
      </c>
      <c r="AC93" s="389" t="s">
        <v>411</v>
      </c>
      <c r="AD93" s="389" t="s">
        <v>411</v>
      </c>
      <c r="AE93" s="97"/>
      <c r="AF93" s="389" t="s">
        <v>411</v>
      </c>
      <c r="AG93" s="389" t="s">
        <v>411</v>
      </c>
      <c r="AH93" s="389" t="s">
        <v>411</v>
      </c>
      <c r="AI93" s="389" t="s">
        <v>411</v>
      </c>
      <c r="AJ93" s="389" t="s">
        <v>411</v>
      </c>
      <c r="AK93" s="401">
        <v>505.92349999999999</v>
      </c>
      <c r="AL93" s="146" t="s">
        <v>413</v>
      </c>
    </row>
    <row r="94" spans="1:38" s="10" customFormat="1" ht="24.75" customHeight="1" thickBot="1" x14ac:dyDescent="0.25">
      <c r="A94" s="104" t="s">
        <v>122</v>
      </c>
      <c r="B94" s="213" t="s">
        <v>265</v>
      </c>
      <c r="C94" s="112" t="s">
        <v>303</v>
      </c>
      <c r="D94" s="96"/>
      <c r="E94" s="220" t="s">
        <v>411</v>
      </c>
      <c r="F94" s="389" t="s">
        <v>411</v>
      </c>
      <c r="G94" s="220" t="s">
        <v>411</v>
      </c>
      <c r="H94" s="389" t="s">
        <v>411</v>
      </c>
      <c r="I94" s="389" t="s">
        <v>411</v>
      </c>
      <c r="J94" s="389" t="s">
        <v>411</v>
      </c>
      <c r="K94" s="389" t="s">
        <v>411</v>
      </c>
      <c r="L94" s="389" t="s">
        <v>411</v>
      </c>
      <c r="M94" s="389" t="s">
        <v>411</v>
      </c>
      <c r="N94" s="389" t="s">
        <v>411</v>
      </c>
      <c r="O94" s="389" t="s">
        <v>411</v>
      </c>
      <c r="P94" s="389" t="s">
        <v>411</v>
      </c>
      <c r="Q94" s="389" t="s">
        <v>411</v>
      </c>
      <c r="R94" s="389" t="s">
        <v>411</v>
      </c>
      <c r="S94" s="389" t="s">
        <v>411</v>
      </c>
      <c r="T94" s="389" t="s">
        <v>411</v>
      </c>
      <c r="U94" s="389" t="s">
        <v>411</v>
      </c>
      <c r="V94" s="389" t="s">
        <v>411</v>
      </c>
      <c r="W94" s="389" t="s">
        <v>411</v>
      </c>
      <c r="X94" s="389" t="s">
        <v>411</v>
      </c>
      <c r="Y94" s="389" t="s">
        <v>411</v>
      </c>
      <c r="Z94" s="389" t="s">
        <v>411</v>
      </c>
      <c r="AA94" s="389" t="s">
        <v>411</v>
      </c>
      <c r="AB94" s="389" t="s">
        <v>411</v>
      </c>
      <c r="AC94" s="389" t="s">
        <v>411</v>
      </c>
      <c r="AD94" s="389" t="s">
        <v>411</v>
      </c>
      <c r="AE94" s="97"/>
      <c r="AF94" s="389" t="s">
        <v>411</v>
      </c>
      <c r="AG94" s="389" t="s">
        <v>411</v>
      </c>
      <c r="AH94" s="389" t="s">
        <v>411</v>
      </c>
      <c r="AI94" s="389" t="s">
        <v>411</v>
      </c>
      <c r="AJ94" s="389" t="s">
        <v>411</v>
      </c>
      <c r="AK94" s="389" t="s">
        <v>411</v>
      </c>
      <c r="AL94" s="232" t="s">
        <v>435</v>
      </c>
    </row>
    <row r="95" spans="1:38" s="10" customFormat="1" ht="24.75" customHeight="1" thickBot="1" x14ac:dyDescent="0.25">
      <c r="A95" s="104" t="s">
        <v>122</v>
      </c>
      <c r="B95" s="213" t="s">
        <v>221</v>
      </c>
      <c r="C95" s="112" t="s">
        <v>94</v>
      </c>
      <c r="D95" s="140"/>
      <c r="E95" s="402" t="s">
        <v>425</v>
      </c>
      <c r="F95" s="402" t="s">
        <v>425</v>
      </c>
      <c r="G95" s="402" t="s">
        <v>425</v>
      </c>
      <c r="H95" s="402" t="s">
        <v>425</v>
      </c>
      <c r="I95" s="402" t="s">
        <v>425</v>
      </c>
      <c r="J95" s="402" t="s">
        <v>425</v>
      </c>
      <c r="K95" s="401">
        <v>0.177956064</v>
      </c>
      <c r="L95" s="402" t="s">
        <v>425</v>
      </c>
      <c r="M95" s="389" t="s">
        <v>411</v>
      </c>
      <c r="N95" s="389" t="s">
        <v>411</v>
      </c>
      <c r="O95" s="389" t="s">
        <v>411</v>
      </c>
      <c r="P95" s="389" t="s">
        <v>411</v>
      </c>
      <c r="Q95" s="402" t="s">
        <v>425</v>
      </c>
      <c r="R95" s="389" t="s">
        <v>411</v>
      </c>
      <c r="S95" s="402" t="s">
        <v>425</v>
      </c>
      <c r="T95" s="389" t="s">
        <v>411</v>
      </c>
      <c r="U95" s="389" t="s">
        <v>411</v>
      </c>
      <c r="V95" s="389" t="s">
        <v>411</v>
      </c>
      <c r="W95" s="389" t="s">
        <v>411</v>
      </c>
      <c r="X95" s="389" t="s">
        <v>411</v>
      </c>
      <c r="Y95" s="389" t="s">
        <v>411</v>
      </c>
      <c r="Z95" s="389" t="s">
        <v>411</v>
      </c>
      <c r="AA95" s="389" t="s">
        <v>411</v>
      </c>
      <c r="AB95" s="389" t="s">
        <v>411</v>
      </c>
      <c r="AC95" s="389" t="s">
        <v>411</v>
      </c>
      <c r="AD95" s="389" t="s">
        <v>411</v>
      </c>
      <c r="AE95" s="97"/>
      <c r="AF95" s="389" t="s">
        <v>411</v>
      </c>
      <c r="AG95" s="389" t="s">
        <v>411</v>
      </c>
      <c r="AH95" s="389" t="s">
        <v>411</v>
      </c>
      <c r="AI95" s="389" t="s">
        <v>411</v>
      </c>
      <c r="AJ95" s="389" t="s">
        <v>411</v>
      </c>
      <c r="AK95" s="401">
        <v>59.318688000000002</v>
      </c>
      <c r="AL95" s="146" t="s">
        <v>430</v>
      </c>
    </row>
    <row r="96" spans="1:38" s="10" customFormat="1" ht="24.75" customHeight="1" thickBot="1" x14ac:dyDescent="0.25">
      <c r="A96" s="104" t="s">
        <v>122</v>
      </c>
      <c r="B96" s="104" t="s">
        <v>222</v>
      </c>
      <c r="C96" s="112" t="s">
        <v>95</v>
      </c>
      <c r="D96" s="144"/>
      <c r="E96" s="222" t="s">
        <v>424</v>
      </c>
      <c r="F96" s="182" t="s">
        <v>424</v>
      </c>
      <c r="G96" s="222" t="s">
        <v>424</v>
      </c>
      <c r="H96" s="182" t="s">
        <v>424</v>
      </c>
      <c r="I96" s="182" t="s">
        <v>424</v>
      </c>
      <c r="J96" s="182" t="s">
        <v>424</v>
      </c>
      <c r="K96" s="182" t="s">
        <v>424</v>
      </c>
      <c r="L96" s="182" t="s">
        <v>424</v>
      </c>
      <c r="M96" s="182" t="s">
        <v>424</v>
      </c>
      <c r="N96" s="182" t="s">
        <v>424</v>
      </c>
      <c r="O96" s="182" t="s">
        <v>424</v>
      </c>
      <c r="P96" s="182" t="s">
        <v>424</v>
      </c>
      <c r="Q96" s="182" t="s">
        <v>424</v>
      </c>
      <c r="R96" s="182" t="s">
        <v>424</v>
      </c>
      <c r="S96" s="182" t="s">
        <v>424</v>
      </c>
      <c r="T96" s="182" t="s">
        <v>424</v>
      </c>
      <c r="U96" s="182" t="s">
        <v>424</v>
      </c>
      <c r="V96" s="182" t="s">
        <v>424</v>
      </c>
      <c r="W96" s="182" t="s">
        <v>424</v>
      </c>
      <c r="X96" s="182" t="s">
        <v>424</v>
      </c>
      <c r="Y96" s="182" t="s">
        <v>424</v>
      </c>
      <c r="Z96" s="182" t="s">
        <v>424</v>
      </c>
      <c r="AA96" s="182" t="s">
        <v>424</v>
      </c>
      <c r="AB96" s="182" t="s">
        <v>424</v>
      </c>
      <c r="AC96" s="182" t="s">
        <v>424</v>
      </c>
      <c r="AD96" s="182" t="s">
        <v>424</v>
      </c>
      <c r="AE96" s="97"/>
      <c r="AF96" s="389" t="s">
        <v>411</v>
      </c>
      <c r="AG96" s="389" t="s">
        <v>411</v>
      </c>
      <c r="AH96" s="389" t="s">
        <v>411</v>
      </c>
      <c r="AI96" s="389" t="s">
        <v>411</v>
      </c>
      <c r="AJ96" s="389" t="s">
        <v>411</v>
      </c>
      <c r="AK96" s="182" t="s">
        <v>424</v>
      </c>
      <c r="AL96" s="232" t="s">
        <v>435</v>
      </c>
    </row>
    <row r="97" spans="1:38" s="10" customFormat="1" ht="24.75" customHeight="1" thickBot="1" x14ac:dyDescent="0.25">
      <c r="A97" s="104" t="s">
        <v>122</v>
      </c>
      <c r="B97" s="104" t="s">
        <v>223</v>
      </c>
      <c r="C97" s="112" t="s">
        <v>370</v>
      </c>
      <c r="D97" s="144"/>
      <c r="E97" s="220" t="s">
        <v>411</v>
      </c>
      <c r="F97" s="389" t="s">
        <v>411</v>
      </c>
      <c r="G97" s="220" t="s">
        <v>411</v>
      </c>
      <c r="H97" s="389" t="s">
        <v>411</v>
      </c>
      <c r="I97" s="389" t="s">
        <v>411</v>
      </c>
      <c r="J97" s="389" t="s">
        <v>411</v>
      </c>
      <c r="K97" s="389" t="s">
        <v>411</v>
      </c>
      <c r="L97" s="389" t="s">
        <v>411</v>
      </c>
      <c r="M97" s="389" t="s">
        <v>411</v>
      </c>
      <c r="N97" s="402" t="s">
        <v>425</v>
      </c>
      <c r="O97" s="402" t="s">
        <v>425</v>
      </c>
      <c r="P97" s="401">
        <v>3.7045000000000002E-2</v>
      </c>
      <c r="Q97" s="402" t="s">
        <v>425</v>
      </c>
      <c r="R97" s="402" t="s">
        <v>425</v>
      </c>
      <c r="S97" s="402" t="s">
        <v>425</v>
      </c>
      <c r="T97" s="402" t="s">
        <v>425</v>
      </c>
      <c r="U97" s="402" t="s">
        <v>425</v>
      </c>
      <c r="V97" s="402" t="s">
        <v>425</v>
      </c>
      <c r="W97" s="389" t="s">
        <v>411</v>
      </c>
      <c r="X97" s="389" t="s">
        <v>411</v>
      </c>
      <c r="Y97" s="389" t="s">
        <v>411</v>
      </c>
      <c r="Z97" s="389" t="s">
        <v>411</v>
      </c>
      <c r="AA97" s="389" t="s">
        <v>411</v>
      </c>
      <c r="AB97" s="389" t="s">
        <v>411</v>
      </c>
      <c r="AC97" s="402" t="s">
        <v>425</v>
      </c>
      <c r="AD97" s="401">
        <v>370.45000000000005</v>
      </c>
      <c r="AE97" s="97"/>
      <c r="AF97" s="389" t="s">
        <v>411</v>
      </c>
      <c r="AG97" s="389" t="s">
        <v>411</v>
      </c>
      <c r="AH97" s="389" t="s">
        <v>411</v>
      </c>
      <c r="AI97" s="389" t="s">
        <v>411</v>
      </c>
      <c r="AJ97" s="389" t="s">
        <v>411</v>
      </c>
      <c r="AK97" s="401">
        <v>3704.5</v>
      </c>
      <c r="AL97" s="146" t="s">
        <v>432</v>
      </c>
    </row>
    <row r="98" spans="1:38" s="10" customFormat="1" ht="24.75" customHeight="1" thickBot="1" x14ac:dyDescent="0.25">
      <c r="A98" s="104" t="s">
        <v>122</v>
      </c>
      <c r="B98" s="104" t="s">
        <v>224</v>
      </c>
      <c r="C98" s="113" t="s">
        <v>319</v>
      </c>
      <c r="D98" s="144"/>
      <c r="E98" s="220" t="s">
        <v>411</v>
      </c>
      <c r="F98" s="389" t="s">
        <v>411</v>
      </c>
      <c r="G98" s="220" t="s">
        <v>411</v>
      </c>
      <c r="H98" s="389" t="s">
        <v>411</v>
      </c>
      <c r="I98" s="389" t="s">
        <v>411</v>
      </c>
      <c r="J98" s="389" t="s">
        <v>411</v>
      </c>
      <c r="K98" s="389" t="s">
        <v>411</v>
      </c>
      <c r="L98" s="389" t="s">
        <v>411</v>
      </c>
      <c r="M98" s="389" t="s">
        <v>411</v>
      </c>
      <c r="N98" s="389" t="s">
        <v>411</v>
      </c>
      <c r="O98" s="389" t="s">
        <v>411</v>
      </c>
      <c r="P98" s="389" t="s">
        <v>411</v>
      </c>
      <c r="Q98" s="389" t="s">
        <v>411</v>
      </c>
      <c r="R98" s="389" t="s">
        <v>411</v>
      </c>
      <c r="S98" s="389" t="s">
        <v>411</v>
      </c>
      <c r="T98" s="389" t="s">
        <v>411</v>
      </c>
      <c r="U98" s="389" t="s">
        <v>411</v>
      </c>
      <c r="V98" s="389" t="s">
        <v>411</v>
      </c>
      <c r="W98" s="389" t="s">
        <v>411</v>
      </c>
      <c r="X98" s="389" t="s">
        <v>411</v>
      </c>
      <c r="Y98" s="389" t="s">
        <v>411</v>
      </c>
      <c r="Z98" s="389" t="s">
        <v>411</v>
      </c>
      <c r="AA98" s="389" t="s">
        <v>411</v>
      </c>
      <c r="AB98" s="389" t="s">
        <v>411</v>
      </c>
      <c r="AC98" s="389" t="s">
        <v>411</v>
      </c>
      <c r="AD98" s="389" t="s">
        <v>411</v>
      </c>
      <c r="AE98" s="97"/>
      <c r="AF98" s="389" t="s">
        <v>411</v>
      </c>
      <c r="AG98" s="389" t="s">
        <v>411</v>
      </c>
      <c r="AH98" s="389" t="s">
        <v>411</v>
      </c>
      <c r="AI98" s="389" t="s">
        <v>411</v>
      </c>
      <c r="AJ98" s="389" t="s">
        <v>411</v>
      </c>
      <c r="AK98" s="389" t="s">
        <v>411</v>
      </c>
      <c r="AL98" s="232" t="s">
        <v>435</v>
      </c>
    </row>
    <row r="99" spans="1:38" s="10" customFormat="1" ht="24.75" customHeight="1" thickBot="1" x14ac:dyDescent="0.25">
      <c r="A99" s="104" t="s">
        <v>126</v>
      </c>
      <c r="B99" s="104" t="s">
        <v>234</v>
      </c>
      <c r="C99" s="112" t="s">
        <v>289</v>
      </c>
      <c r="D99" s="144"/>
      <c r="E99" s="396">
        <v>0.15403829999999999</v>
      </c>
      <c r="F99" s="401">
        <v>3.2534021000000002</v>
      </c>
      <c r="G99" s="389" t="s">
        <v>411</v>
      </c>
      <c r="H99" s="403">
        <v>7.7019150000000005</v>
      </c>
      <c r="I99" s="401">
        <v>0.16576299999999999</v>
      </c>
      <c r="J99" s="401">
        <v>0.25470900000000002</v>
      </c>
      <c r="K99" s="401">
        <v>0.55793399999999993</v>
      </c>
      <c r="L99" s="389" t="s">
        <v>411</v>
      </c>
      <c r="M99" s="389" t="s">
        <v>411</v>
      </c>
      <c r="N99" s="389" t="s">
        <v>411</v>
      </c>
      <c r="O99" s="389" t="s">
        <v>411</v>
      </c>
      <c r="P99" s="389" t="s">
        <v>411</v>
      </c>
      <c r="Q99" s="389" t="s">
        <v>411</v>
      </c>
      <c r="R99" s="389" t="s">
        <v>411</v>
      </c>
      <c r="S99" s="389" t="s">
        <v>411</v>
      </c>
      <c r="T99" s="389" t="s">
        <v>411</v>
      </c>
      <c r="U99" s="389" t="s">
        <v>411</v>
      </c>
      <c r="V99" s="389" t="s">
        <v>411</v>
      </c>
      <c r="W99" s="389" t="s">
        <v>411</v>
      </c>
      <c r="X99" s="389" t="s">
        <v>411</v>
      </c>
      <c r="Y99" s="389" t="s">
        <v>411</v>
      </c>
      <c r="Z99" s="389" t="s">
        <v>411</v>
      </c>
      <c r="AA99" s="389" t="s">
        <v>411</v>
      </c>
      <c r="AB99" s="389" t="s">
        <v>411</v>
      </c>
      <c r="AC99" s="389" t="s">
        <v>411</v>
      </c>
      <c r="AD99" s="389" t="s">
        <v>411</v>
      </c>
      <c r="AE99" s="97"/>
      <c r="AF99" s="389" t="s">
        <v>411</v>
      </c>
      <c r="AG99" s="389" t="s">
        <v>411</v>
      </c>
      <c r="AH99" s="389" t="s">
        <v>411</v>
      </c>
      <c r="AI99" s="389" t="s">
        <v>411</v>
      </c>
      <c r="AJ99" s="389" t="s">
        <v>411</v>
      </c>
      <c r="AK99" s="390">
        <v>404.3</v>
      </c>
      <c r="AL99" s="146" t="s">
        <v>414</v>
      </c>
    </row>
    <row r="100" spans="1:38" s="10" customFormat="1" ht="24.75" customHeight="1" thickBot="1" x14ac:dyDescent="0.25">
      <c r="A100" s="104" t="s">
        <v>126</v>
      </c>
      <c r="B100" s="104" t="s">
        <v>235</v>
      </c>
      <c r="C100" s="112" t="s">
        <v>288</v>
      </c>
      <c r="D100" s="144"/>
      <c r="E100" s="396">
        <v>4.4791999999999998E-2</v>
      </c>
      <c r="F100" s="401">
        <v>1.4667343999999998</v>
      </c>
      <c r="G100" s="389" t="s">
        <v>411</v>
      </c>
      <c r="H100" s="403">
        <v>2.7689599999999999</v>
      </c>
      <c r="I100" s="401">
        <v>7.3295999999999986E-2</v>
      </c>
      <c r="J100" s="401">
        <v>0.109944</v>
      </c>
      <c r="K100" s="401">
        <v>0.24024799999999999</v>
      </c>
      <c r="L100" s="389" t="s">
        <v>411</v>
      </c>
      <c r="M100" s="389" t="s">
        <v>411</v>
      </c>
      <c r="N100" s="389" t="s">
        <v>411</v>
      </c>
      <c r="O100" s="389" t="s">
        <v>411</v>
      </c>
      <c r="P100" s="389" t="s">
        <v>411</v>
      </c>
      <c r="Q100" s="389" t="s">
        <v>411</v>
      </c>
      <c r="R100" s="389" t="s">
        <v>411</v>
      </c>
      <c r="S100" s="389" t="s">
        <v>411</v>
      </c>
      <c r="T100" s="389" t="s">
        <v>411</v>
      </c>
      <c r="U100" s="389" t="s">
        <v>411</v>
      </c>
      <c r="V100" s="389" t="s">
        <v>411</v>
      </c>
      <c r="W100" s="389" t="s">
        <v>411</v>
      </c>
      <c r="X100" s="389" t="s">
        <v>411</v>
      </c>
      <c r="Y100" s="389" t="s">
        <v>411</v>
      </c>
      <c r="Z100" s="389" t="s">
        <v>411</v>
      </c>
      <c r="AA100" s="389" t="s">
        <v>411</v>
      </c>
      <c r="AB100" s="389" t="s">
        <v>411</v>
      </c>
      <c r="AC100" s="389" t="s">
        <v>411</v>
      </c>
      <c r="AD100" s="389" t="s">
        <v>411</v>
      </c>
      <c r="AE100" s="97"/>
      <c r="AF100" s="389" t="s">
        <v>411</v>
      </c>
      <c r="AG100" s="389" t="s">
        <v>411</v>
      </c>
      <c r="AH100" s="389" t="s">
        <v>411</v>
      </c>
      <c r="AI100" s="389" t="s">
        <v>411</v>
      </c>
      <c r="AJ100" s="389" t="s">
        <v>411</v>
      </c>
      <c r="AK100" s="390">
        <v>407.2</v>
      </c>
      <c r="AL100" s="146" t="s">
        <v>414</v>
      </c>
    </row>
    <row r="101" spans="1:38" s="10" customFormat="1" ht="24.75" customHeight="1" thickBot="1" x14ac:dyDescent="0.25">
      <c r="A101" s="104" t="s">
        <v>126</v>
      </c>
      <c r="B101" s="104" t="s">
        <v>237</v>
      </c>
      <c r="C101" s="112" t="s">
        <v>281</v>
      </c>
      <c r="D101" s="144"/>
      <c r="E101" s="396">
        <v>8.3628000000000001E-3</v>
      </c>
      <c r="F101" s="401">
        <v>0.11777609999999999</v>
      </c>
      <c r="G101" s="389" t="s">
        <v>411</v>
      </c>
      <c r="H101" s="403">
        <v>0.27876000000000001</v>
      </c>
      <c r="I101" s="401">
        <v>1.3938000000000001E-2</v>
      </c>
      <c r="J101" s="401">
        <v>4.1813999999999997E-2</v>
      </c>
      <c r="K101" s="401">
        <v>9.7566E-2</v>
      </c>
      <c r="L101" s="389" t="s">
        <v>411</v>
      </c>
      <c r="M101" s="389" t="s">
        <v>411</v>
      </c>
      <c r="N101" s="389" t="s">
        <v>411</v>
      </c>
      <c r="O101" s="389" t="s">
        <v>411</v>
      </c>
      <c r="P101" s="389" t="s">
        <v>411</v>
      </c>
      <c r="Q101" s="389" t="s">
        <v>411</v>
      </c>
      <c r="R101" s="389" t="s">
        <v>411</v>
      </c>
      <c r="S101" s="389" t="s">
        <v>411</v>
      </c>
      <c r="T101" s="389" t="s">
        <v>411</v>
      </c>
      <c r="U101" s="389" t="s">
        <v>411</v>
      </c>
      <c r="V101" s="389" t="s">
        <v>411</v>
      </c>
      <c r="W101" s="389" t="s">
        <v>411</v>
      </c>
      <c r="X101" s="389" t="s">
        <v>411</v>
      </c>
      <c r="Y101" s="389" t="s">
        <v>411</v>
      </c>
      <c r="Z101" s="389" t="s">
        <v>411</v>
      </c>
      <c r="AA101" s="389" t="s">
        <v>411</v>
      </c>
      <c r="AB101" s="389" t="s">
        <v>411</v>
      </c>
      <c r="AC101" s="389" t="s">
        <v>411</v>
      </c>
      <c r="AD101" s="389" t="s">
        <v>411</v>
      </c>
      <c r="AE101" s="97"/>
      <c r="AF101" s="389" t="s">
        <v>411</v>
      </c>
      <c r="AG101" s="389" t="s">
        <v>411</v>
      </c>
      <c r="AH101" s="389" t="s">
        <v>411</v>
      </c>
      <c r="AI101" s="389" t="s">
        <v>411</v>
      </c>
      <c r="AJ101" s="389" t="s">
        <v>411</v>
      </c>
      <c r="AK101" s="230">
        <v>811.5</v>
      </c>
      <c r="AL101" s="146" t="s">
        <v>414</v>
      </c>
    </row>
    <row r="102" spans="1:38" s="10" customFormat="1" ht="24.75" customHeight="1" thickBot="1" x14ac:dyDescent="0.25">
      <c r="A102" s="104" t="s">
        <v>126</v>
      </c>
      <c r="B102" s="104" t="s">
        <v>238</v>
      </c>
      <c r="C102" s="112" t="s">
        <v>282</v>
      </c>
      <c r="D102" s="144"/>
      <c r="E102" s="396">
        <v>6.0881333333333331E-3</v>
      </c>
      <c r="F102" s="401">
        <v>5.8626400000000009E-2</v>
      </c>
      <c r="G102" s="389" t="s">
        <v>411</v>
      </c>
      <c r="H102" s="403">
        <v>0.68268000000000006</v>
      </c>
      <c r="I102" s="401">
        <v>6.3840000000000012E-4</v>
      </c>
      <c r="J102" s="401">
        <v>1.4896000000000003E-2</v>
      </c>
      <c r="K102" s="401">
        <v>0.11172000000000001</v>
      </c>
      <c r="L102" s="389" t="s">
        <v>411</v>
      </c>
      <c r="M102" s="389" t="s">
        <v>411</v>
      </c>
      <c r="N102" s="389" t="s">
        <v>411</v>
      </c>
      <c r="O102" s="389" t="s">
        <v>411</v>
      </c>
      <c r="P102" s="389" t="s">
        <v>411</v>
      </c>
      <c r="Q102" s="389" t="s">
        <v>411</v>
      </c>
      <c r="R102" s="389" t="s">
        <v>411</v>
      </c>
      <c r="S102" s="389" t="s">
        <v>411</v>
      </c>
      <c r="T102" s="389" t="s">
        <v>411</v>
      </c>
      <c r="U102" s="389" t="s">
        <v>411</v>
      </c>
      <c r="V102" s="389" t="s">
        <v>411</v>
      </c>
      <c r="W102" s="389" t="s">
        <v>411</v>
      </c>
      <c r="X102" s="389" t="s">
        <v>411</v>
      </c>
      <c r="Y102" s="389" t="s">
        <v>411</v>
      </c>
      <c r="Z102" s="389" t="s">
        <v>411</v>
      </c>
      <c r="AA102" s="389" t="s">
        <v>411</v>
      </c>
      <c r="AB102" s="389" t="s">
        <v>411</v>
      </c>
      <c r="AC102" s="389" t="s">
        <v>411</v>
      </c>
      <c r="AD102" s="389" t="s">
        <v>411</v>
      </c>
      <c r="AE102" s="97"/>
      <c r="AF102" s="389" t="s">
        <v>411</v>
      </c>
      <c r="AG102" s="389" t="s">
        <v>411</v>
      </c>
      <c r="AH102" s="389" t="s">
        <v>411</v>
      </c>
      <c r="AI102" s="389" t="s">
        <v>411</v>
      </c>
      <c r="AJ102" s="389" t="s">
        <v>411</v>
      </c>
      <c r="AK102" s="390">
        <v>138.4</v>
      </c>
      <c r="AL102" s="146" t="s">
        <v>414</v>
      </c>
    </row>
    <row r="103" spans="1:38" s="10" customFormat="1" ht="24.75" customHeight="1" thickBot="1" x14ac:dyDescent="0.25">
      <c r="A103" s="104" t="s">
        <v>126</v>
      </c>
      <c r="B103" s="104" t="s">
        <v>236</v>
      </c>
      <c r="C103" s="112" t="s">
        <v>283</v>
      </c>
      <c r="D103" s="144"/>
      <c r="E103" s="224" t="s">
        <v>427</v>
      </c>
      <c r="F103" s="422" t="s">
        <v>427</v>
      </c>
      <c r="G103" s="389" t="s">
        <v>411</v>
      </c>
      <c r="H103" s="193" t="s">
        <v>427</v>
      </c>
      <c r="I103" s="193" t="s">
        <v>427</v>
      </c>
      <c r="J103" s="193" t="s">
        <v>427</v>
      </c>
      <c r="K103" s="422" t="s">
        <v>427</v>
      </c>
      <c r="L103" s="389" t="s">
        <v>411</v>
      </c>
      <c r="M103" s="389" t="s">
        <v>411</v>
      </c>
      <c r="N103" s="389" t="s">
        <v>411</v>
      </c>
      <c r="O103" s="389" t="s">
        <v>411</v>
      </c>
      <c r="P103" s="389" t="s">
        <v>411</v>
      </c>
      <c r="Q103" s="389" t="s">
        <v>411</v>
      </c>
      <c r="R103" s="389" t="s">
        <v>411</v>
      </c>
      <c r="S103" s="389" t="s">
        <v>411</v>
      </c>
      <c r="T103" s="389" t="s">
        <v>411</v>
      </c>
      <c r="U103" s="389" t="s">
        <v>411</v>
      </c>
      <c r="V103" s="389" t="s">
        <v>411</v>
      </c>
      <c r="W103" s="389" t="s">
        <v>411</v>
      </c>
      <c r="X103" s="389" t="s">
        <v>411</v>
      </c>
      <c r="Y103" s="389" t="s">
        <v>411</v>
      </c>
      <c r="Z103" s="389" t="s">
        <v>411</v>
      </c>
      <c r="AA103" s="389" t="s">
        <v>411</v>
      </c>
      <c r="AB103" s="389" t="s">
        <v>411</v>
      </c>
      <c r="AC103" s="389" t="s">
        <v>411</v>
      </c>
      <c r="AD103" s="389" t="s">
        <v>411</v>
      </c>
      <c r="AE103" s="97"/>
      <c r="AF103" s="389" t="s">
        <v>411</v>
      </c>
      <c r="AG103" s="389" t="s">
        <v>411</v>
      </c>
      <c r="AH103" s="389" t="s">
        <v>411</v>
      </c>
      <c r="AI103" s="389" t="s">
        <v>411</v>
      </c>
      <c r="AJ103" s="389" t="s">
        <v>411</v>
      </c>
      <c r="AK103" s="190" t="s">
        <v>427</v>
      </c>
      <c r="AL103" s="146" t="s">
        <v>414</v>
      </c>
    </row>
    <row r="104" spans="1:38" s="10" customFormat="1" ht="24.75" customHeight="1" thickBot="1" x14ac:dyDescent="0.25">
      <c r="A104" s="104" t="s">
        <v>126</v>
      </c>
      <c r="B104" s="104" t="s">
        <v>362</v>
      </c>
      <c r="C104" s="112" t="s">
        <v>284</v>
      </c>
      <c r="D104" s="144"/>
      <c r="E104" s="396">
        <v>5.2320000000000003E-4</v>
      </c>
      <c r="F104" s="401">
        <v>2.3631200000000005E-2</v>
      </c>
      <c r="G104" s="389" t="s">
        <v>411</v>
      </c>
      <c r="H104" s="403">
        <v>1.7440000000000001E-2</v>
      </c>
      <c r="I104" s="401">
        <v>8.7199999999999995E-4</v>
      </c>
      <c r="J104" s="401">
        <v>2.6160000000000003E-3</v>
      </c>
      <c r="K104" s="401">
        <v>6.1040000000000009E-3</v>
      </c>
      <c r="L104" s="389" t="s">
        <v>411</v>
      </c>
      <c r="M104" s="389" t="s">
        <v>411</v>
      </c>
      <c r="N104" s="389" t="s">
        <v>411</v>
      </c>
      <c r="O104" s="389" t="s">
        <v>411</v>
      </c>
      <c r="P104" s="389" t="s">
        <v>411</v>
      </c>
      <c r="Q104" s="389" t="s">
        <v>411</v>
      </c>
      <c r="R104" s="389" t="s">
        <v>411</v>
      </c>
      <c r="S104" s="389" t="s">
        <v>411</v>
      </c>
      <c r="T104" s="389" t="s">
        <v>411</v>
      </c>
      <c r="U104" s="389" t="s">
        <v>411</v>
      </c>
      <c r="V104" s="389" t="s">
        <v>411</v>
      </c>
      <c r="W104" s="389" t="s">
        <v>411</v>
      </c>
      <c r="X104" s="389" t="s">
        <v>411</v>
      </c>
      <c r="Y104" s="389" t="s">
        <v>411</v>
      </c>
      <c r="Z104" s="389" t="s">
        <v>411</v>
      </c>
      <c r="AA104" s="389" t="s">
        <v>411</v>
      </c>
      <c r="AB104" s="389" t="s">
        <v>411</v>
      </c>
      <c r="AC104" s="389" t="s">
        <v>411</v>
      </c>
      <c r="AD104" s="389" t="s">
        <v>411</v>
      </c>
      <c r="AE104" s="97"/>
      <c r="AF104" s="389" t="s">
        <v>411</v>
      </c>
      <c r="AG104" s="389" t="s">
        <v>411</v>
      </c>
      <c r="AH104" s="389" t="s">
        <v>411</v>
      </c>
      <c r="AI104" s="389" t="s">
        <v>411</v>
      </c>
      <c r="AJ104" s="389" t="s">
        <v>411</v>
      </c>
      <c r="AK104" s="401">
        <v>43.6</v>
      </c>
      <c r="AL104" s="146" t="s">
        <v>414</v>
      </c>
    </row>
    <row r="105" spans="1:38" s="10" customFormat="1" ht="24.75" customHeight="1" thickBot="1" x14ac:dyDescent="0.25">
      <c r="A105" s="104" t="s">
        <v>126</v>
      </c>
      <c r="B105" s="104" t="s">
        <v>363</v>
      </c>
      <c r="C105" s="112" t="s">
        <v>285</v>
      </c>
      <c r="D105" s="144"/>
      <c r="E105" s="403">
        <v>6.5534402229370011E-3</v>
      </c>
      <c r="F105" s="401">
        <v>0.11206382781222274</v>
      </c>
      <c r="G105" s="389" t="s">
        <v>411</v>
      </c>
      <c r="H105" s="403">
        <v>0.18349632623000001</v>
      </c>
      <c r="I105" s="401">
        <v>3.6699265248447211E-3</v>
      </c>
      <c r="J105" s="401">
        <v>5.7670273961845609E-3</v>
      </c>
      <c r="K105" s="401">
        <v>1.2582605228039043E-2</v>
      </c>
      <c r="L105" s="389" t="s">
        <v>411</v>
      </c>
      <c r="M105" s="389" t="s">
        <v>411</v>
      </c>
      <c r="N105" s="389" t="s">
        <v>411</v>
      </c>
      <c r="O105" s="389" t="s">
        <v>411</v>
      </c>
      <c r="P105" s="389" t="s">
        <v>411</v>
      </c>
      <c r="Q105" s="389" t="s">
        <v>411</v>
      </c>
      <c r="R105" s="389" t="s">
        <v>411</v>
      </c>
      <c r="S105" s="389" t="s">
        <v>411</v>
      </c>
      <c r="T105" s="389" t="s">
        <v>411</v>
      </c>
      <c r="U105" s="389" t="s">
        <v>411</v>
      </c>
      <c r="V105" s="389" t="s">
        <v>411</v>
      </c>
      <c r="W105" s="389" t="s">
        <v>411</v>
      </c>
      <c r="X105" s="389" t="s">
        <v>411</v>
      </c>
      <c r="Y105" s="389" t="s">
        <v>411</v>
      </c>
      <c r="Z105" s="389" t="s">
        <v>411</v>
      </c>
      <c r="AA105" s="389" t="s">
        <v>411</v>
      </c>
      <c r="AB105" s="389" t="s">
        <v>411</v>
      </c>
      <c r="AC105" s="389" t="s">
        <v>411</v>
      </c>
      <c r="AD105" s="389" t="s">
        <v>411</v>
      </c>
      <c r="AE105" s="97"/>
      <c r="AF105" s="389" t="s">
        <v>411</v>
      </c>
      <c r="AG105" s="389" t="s">
        <v>411</v>
      </c>
      <c r="AH105" s="389" t="s">
        <v>411</v>
      </c>
      <c r="AI105" s="389" t="s">
        <v>411</v>
      </c>
      <c r="AJ105" s="389" t="s">
        <v>411</v>
      </c>
      <c r="AK105" s="401">
        <v>26.21</v>
      </c>
      <c r="AL105" s="146" t="s">
        <v>414</v>
      </c>
    </row>
    <row r="106" spans="1:38" s="10" customFormat="1" ht="24.75" customHeight="1" thickBot="1" x14ac:dyDescent="0.25">
      <c r="A106" s="104" t="s">
        <v>126</v>
      </c>
      <c r="B106" s="104" t="s">
        <v>257</v>
      </c>
      <c r="C106" s="112" t="s">
        <v>286</v>
      </c>
      <c r="D106" s="144"/>
      <c r="E106" s="387" t="s">
        <v>425</v>
      </c>
      <c r="F106" s="402" t="s">
        <v>425</v>
      </c>
      <c r="G106" s="389" t="s">
        <v>411</v>
      </c>
      <c r="H106" s="402" t="s">
        <v>425</v>
      </c>
      <c r="I106" s="402" t="s">
        <v>425</v>
      </c>
      <c r="J106" s="402" t="s">
        <v>425</v>
      </c>
      <c r="K106" s="402" t="s">
        <v>425</v>
      </c>
      <c r="L106" s="389" t="s">
        <v>411</v>
      </c>
      <c r="M106" s="389" t="s">
        <v>411</v>
      </c>
      <c r="N106" s="389" t="s">
        <v>411</v>
      </c>
      <c r="O106" s="389" t="s">
        <v>411</v>
      </c>
      <c r="P106" s="389" t="s">
        <v>411</v>
      </c>
      <c r="Q106" s="389" t="s">
        <v>411</v>
      </c>
      <c r="R106" s="389" t="s">
        <v>411</v>
      </c>
      <c r="S106" s="389" t="s">
        <v>411</v>
      </c>
      <c r="T106" s="389" t="s">
        <v>411</v>
      </c>
      <c r="U106" s="389" t="s">
        <v>411</v>
      </c>
      <c r="V106" s="389" t="s">
        <v>411</v>
      </c>
      <c r="W106" s="389" t="s">
        <v>411</v>
      </c>
      <c r="X106" s="389" t="s">
        <v>411</v>
      </c>
      <c r="Y106" s="389" t="s">
        <v>411</v>
      </c>
      <c r="Z106" s="389" t="s">
        <v>411</v>
      </c>
      <c r="AA106" s="389" t="s">
        <v>411</v>
      </c>
      <c r="AB106" s="389" t="s">
        <v>411</v>
      </c>
      <c r="AC106" s="389" t="s">
        <v>411</v>
      </c>
      <c r="AD106" s="389" t="s">
        <v>411</v>
      </c>
      <c r="AE106" s="97"/>
      <c r="AF106" s="389" t="s">
        <v>411</v>
      </c>
      <c r="AG106" s="389" t="s">
        <v>411</v>
      </c>
      <c r="AH106" s="389" t="s">
        <v>411</v>
      </c>
      <c r="AI106" s="389" t="s">
        <v>411</v>
      </c>
      <c r="AJ106" s="389" t="s">
        <v>411</v>
      </c>
      <c r="AK106" s="402" t="s">
        <v>425</v>
      </c>
      <c r="AL106" s="146" t="s">
        <v>414</v>
      </c>
    </row>
    <row r="107" spans="1:38" s="10" customFormat="1" ht="24.75" customHeight="1" thickBot="1" x14ac:dyDescent="0.25">
      <c r="A107" s="100" t="s">
        <v>126</v>
      </c>
      <c r="B107" s="104" t="s">
        <v>364</v>
      </c>
      <c r="C107" s="100" t="s">
        <v>341</v>
      </c>
      <c r="D107" s="144"/>
      <c r="E107" s="224" t="s">
        <v>427</v>
      </c>
      <c r="F107" s="422" t="s">
        <v>427</v>
      </c>
      <c r="G107" s="389" t="s">
        <v>411</v>
      </c>
      <c r="H107" s="193" t="s">
        <v>427</v>
      </c>
      <c r="I107" s="193" t="s">
        <v>427</v>
      </c>
      <c r="J107" s="193" t="s">
        <v>427</v>
      </c>
      <c r="K107" s="422" t="s">
        <v>427</v>
      </c>
      <c r="L107" s="389" t="s">
        <v>411</v>
      </c>
      <c r="M107" s="389" t="s">
        <v>411</v>
      </c>
      <c r="N107" s="389" t="s">
        <v>411</v>
      </c>
      <c r="O107" s="389" t="s">
        <v>411</v>
      </c>
      <c r="P107" s="389" t="s">
        <v>411</v>
      </c>
      <c r="Q107" s="389" t="s">
        <v>411</v>
      </c>
      <c r="R107" s="389" t="s">
        <v>411</v>
      </c>
      <c r="S107" s="389" t="s">
        <v>411</v>
      </c>
      <c r="T107" s="389" t="s">
        <v>411</v>
      </c>
      <c r="U107" s="389" t="s">
        <v>411</v>
      </c>
      <c r="V107" s="389" t="s">
        <v>411</v>
      </c>
      <c r="W107" s="389" t="s">
        <v>411</v>
      </c>
      <c r="X107" s="389" t="s">
        <v>411</v>
      </c>
      <c r="Y107" s="389" t="s">
        <v>411</v>
      </c>
      <c r="Z107" s="389" t="s">
        <v>411</v>
      </c>
      <c r="AA107" s="389" t="s">
        <v>411</v>
      </c>
      <c r="AB107" s="389" t="s">
        <v>411</v>
      </c>
      <c r="AC107" s="389" t="s">
        <v>411</v>
      </c>
      <c r="AD107" s="389" t="s">
        <v>411</v>
      </c>
      <c r="AE107" s="97"/>
      <c r="AF107" s="389" t="s">
        <v>411</v>
      </c>
      <c r="AG107" s="389" t="s">
        <v>411</v>
      </c>
      <c r="AH107" s="389" t="s">
        <v>411</v>
      </c>
      <c r="AI107" s="389" t="s">
        <v>411</v>
      </c>
      <c r="AJ107" s="389" t="s">
        <v>411</v>
      </c>
      <c r="AK107" s="190" t="s">
        <v>427</v>
      </c>
      <c r="AL107" s="146" t="s">
        <v>414</v>
      </c>
    </row>
    <row r="108" spans="1:38" s="10" customFormat="1" ht="24.75" customHeight="1" thickBot="1" x14ac:dyDescent="0.25">
      <c r="A108" s="100" t="s">
        <v>126</v>
      </c>
      <c r="B108" s="104" t="s">
        <v>365</v>
      </c>
      <c r="C108" s="100" t="s">
        <v>342</v>
      </c>
      <c r="D108" s="144"/>
      <c r="E108" s="396">
        <v>0.10671438000000001</v>
      </c>
      <c r="F108" s="401">
        <v>1.0750194000000002</v>
      </c>
      <c r="G108" s="389" t="s">
        <v>411</v>
      </c>
      <c r="H108" s="403">
        <v>1.7720100000000003</v>
      </c>
      <c r="I108" s="401">
        <v>1.9689000000000002E-2</v>
      </c>
      <c r="J108" s="401">
        <v>0.23626800000000001</v>
      </c>
      <c r="K108" s="401">
        <v>0.90569400000000011</v>
      </c>
      <c r="L108" s="389" t="s">
        <v>411</v>
      </c>
      <c r="M108" s="389" t="s">
        <v>411</v>
      </c>
      <c r="N108" s="389" t="s">
        <v>411</v>
      </c>
      <c r="O108" s="389" t="s">
        <v>411</v>
      </c>
      <c r="P108" s="389" t="s">
        <v>411</v>
      </c>
      <c r="Q108" s="389" t="s">
        <v>411</v>
      </c>
      <c r="R108" s="389" t="s">
        <v>411</v>
      </c>
      <c r="S108" s="389" t="s">
        <v>411</v>
      </c>
      <c r="T108" s="389" t="s">
        <v>411</v>
      </c>
      <c r="U108" s="389" t="s">
        <v>411</v>
      </c>
      <c r="V108" s="389" t="s">
        <v>411</v>
      </c>
      <c r="W108" s="389" t="s">
        <v>411</v>
      </c>
      <c r="X108" s="389" t="s">
        <v>411</v>
      </c>
      <c r="Y108" s="389" t="s">
        <v>411</v>
      </c>
      <c r="Z108" s="389" t="s">
        <v>411</v>
      </c>
      <c r="AA108" s="389" t="s">
        <v>411</v>
      </c>
      <c r="AB108" s="389" t="s">
        <v>411</v>
      </c>
      <c r="AC108" s="389" t="s">
        <v>411</v>
      </c>
      <c r="AD108" s="389" t="s">
        <v>411</v>
      </c>
      <c r="AE108" s="97"/>
      <c r="AF108" s="389" t="s">
        <v>411</v>
      </c>
      <c r="AG108" s="389" t="s">
        <v>411</v>
      </c>
      <c r="AH108" s="389" t="s">
        <v>411</v>
      </c>
      <c r="AI108" s="389" t="s">
        <v>411</v>
      </c>
      <c r="AJ108" s="389" t="s">
        <v>411</v>
      </c>
      <c r="AK108" s="401">
        <v>7875.6</v>
      </c>
      <c r="AL108" s="146" t="s">
        <v>414</v>
      </c>
    </row>
    <row r="109" spans="1:38" s="10" customFormat="1" ht="24.75" customHeight="1" thickBot="1" x14ac:dyDescent="0.25">
      <c r="A109" s="100" t="s">
        <v>126</v>
      </c>
      <c r="B109" s="104" t="s">
        <v>366</v>
      </c>
      <c r="C109" s="100" t="s">
        <v>324</v>
      </c>
      <c r="D109" s="144"/>
      <c r="E109" s="403">
        <v>2.0979000000000002E-3</v>
      </c>
      <c r="F109" s="401">
        <v>3.7995300000000003E-2</v>
      </c>
      <c r="G109" s="389" t="s">
        <v>411</v>
      </c>
      <c r="H109" s="403">
        <v>4.3512000000000009E-2</v>
      </c>
      <c r="I109" s="401">
        <v>1.554E-3</v>
      </c>
      <c r="J109" s="401">
        <v>8.5470000000000008E-3</v>
      </c>
      <c r="K109" s="401">
        <v>8.5470000000000008E-3</v>
      </c>
      <c r="L109" s="389" t="s">
        <v>411</v>
      </c>
      <c r="M109" s="389" t="s">
        <v>411</v>
      </c>
      <c r="N109" s="389" t="s">
        <v>411</v>
      </c>
      <c r="O109" s="389" t="s">
        <v>411</v>
      </c>
      <c r="P109" s="389" t="s">
        <v>411</v>
      </c>
      <c r="Q109" s="389" t="s">
        <v>411</v>
      </c>
      <c r="R109" s="389" t="s">
        <v>411</v>
      </c>
      <c r="S109" s="389" t="s">
        <v>411</v>
      </c>
      <c r="T109" s="389" t="s">
        <v>411</v>
      </c>
      <c r="U109" s="389" t="s">
        <v>411</v>
      </c>
      <c r="V109" s="389" t="s">
        <v>411</v>
      </c>
      <c r="W109" s="389" t="s">
        <v>411</v>
      </c>
      <c r="X109" s="389" t="s">
        <v>411</v>
      </c>
      <c r="Y109" s="389" t="s">
        <v>411</v>
      </c>
      <c r="Z109" s="389" t="s">
        <v>411</v>
      </c>
      <c r="AA109" s="389" t="s">
        <v>411</v>
      </c>
      <c r="AB109" s="389" t="s">
        <v>411</v>
      </c>
      <c r="AC109" s="389" t="s">
        <v>411</v>
      </c>
      <c r="AD109" s="389" t="s">
        <v>411</v>
      </c>
      <c r="AE109" s="97"/>
      <c r="AF109" s="389" t="s">
        <v>411</v>
      </c>
      <c r="AG109" s="389" t="s">
        <v>411</v>
      </c>
      <c r="AH109" s="389" t="s">
        <v>411</v>
      </c>
      <c r="AI109" s="389" t="s">
        <v>411</v>
      </c>
      <c r="AJ109" s="389" t="s">
        <v>411</v>
      </c>
      <c r="AK109" s="401">
        <v>77.7</v>
      </c>
      <c r="AL109" s="146" t="s">
        <v>414</v>
      </c>
    </row>
    <row r="110" spans="1:38" s="10" customFormat="1" ht="24.75" customHeight="1" thickBot="1" x14ac:dyDescent="0.25">
      <c r="A110" s="100" t="s">
        <v>126</v>
      </c>
      <c r="B110" s="104" t="s">
        <v>367</v>
      </c>
      <c r="C110" s="101" t="s">
        <v>325</v>
      </c>
      <c r="D110" s="144"/>
      <c r="E110" s="176">
        <v>1.2109499999999999E-3</v>
      </c>
      <c r="F110" s="401">
        <v>4.3863300000000001E-2</v>
      </c>
      <c r="G110" s="389" t="s">
        <v>411</v>
      </c>
      <c r="H110" s="403">
        <v>3.3637500000000001E-2</v>
      </c>
      <c r="I110" s="401">
        <v>2.2425000000000001E-3</v>
      </c>
      <c r="J110" s="401">
        <v>1.7042999999999999E-2</v>
      </c>
      <c r="K110" s="401">
        <v>1.7042999999999999E-2</v>
      </c>
      <c r="L110" s="389" t="s">
        <v>411</v>
      </c>
      <c r="M110" s="389" t="s">
        <v>411</v>
      </c>
      <c r="N110" s="389" t="s">
        <v>411</v>
      </c>
      <c r="O110" s="389" t="s">
        <v>411</v>
      </c>
      <c r="P110" s="389" t="s">
        <v>411</v>
      </c>
      <c r="Q110" s="389" t="s">
        <v>411</v>
      </c>
      <c r="R110" s="389" t="s">
        <v>411</v>
      </c>
      <c r="S110" s="389" t="s">
        <v>411</v>
      </c>
      <c r="T110" s="389" t="s">
        <v>411</v>
      </c>
      <c r="U110" s="389" t="s">
        <v>411</v>
      </c>
      <c r="V110" s="389" t="s">
        <v>411</v>
      </c>
      <c r="W110" s="389" t="s">
        <v>411</v>
      </c>
      <c r="X110" s="389" t="s">
        <v>411</v>
      </c>
      <c r="Y110" s="389" t="s">
        <v>411</v>
      </c>
      <c r="Z110" s="389" t="s">
        <v>411</v>
      </c>
      <c r="AA110" s="389" t="s">
        <v>411</v>
      </c>
      <c r="AB110" s="389" t="s">
        <v>411</v>
      </c>
      <c r="AC110" s="389" t="s">
        <v>411</v>
      </c>
      <c r="AD110" s="389" t="s">
        <v>411</v>
      </c>
      <c r="AE110" s="97"/>
      <c r="AF110" s="389" t="s">
        <v>411</v>
      </c>
      <c r="AG110" s="389" t="s">
        <v>411</v>
      </c>
      <c r="AH110" s="389" t="s">
        <v>411</v>
      </c>
      <c r="AI110" s="389" t="s">
        <v>411</v>
      </c>
      <c r="AJ110" s="389" t="s">
        <v>411</v>
      </c>
      <c r="AK110" s="401">
        <v>89.7</v>
      </c>
      <c r="AL110" s="146" t="s">
        <v>414</v>
      </c>
    </row>
    <row r="111" spans="1:38" s="10" customFormat="1" ht="24.75" customHeight="1" thickBot="1" x14ac:dyDescent="0.25">
      <c r="A111" s="104" t="s">
        <v>126</v>
      </c>
      <c r="B111" s="104" t="s">
        <v>368</v>
      </c>
      <c r="C111" s="112" t="s">
        <v>287</v>
      </c>
      <c r="D111" s="144"/>
      <c r="E111" s="220" t="s">
        <v>411</v>
      </c>
      <c r="F111" s="389" t="s">
        <v>411</v>
      </c>
      <c r="G111" s="389" t="s">
        <v>411</v>
      </c>
      <c r="H111" s="220" t="s">
        <v>411</v>
      </c>
      <c r="I111" s="389" t="s">
        <v>411</v>
      </c>
      <c r="J111" s="389" t="s">
        <v>411</v>
      </c>
      <c r="K111" s="389" t="s">
        <v>411</v>
      </c>
      <c r="L111" s="389" t="s">
        <v>411</v>
      </c>
      <c r="M111" s="389" t="s">
        <v>411</v>
      </c>
      <c r="N111" s="389" t="s">
        <v>411</v>
      </c>
      <c r="O111" s="389" t="s">
        <v>411</v>
      </c>
      <c r="P111" s="389" t="s">
        <v>411</v>
      </c>
      <c r="Q111" s="389" t="s">
        <v>411</v>
      </c>
      <c r="R111" s="389" t="s">
        <v>411</v>
      </c>
      <c r="S111" s="389" t="s">
        <v>411</v>
      </c>
      <c r="T111" s="389" t="s">
        <v>411</v>
      </c>
      <c r="U111" s="389" t="s">
        <v>411</v>
      </c>
      <c r="V111" s="389" t="s">
        <v>411</v>
      </c>
      <c r="W111" s="389" t="s">
        <v>411</v>
      </c>
      <c r="X111" s="389" t="s">
        <v>411</v>
      </c>
      <c r="Y111" s="389" t="s">
        <v>411</v>
      </c>
      <c r="Z111" s="389" t="s">
        <v>411</v>
      </c>
      <c r="AA111" s="389" t="s">
        <v>411</v>
      </c>
      <c r="AB111" s="389" t="s">
        <v>411</v>
      </c>
      <c r="AC111" s="389" t="s">
        <v>411</v>
      </c>
      <c r="AD111" s="389" t="s">
        <v>411</v>
      </c>
      <c r="AE111" s="97"/>
      <c r="AF111" s="389" t="s">
        <v>411</v>
      </c>
      <c r="AG111" s="389" t="s">
        <v>411</v>
      </c>
      <c r="AH111" s="389" t="s">
        <v>411</v>
      </c>
      <c r="AI111" s="389" t="s">
        <v>411</v>
      </c>
      <c r="AJ111" s="389" t="s">
        <v>411</v>
      </c>
      <c r="AK111" s="389" t="s">
        <v>411</v>
      </c>
      <c r="AL111" s="146" t="s">
        <v>414</v>
      </c>
    </row>
    <row r="112" spans="1:38" s="10" customFormat="1" ht="24.75" customHeight="1" thickBot="1" x14ac:dyDescent="0.25">
      <c r="A112" s="104" t="s">
        <v>136</v>
      </c>
      <c r="B112" s="104" t="s">
        <v>305</v>
      </c>
      <c r="C112" s="112" t="s">
        <v>306</v>
      </c>
      <c r="D112" s="96"/>
      <c r="E112" s="403">
        <v>2.563733</v>
      </c>
      <c r="F112" s="389" t="s">
        <v>411</v>
      </c>
      <c r="G112" s="389" t="s">
        <v>411</v>
      </c>
      <c r="H112" s="403">
        <v>3.5529999999999999</v>
      </c>
      <c r="I112" s="402" t="s">
        <v>425</v>
      </c>
      <c r="J112" s="402" t="s">
        <v>425</v>
      </c>
      <c r="K112" s="402" t="s">
        <v>425</v>
      </c>
      <c r="L112" s="389" t="s">
        <v>411</v>
      </c>
      <c r="M112" s="389" t="s">
        <v>411</v>
      </c>
      <c r="N112" s="389" t="s">
        <v>411</v>
      </c>
      <c r="O112" s="389" t="s">
        <v>411</v>
      </c>
      <c r="P112" s="389" t="s">
        <v>411</v>
      </c>
      <c r="Q112" s="389" t="s">
        <v>411</v>
      </c>
      <c r="R112" s="389" t="s">
        <v>411</v>
      </c>
      <c r="S112" s="389" t="s">
        <v>411</v>
      </c>
      <c r="T112" s="389" t="s">
        <v>411</v>
      </c>
      <c r="U112" s="389" t="s">
        <v>411</v>
      </c>
      <c r="V112" s="389" t="s">
        <v>411</v>
      </c>
      <c r="W112" s="389" t="s">
        <v>411</v>
      </c>
      <c r="X112" s="389" t="s">
        <v>411</v>
      </c>
      <c r="Y112" s="389" t="s">
        <v>411</v>
      </c>
      <c r="Z112" s="389" t="s">
        <v>411</v>
      </c>
      <c r="AA112" s="389" t="s">
        <v>411</v>
      </c>
      <c r="AB112" s="389" t="s">
        <v>411</v>
      </c>
      <c r="AC112" s="389" t="s">
        <v>411</v>
      </c>
      <c r="AD112" s="389" t="s">
        <v>411</v>
      </c>
      <c r="AE112" s="97"/>
      <c r="AF112" s="389" t="s">
        <v>411</v>
      </c>
      <c r="AG112" s="389" t="s">
        <v>411</v>
      </c>
      <c r="AH112" s="389" t="s">
        <v>411</v>
      </c>
      <c r="AI112" s="389" t="s">
        <v>411</v>
      </c>
      <c r="AJ112" s="389" t="s">
        <v>411</v>
      </c>
      <c r="AK112" s="167">
        <v>41800000</v>
      </c>
      <c r="AL112" s="146" t="s">
        <v>423</v>
      </c>
    </row>
    <row r="113" spans="1:38" s="10" customFormat="1" ht="24.75" customHeight="1" thickBot="1" x14ac:dyDescent="0.25">
      <c r="A113" s="104" t="s">
        <v>136</v>
      </c>
      <c r="B113" s="91" t="s">
        <v>254</v>
      </c>
      <c r="C113" s="114" t="s">
        <v>143</v>
      </c>
      <c r="D113" s="96"/>
      <c r="E113" s="401">
        <v>3.157</v>
      </c>
      <c r="F113" s="389" t="s">
        <v>411</v>
      </c>
      <c r="G113" s="389" t="s">
        <v>411</v>
      </c>
      <c r="H113" s="403">
        <v>7.1289999999999996</v>
      </c>
      <c r="I113" s="389" t="s">
        <v>411</v>
      </c>
      <c r="J113" s="389" t="s">
        <v>411</v>
      </c>
      <c r="K113" s="389" t="s">
        <v>411</v>
      </c>
      <c r="L113" s="389" t="s">
        <v>411</v>
      </c>
      <c r="M113" s="389" t="s">
        <v>411</v>
      </c>
      <c r="N113" s="389" t="s">
        <v>411</v>
      </c>
      <c r="O113" s="389" t="s">
        <v>411</v>
      </c>
      <c r="P113" s="389" t="s">
        <v>411</v>
      </c>
      <c r="Q113" s="389" t="s">
        <v>411</v>
      </c>
      <c r="R113" s="389" t="s">
        <v>411</v>
      </c>
      <c r="S113" s="389" t="s">
        <v>411</v>
      </c>
      <c r="T113" s="389" t="s">
        <v>411</v>
      </c>
      <c r="U113" s="389" t="s">
        <v>411</v>
      </c>
      <c r="V113" s="389" t="s">
        <v>411</v>
      </c>
      <c r="W113" s="389" t="s">
        <v>411</v>
      </c>
      <c r="X113" s="389" t="s">
        <v>411</v>
      </c>
      <c r="Y113" s="389" t="s">
        <v>411</v>
      </c>
      <c r="Z113" s="389" t="s">
        <v>411</v>
      </c>
      <c r="AA113" s="389" t="s">
        <v>411</v>
      </c>
      <c r="AB113" s="389" t="s">
        <v>411</v>
      </c>
      <c r="AC113" s="389" t="s">
        <v>411</v>
      </c>
      <c r="AD113" s="389" t="s">
        <v>411</v>
      </c>
      <c r="AE113" s="97"/>
      <c r="AF113" s="389" t="s">
        <v>411</v>
      </c>
      <c r="AG113" s="389" t="s">
        <v>411</v>
      </c>
      <c r="AH113" s="389" t="s">
        <v>411</v>
      </c>
      <c r="AI113" s="389" t="s">
        <v>411</v>
      </c>
      <c r="AJ113" s="389" t="s">
        <v>411</v>
      </c>
      <c r="AK113" s="401">
        <v>9759.6137608900026</v>
      </c>
      <c r="AL113" s="146" t="s">
        <v>414</v>
      </c>
    </row>
    <row r="114" spans="1:38" s="10" customFormat="1" ht="24.75" customHeight="1" thickBot="1" x14ac:dyDescent="0.25">
      <c r="A114" s="104" t="s">
        <v>136</v>
      </c>
      <c r="B114" s="91" t="s">
        <v>255</v>
      </c>
      <c r="C114" s="114" t="s">
        <v>144</v>
      </c>
      <c r="D114" s="96"/>
      <c r="E114" s="402" t="s">
        <v>425</v>
      </c>
      <c r="F114" s="389" t="s">
        <v>411</v>
      </c>
      <c r="G114" s="389" t="s">
        <v>411</v>
      </c>
      <c r="H114" s="402" t="s">
        <v>425</v>
      </c>
      <c r="I114" s="389" t="s">
        <v>411</v>
      </c>
      <c r="J114" s="389" t="s">
        <v>411</v>
      </c>
      <c r="K114" s="389" t="s">
        <v>411</v>
      </c>
      <c r="L114" s="389" t="s">
        <v>411</v>
      </c>
      <c r="M114" s="389" t="s">
        <v>411</v>
      </c>
      <c r="N114" s="389" t="s">
        <v>411</v>
      </c>
      <c r="O114" s="389" t="s">
        <v>411</v>
      </c>
      <c r="P114" s="389" t="s">
        <v>411</v>
      </c>
      <c r="Q114" s="389" t="s">
        <v>411</v>
      </c>
      <c r="R114" s="389" t="s">
        <v>411</v>
      </c>
      <c r="S114" s="389" t="s">
        <v>411</v>
      </c>
      <c r="T114" s="389" t="s">
        <v>411</v>
      </c>
      <c r="U114" s="389" t="s">
        <v>411</v>
      </c>
      <c r="V114" s="389" t="s">
        <v>411</v>
      </c>
      <c r="W114" s="389" t="s">
        <v>411</v>
      </c>
      <c r="X114" s="389" t="s">
        <v>411</v>
      </c>
      <c r="Y114" s="389" t="s">
        <v>411</v>
      </c>
      <c r="Z114" s="389" t="s">
        <v>411</v>
      </c>
      <c r="AA114" s="389" t="s">
        <v>411</v>
      </c>
      <c r="AB114" s="389" t="s">
        <v>411</v>
      </c>
      <c r="AC114" s="389" t="s">
        <v>411</v>
      </c>
      <c r="AD114" s="389" t="s">
        <v>411</v>
      </c>
      <c r="AE114" s="97"/>
      <c r="AF114" s="389" t="s">
        <v>411</v>
      </c>
      <c r="AG114" s="389" t="s">
        <v>411</v>
      </c>
      <c r="AH114" s="389" t="s">
        <v>411</v>
      </c>
      <c r="AI114" s="389" t="s">
        <v>411</v>
      </c>
      <c r="AJ114" s="389" t="s">
        <v>411</v>
      </c>
      <c r="AK114" s="389" t="s">
        <v>411</v>
      </c>
      <c r="AL114" s="232" t="s">
        <v>435</v>
      </c>
    </row>
    <row r="115" spans="1:38" s="10" customFormat="1" ht="24.75" customHeight="1" thickBot="1" x14ac:dyDescent="0.25">
      <c r="A115" s="104" t="s">
        <v>136</v>
      </c>
      <c r="B115" s="91" t="s">
        <v>256</v>
      </c>
      <c r="C115" s="114" t="s">
        <v>369</v>
      </c>
      <c r="D115" s="96"/>
      <c r="E115" s="402" t="s">
        <v>425</v>
      </c>
      <c r="F115" s="389" t="s">
        <v>411</v>
      </c>
      <c r="G115" s="389" t="s">
        <v>411</v>
      </c>
      <c r="H115" s="402" t="s">
        <v>425</v>
      </c>
      <c r="I115" s="389" t="s">
        <v>411</v>
      </c>
      <c r="J115" s="389" t="s">
        <v>411</v>
      </c>
      <c r="K115" s="389" t="s">
        <v>411</v>
      </c>
      <c r="L115" s="389" t="s">
        <v>411</v>
      </c>
      <c r="M115" s="389" t="s">
        <v>411</v>
      </c>
      <c r="N115" s="389" t="s">
        <v>411</v>
      </c>
      <c r="O115" s="389" t="s">
        <v>411</v>
      </c>
      <c r="P115" s="389" t="s">
        <v>411</v>
      </c>
      <c r="Q115" s="389" t="s">
        <v>411</v>
      </c>
      <c r="R115" s="389" t="s">
        <v>411</v>
      </c>
      <c r="S115" s="389" t="s">
        <v>411</v>
      </c>
      <c r="T115" s="389" t="s">
        <v>411</v>
      </c>
      <c r="U115" s="389" t="s">
        <v>411</v>
      </c>
      <c r="V115" s="389" t="s">
        <v>411</v>
      </c>
      <c r="W115" s="389" t="s">
        <v>411</v>
      </c>
      <c r="X115" s="389" t="s">
        <v>411</v>
      </c>
      <c r="Y115" s="389" t="s">
        <v>411</v>
      </c>
      <c r="Z115" s="389" t="s">
        <v>411</v>
      </c>
      <c r="AA115" s="389" t="s">
        <v>411</v>
      </c>
      <c r="AB115" s="389" t="s">
        <v>411</v>
      </c>
      <c r="AC115" s="389" t="s">
        <v>411</v>
      </c>
      <c r="AD115" s="389" t="s">
        <v>411</v>
      </c>
      <c r="AE115" s="97"/>
      <c r="AF115" s="389" t="s">
        <v>411</v>
      </c>
      <c r="AG115" s="389" t="s">
        <v>411</v>
      </c>
      <c r="AH115" s="389" t="s">
        <v>411</v>
      </c>
      <c r="AI115" s="389" t="s">
        <v>411</v>
      </c>
      <c r="AJ115" s="389" t="s">
        <v>411</v>
      </c>
      <c r="AK115" s="389" t="s">
        <v>411</v>
      </c>
      <c r="AL115" s="232" t="s">
        <v>435</v>
      </c>
    </row>
    <row r="116" spans="1:38" s="10" customFormat="1" ht="24.75" customHeight="1" thickBot="1" x14ac:dyDescent="0.25">
      <c r="A116" s="104" t="s">
        <v>136</v>
      </c>
      <c r="B116" s="104" t="s">
        <v>260</v>
      </c>
      <c r="C116" s="113" t="s">
        <v>304</v>
      </c>
      <c r="D116" s="96"/>
      <c r="E116" s="402" t="s">
        <v>425</v>
      </c>
      <c r="F116" s="389" t="s">
        <v>411</v>
      </c>
      <c r="G116" s="389" t="s">
        <v>411</v>
      </c>
      <c r="H116" s="401">
        <v>3.4448239414290001</v>
      </c>
      <c r="I116" s="389" t="s">
        <v>411</v>
      </c>
      <c r="J116" s="389" t="s">
        <v>411</v>
      </c>
      <c r="K116" s="389" t="s">
        <v>411</v>
      </c>
      <c r="L116" s="389" t="s">
        <v>411</v>
      </c>
      <c r="M116" s="389" t="s">
        <v>411</v>
      </c>
      <c r="N116" s="389" t="s">
        <v>411</v>
      </c>
      <c r="O116" s="389" t="s">
        <v>411</v>
      </c>
      <c r="P116" s="389" t="s">
        <v>411</v>
      </c>
      <c r="Q116" s="389" t="s">
        <v>411</v>
      </c>
      <c r="R116" s="389" t="s">
        <v>411</v>
      </c>
      <c r="S116" s="389" t="s">
        <v>411</v>
      </c>
      <c r="T116" s="389" t="s">
        <v>411</v>
      </c>
      <c r="U116" s="389" t="s">
        <v>411</v>
      </c>
      <c r="V116" s="389" t="s">
        <v>411</v>
      </c>
      <c r="W116" s="389" t="s">
        <v>411</v>
      </c>
      <c r="X116" s="389" t="s">
        <v>411</v>
      </c>
      <c r="Y116" s="389" t="s">
        <v>411</v>
      </c>
      <c r="Z116" s="389" t="s">
        <v>411</v>
      </c>
      <c r="AA116" s="389" t="s">
        <v>411</v>
      </c>
      <c r="AB116" s="389" t="s">
        <v>411</v>
      </c>
      <c r="AC116" s="389" t="s">
        <v>411</v>
      </c>
      <c r="AD116" s="389" t="s">
        <v>411</v>
      </c>
      <c r="AE116" s="97"/>
      <c r="AF116" s="389" t="s">
        <v>411</v>
      </c>
      <c r="AG116" s="389" t="s">
        <v>411</v>
      </c>
      <c r="AH116" s="389" t="s">
        <v>411</v>
      </c>
      <c r="AI116" s="389" t="s">
        <v>411</v>
      </c>
      <c r="AJ116" s="389" t="s">
        <v>411</v>
      </c>
      <c r="AK116" s="401">
        <v>9759.6137608900026</v>
      </c>
      <c r="AL116" s="146" t="s">
        <v>414</v>
      </c>
    </row>
    <row r="117" spans="1:38" s="10" customFormat="1" ht="24.75" customHeight="1" thickBot="1" x14ac:dyDescent="0.25">
      <c r="A117" s="104" t="s">
        <v>136</v>
      </c>
      <c r="B117" s="104" t="s">
        <v>308</v>
      </c>
      <c r="C117" s="113" t="s">
        <v>309</v>
      </c>
      <c r="D117" s="96"/>
      <c r="E117" s="402" t="s">
        <v>425</v>
      </c>
      <c r="F117" s="389" t="s">
        <v>411</v>
      </c>
      <c r="G117" s="389" t="s">
        <v>411</v>
      </c>
      <c r="H117" s="402" t="s">
        <v>425</v>
      </c>
      <c r="I117" s="389" t="s">
        <v>411</v>
      </c>
      <c r="J117" s="389" t="s">
        <v>411</v>
      </c>
      <c r="K117" s="389" t="s">
        <v>411</v>
      </c>
      <c r="L117" s="389" t="s">
        <v>411</v>
      </c>
      <c r="M117" s="389" t="s">
        <v>411</v>
      </c>
      <c r="N117" s="389" t="s">
        <v>411</v>
      </c>
      <c r="O117" s="389" t="s">
        <v>411</v>
      </c>
      <c r="P117" s="389" t="s">
        <v>411</v>
      </c>
      <c r="Q117" s="389" t="s">
        <v>411</v>
      </c>
      <c r="R117" s="389" t="s">
        <v>411</v>
      </c>
      <c r="S117" s="389" t="s">
        <v>411</v>
      </c>
      <c r="T117" s="389" t="s">
        <v>411</v>
      </c>
      <c r="U117" s="389" t="s">
        <v>411</v>
      </c>
      <c r="V117" s="389" t="s">
        <v>411</v>
      </c>
      <c r="W117" s="389" t="s">
        <v>411</v>
      </c>
      <c r="X117" s="389" t="s">
        <v>411</v>
      </c>
      <c r="Y117" s="389" t="s">
        <v>411</v>
      </c>
      <c r="Z117" s="389" t="s">
        <v>411</v>
      </c>
      <c r="AA117" s="389" t="s">
        <v>411</v>
      </c>
      <c r="AB117" s="389" t="s">
        <v>411</v>
      </c>
      <c r="AC117" s="389" t="s">
        <v>411</v>
      </c>
      <c r="AD117" s="389" t="s">
        <v>411</v>
      </c>
      <c r="AE117" s="97"/>
      <c r="AF117" s="389" t="s">
        <v>411</v>
      </c>
      <c r="AG117" s="389" t="s">
        <v>411</v>
      </c>
      <c r="AH117" s="389" t="s">
        <v>411</v>
      </c>
      <c r="AI117" s="389" t="s">
        <v>411</v>
      </c>
      <c r="AJ117" s="389" t="s">
        <v>411</v>
      </c>
      <c r="AK117" s="389" t="s">
        <v>411</v>
      </c>
      <c r="AL117" s="232" t="s">
        <v>435</v>
      </c>
    </row>
    <row r="118" spans="1:38" s="10" customFormat="1" ht="24.75" customHeight="1" thickBot="1" x14ac:dyDescent="0.25">
      <c r="A118" s="104" t="s">
        <v>136</v>
      </c>
      <c r="B118" s="104" t="s">
        <v>262</v>
      </c>
      <c r="C118" s="113" t="s">
        <v>307</v>
      </c>
      <c r="D118" s="96"/>
      <c r="E118" s="402" t="s">
        <v>425</v>
      </c>
      <c r="F118" s="389" t="s">
        <v>411</v>
      </c>
      <c r="G118" s="389" t="s">
        <v>411</v>
      </c>
      <c r="H118" s="389" t="s">
        <v>411</v>
      </c>
      <c r="I118" s="389" t="s">
        <v>411</v>
      </c>
      <c r="J118" s="389" t="s">
        <v>411</v>
      </c>
      <c r="K118" s="389" t="s">
        <v>411</v>
      </c>
      <c r="L118" s="389" t="s">
        <v>411</v>
      </c>
      <c r="M118" s="389" t="s">
        <v>411</v>
      </c>
      <c r="N118" s="389" t="s">
        <v>411</v>
      </c>
      <c r="O118" s="389" t="s">
        <v>411</v>
      </c>
      <c r="P118" s="389" t="s">
        <v>411</v>
      </c>
      <c r="Q118" s="389" t="s">
        <v>411</v>
      </c>
      <c r="R118" s="389" t="s">
        <v>411</v>
      </c>
      <c r="S118" s="389" t="s">
        <v>411</v>
      </c>
      <c r="T118" s="389" t="s">
        <v>411</v>
      </c>
      <c r="U118" s="389" t="s">
        <v>411</v>
      </c>
      <c r="V118" s="389" t="s">
        <v>411</v>
      </c>
      <c r="W118" s="389" t="s">
        <v>411</v>
      </c>
      <c r="X118" s="389" t="s">
        <v>411</v>
      </c>
      <c r="Y118" s="389" t="s">
        <v>411</v>
      </c>
      <c r="Z118" s="389" t="s">
        <v>411</v>
      </c>
      <c r="AA118" s="389" t="s">
        <v>411</v>
      </c>
      <c r="AB118" s="389" t="s">
        <v>411</v>
      </c>
      <c r="AC118" s="389" t="s">
        <v>411</v>
      </c>
      <c r="AD118" s="389" t="s">
        <v>411</v>
      </c>
      <c r="AE118" s="97"/>
      <c r="AF118" s="389" t="s">
        <v>411</v>
      </c>
      <c r="AG118" s="389" t="s">
        <v>411</v>
      </c>
      <c r="AH118" s="389" t="s">
        <v>411</v>
      </c>
      <c r="AI118" s="389" t="s">
        <v>411</v>
      </c>
      <c r="AJ118" s="389" t="s">
        <v>411</v>
      </c>
      <c r="AK118" s="389" t="s">
        <v>411</v>
      </c>
      <c r="AL118" s="232" t="s">
        <v>435</v>
      </c>
    </row>
    <row r="119" spans="1:38" s="10" customFormat="1" ht="24.75" customHeight="1" thickBot="1" x14ac:dyDescent="0.25">
      <c r="A119" s="104" t="s">
        <v>136</v>
      </c>
      <c r="B119" s="104" t="s">
        <v>261</v>
      </c>
      <c r="C119" s="112" t="s">
        <v>157</v>
      </c>
      <c r="D119" s="96"/>
      <c r="E119" s="389" t="s">
        <v>411</v>
      </c>
      <c r="F119" s="389" t="s">
        <v>411</v>
      </c>
      <c r="G119" s="389" t="s">
        <v>411</v>
      </c>
      <c r="H119" s="389" t="s">
        <v>411</v>
      </c>
      <c r="I119" s="401">
        <v>1.149E-2</v>
      </c>
      <c r="J119" s="401">
        <v>0.29874000000000001</v>
      </c>
      <c r="K119" s="401">
        <v>0.29874000000000001</v>
      </c>
      <c r="L119" s="389" t="s">
        <v>411</v>
      </c>
      <c r="M119" s="389" t="s">
        <v>411</v>
      </c>
      <c r="N119" s="389" t="s">
        <v>411</v>
      </c>
      <c r="O119" s="389" t="s">
        <v>411</v>
      </c>
      <c r="P119" s="389" t="s">
        <v>411</v>
      </c>
      <c r="Q119" s="389" t="s">
        <v>411</v>
      </c>
      <c r="R119" s="389" t="s">
        <v>411</v>
      </c>
      <c r="S119" s="389" t="s">
        <v>411</v>
      </c>
      <c r="T119" s="389" t="s">
        <v>411</v>
      </c>
      <c r="U119" s="389" t="s">
        <v>411</v>
      </c>
      <c r="V119" s="389" t="s">
        <v>411</v>
      </c>
      <c r="W119" s="389" t="s">
        <v>411</v>
      </c>
      <c r="X119" s="389" t="s">
        <v>411</v>
      </c>
      <c r="Y119" s="389" t="s">
        <v>411</v>
      </c>
      <c r="Z119" s="389" t="s">
        <v>411</v>
      </c>
      <c r="AA119" s="389" t="s">
        <v>411</v>
      </c>
      <c r="AB119" s="389" t="s">
        <v>411</v>
      </c>
      <c r="AC119" s="389" t="s">
        <v>411</v>
      </c>
      <c r="AD119" s="389" t="s">
        <v>411</v>
      </c>
      <c r="AE119" s="97"/>
      <c r="AF119" s="389" t="s">
        <v>411</v>
      </c>
      <c r="AG119" s="389" t="s">
        <v>411</v>
      </c>
      <c r="AH119" s="389" t="s">
        <v>411</v>
      </c>
      <c r="AI119" s="389" t="s">
        <v>411</v>
      </c>
      <c r="AJ119" s="389" t="s">
        <v>411</v>
      </c>
      <c r="AK119" s="397">
        <v>191500</v>
      </c>
      <c r="AL119" s="232" t="s">
        <v>477</v>
      </c>
    </row>
    <row r="120" spans="1:38" s="10" customFormat="1" ht="24.75" customHeight="1" thickBot="1" x14ac:dyDescent="0.25">
      <c r="A120" s="104" t="s">
        <v>136</v>
      </c>
      <c r="B120" s="104" t="s">
        <v>269</v>
      </c>
      <c r="C120" s="112" t="s">
        <v>101</v>
      </c>
      <c r="D120" s="96"/>
      <c r="E120" s="389" t="s">
        <v>411</v>
      </c>
      <c r="F120" s="389" t="s">
        <v>411</v>
      </c>
      <c r="G120" s="389" t="s">
        <v>411</v>
      </c>
      <c r="H120" s="389" t="s">
        <v>411</v>
      </c>
      <c r="I120" s="389" t="s">
        <v>411</v>
      </c>
      <c r="J120" s="389" t="s">
        <v>411</v>
      </c>
      <c r="K120" s="389" t="s">
        <v>411</v>
      </c>
      <c r="L120" s="389" t="s">
        <v>411</v>
      </c>
      <c r="M120" s="389" t="s">
        <v>411</v>
      </c>
      <c r="N120" s="389" t="s">
        <v>411</v>
      </c>
      <c r="O120" s="389" t="s">
        <v>411</v>
      </c>
      <c r="P120" s="389" t="s">
        <v>411</v>
      </c>
      <c r="Q120" s="389" t="s">
        <v>411</v>
      </c>
      <c r="R120" s="389" t="s">
        <v>411</v>
      </c>
      <c r="S120" s="389" t="s">
        <v>411</v>
      </c>
      <c r="T120" s="389" t="s">
        <v>411</v>
      </c>
      <c r="U120" s="389" t="s">
        <v>411</v>
      </c>
      <c r="V120" s="389" t="s">
        <v>411</v>
      </c>
      <c r="W120" s="389" t="s">
        <v>411</v>
      </c>
      <c r="X120" s="389" t="s">
        <v>411</v>
      </c>
      <c r="Y120" s="389" t="s">
        <v>411</v>
      </c>
      <c r="Z120" s="389" t="s">
        <v>411</v>
      </c>
      <c r="AA120" s="389" t="s">
        <v>411</v>
      </c>
      <c r="AB120" s="389" t="s">
        <v>411</v>
      </c>
      <c r="AC120" s="389" t="s">
        <v>411</v>
      </c>
      <c r="AD120" s="389" t="s">
        <v>411</v>
      </c>
      <c r="AE120" s="97"/>
      <c r="AF120" s="389" t="s">
        <v>411</v>
      </c>
      <c r="AG120" s="389" t="s">
        <v>411</v>
      </c>
      <c r="AH120" s="389" t="s">
        <v>411</v>
      </c>
      <c r="AI120" s="389" t="s">
        <v>411</v>
      </c>
      <c r="AJ120" s="389" t="s">
        <v>411</v>
      </c>
      <c r="AK120" s="389" t="s">
        <v>411</v>
      </c>
      <c r="AL120" s="232" t="s">
        <v>435</v>
      </c>
    </row>
    <row r="121" spans="1:38" s="10" customFormat="1" ht="24.75" customHeight="1" thickBot="1" x14ac:dyDescent="0.25">
      <c r="A121" s="104" t="s">
        <v>136</v>
      </c>
      <c r="B121" s="104" t="s">
        <v>258</v>
      </c>
      <c r="C121" s="113" t="s">
        <v>311</v>
      </c>
      <c r="D121" s="141" t="s">
        <v>7</v>
      </c>
      <c r="E121" s="389" t="s">
        <v>411</v>
      </c>
      <c r="F121" s="401">
        <v>0.16469</v>
      </c>
      <c r="G121" s="389" t="s">
        <v>411</v>
      </c>
      <c r="H121" s="402" t="s">
        <v>425</v>
      </c>
      <c r="I121" s="389" t="s">
        <v>411</v>
      </c>
      <c r="J121" s="389" t="s">
        <v>411</v>
      </c>
      <c r="K121" s="389" t="s">
        <v>411</v>
      </c>
      <c r="L121" s="389" t="s">
        <v>411</v>
      </c>
      <c r="M121" s="389" t="s">
        <v>411</v>
      </c>
      <c r="N121" s="389" t="s">
        <v>411</v>
      </c>
      <c r="O121" s="389" t="s">
        <v>411</v>
      </c>
      <c r="P121" s="389" t="s">
        <v>411</v>
      </c>
      <c r="Q121" s="389" t="s">
        <v>411</v>
      </c>
      <c r="R121" s="389" t="s">
        <v>411</v>
      </c>
      <c r="S121" s="389" t="s">
        <v>411</v>
      </c>
      <c r="T121" s="389" t="s">
        <v>411</v>
      </c>
      <c r="U121" s="389" t="s">
        <v>411</v>
      </c>
      <c r="V121" s="389" t="s">
        <v>411</v>
      </c>
      <c r="W121" s="389" t="s">
        <v>411</v>
      </c>
      <c r="X121" s="389" t="s">
        <v>411</v>
      </c>
      <c r="Y121" s="389" t="s">
        <v>411</v>
      </c>
      <c r="Z121" s="389" t="s">
        <v>411</v>
      </c>
      <c r="AA121" s="389" t="s">
        <v>411</v>
      </c>
      <c r="AB121" s="389" t="s">
        <v>411</v>
      </c>
      <c r="AC121" s="389" t="s">
        <v>411</v>
      </c>
      <c r="AD121" s="389" t="s">
        <v>411</v>
      </c>
      <c r="AE121" s="97"/>
      <c r="AF121" s="389" t="s">
        <v>411</v>
      </c>
      <c r="AG121" s="389" t="s">
        <v>411</v>
      </c>
      <c r="AH121" s="389" t="s">
        <v>411</v>
      </c>
      <c r="AI121" s="389" t="s">
        <v>411</v>
      </c>
      <c r="AJ121" s="389" t="s">
        <v>411</v>
      </c>
      <c r="AK121" s="397">
        <v>191500</v>
      </c>
      <c r="AL121" s="232" t="s">
        <v>477</v>
      </c>
    </row>
    <row r="122" spans="1:38" s="10" customFormat="1" ht="24.75" customHeight="1" thickBot="1" x14ac:dyDescent="0.25">
      <c r="A122" s="104" t="s">
        <v>136</v>
      </c>
      <c r="B122" s="91" t="s">
        <v>259</v>
      </c>
      <c r="C122" s="114" t="s">
        <v>145</v>
      </c>
      <c r="D122" s="96"/>
      <c r="E122" s="389" t="s">
        <v>411</v>
      </c>
      <c r="F122" s="389" t="s">
        <v>411</v>
      </c>
      <c r="G122" s="389" t="s">
        <v>411</v>
      </c>
      <c r="H122" s="389" t="s">
        <v>411</v>
      </c>
      <c r="I122" s="389" t="s">
        <v>411</v>
      </c>
      <c r="J122" s="389" t="s">
        <v>411</v>
      </c>
      <c r="K122" s="389" t="s">
        <v>411</v>
      </c>
      <c r="L122" s="389" t="s">
        <v>411</v>
      </c>
      <c r="M122" s="389" t="s">
        <v>411</v>
      </c>
      <c r="N122" s="389" t="s">
        <v>411</v>
      </c>
      <c r="O122" s="389" t="s">
        <v>411</v>
      </c>
      <c r="P122" s="389" t="s">
        <v>411</v>
      </c>
      <c r="Q122" s="389" t="s">
        <v>411</v>
      </c>
      <c r="R122" s="389" t="s">
        <v>411</v>
      </c>
      <c r="S122" s="389" t="s">
        <v>411</v>
      </c>
      <c r="T122" s="389" t="s">
        <v>411</v>
      </c>
      <c r="U122" s="389" t="s">
        <v>411</v>
      </c>
      <c r="V122" s="389" t="s">
        <v>411</v>
      </c>
      <c r="W122" s="389" t="s">
        <v>411</v>
      </c>
      <c r="X122" s="389" t="s">
        <v>411</v>
      </c>
      <c r="Y122" s="389" t="s">
        <v>411</v>
      </c>
      <c r="Z122" s="389" t="s">
        <v>411</v>
      </c>
      <c r="AA122" s="389" t="s">
        <v>411</v>
      </c>
      <c r="AB122" s="389" t="s">
        <v>411</v>
      </c>
      <c r="AC122" s="402" t="s">
        <v>425</v>
      </c>
      <c r="AD122" s="389" t="s">
        <v>411</v>
      </c>
      <c r="AE122" s="97"/>
      <c r="AF122" s="389" t="s">
        <v>411</v>
      </c>
      <c r="AG122" s="389" t="s">
        <v>411</v>
      </c>
      <c r="AH122" s="389" t="s">
        <v>411</v>
      </c>
      <c r="AI122" s="389" t="s">
        <v>411</v>
      </c>
      <c r="AJ122" s="389" t="s">
        <v>411</v>
      </c>
      <c r="AK122" s="389" t="s">
        <v>411</v>
      </c>
      <c r="AL122" s="232" t="s">
        <v>435</v>
      </c>
    </row>
    <row r="123" spans="1:38" s="10" customFormat="1" ht="24.75" customHeight="1" thickBot="1" x14ac:dyDescent="0.25">
      <c r="A123" s="104" t="s">
        <v>136</v>
      </c>
      <c r="B123" s="104" t="s">
        <v>239</v>
      </c>
      <c r="C123" s="112" t="s">
        <v>310</v>
      </c>
      <c r="D123" s="96"/>
      <c r="E123" s="402" t="s">
        <v>425</v>
      </c>
      <c r="F123" s="402" t="s">
        <v>425</v>
      </c>
      <c r="G123" s="402" t="s">
        <v>425</v>
      </c>
      <c r="H123" s="402" t="s">
        <v>425</v>
      </c>
      <c r="I123" s="402" t="s">
        <v>425</v>
      </c>
      <c r="J123" s="402" t="s">
        <v>425</v>
      </c>
      <c r="K123" s="402" t="s">
        <v>425</v>
      </c>
      <c r="L123" s="402" t="s">
        <v>425</v>
      </c>
      <c r="M123" s="402" t="s">
        <v>425</v>
      </c>
      <c r="N123" s="402" t="s">
        <v>425</v>
      </c>
      <c r="O123" s="402" t="s">
        <v>425</v>
      </c>
      <c r="P123" s="402" t="s">
        <v>425</v>
      </c>
      <c r="Q123" s="402" t="s">
        <v>425</v>
      </c>
      <c r="R123" s="402" t="s">
        <v>425</v>
      </c>
      <c r="S123" s="402" t="s">
        <v>425</v>
      </c>
      <c r="T123" s="402" t="s">
        <v>425</v>
      </c>
      <c r="U123" s="402" t="s">
        <v>425</v>
      </c>
      <c r="V123" s="402" t="s">
        <v>425</v>
      </c>
      <c r="W123" s="402" t="s">
        <v>425</v>
      </c>
      <c r="X123" s="402" t="s">
        <v>425</v>
      </c>
      <c r="Y123" s="402" t="s">
        <v>425</v>
      </c>
      <c r="Z123" s="402" t="s">
        <v>425</v>
      </c>
      <c r="AA123" s="402" t="s">
        <v>425</v>
      </c>
      <c r="AB123" s="402" t="s">
        <v>425</v>
      </c>
      <c r="AC123" s="402" t="s">
        <v>425</v>
      </c>
      <c r="AD123" s="402" t="s">
        <v>425</v>
      </c>
      <c r="AE123" s="97"/>
      <c r="AF123" s="389" t="s">
        <v>411</v>
      </c>
      <c r="AG123" s="389" t="s">
        <v>411</v>
      </c>
      <c r="AH123" s="389" t="s">
        <v>411</v>
      </c>
      <c r="AI123" s="389" t="s">
        <v>411</v>
      </c>
      <c r="AJ123" s="389" t="s">
        <v>411</v>
      </c>
      <c r="AK123" s="402" t="s">
        <v>425</v>
      </c>
      <c r="AL123" s="232" t="s">
        <v>441</v>
      </c>
    </row>
    <row r="124" spans="1:38" s="10" customFormat="1" ht="24.75" customHeight="1" thickBot="1" x14ac:dyDescent="0.25">
      <c r="A124" s="104" t="s">
        <v>136</v>
      </c>
      <c r="B124" s="66" t="s">
        <v>240</v>
      </c>
      <c r="C124" s="112" t="s">
        <v>293</v>
      </c>
      <c r="D124" s="96"/>
      <c r="E124" s="389" t="s">
        <v>411</v>
      </c>
      <c r="F124" s="389" t="s">
        <v>411</v>
      </c>
      <c r="G124" s="389" t="s">
        <v>411</v>
      </c>
      <c r="H124" s="402" t="s">
        <v>425</v>
      </c>
      <c r="I124" s="389" t="s">
        <v>411</v>
      </c>
      <c r="J124" s="389" t="s">
        <v>411</v>
      </c>
      <c r="K124" s="389" t="s">
        <v>411</v>
      </c>
      <c r="L124" s="389" t="s">
        <v>411</v>
      </c>
      <c r="M124" s="389" t="s">
        <v>411</v>
      </c>
      <c r="N124" s="389" t="s">
        <v>411</v>
      </c>
      <c r="O124" s="389" t="s">
        <v>411</v>
      </c>
      <c r="P124" s="389" t="s">
        <v>411</v>
      </c>
      <c r="Q124" s="389" t="s">
        <v>411</v>
      </c>
      <c r="R124" s="389" t="s">
        <v>411</v>
      </c>
      <c r="S124" s="389" t="s">
        <v>411</v>
      </c>
      <c r="T124" s="389" t="s">
        <v>411</v>
      </c>
      <c r="U124" s="389" t="s">
        <v>411</v>
      </c>
      <c r="V124" s="389" t="s">
        <v>411</v>
      </c>
      <c r="W124" s="389" t="s">
        <v>411</v>
      </c>
      <c r="X124" s="389" t="s">
        <v>411</v>
      </c>
      <c r="Y124" s="389" t="s">
        <v>411</v>
      </c>
      <c r="Z124" s="389" t="s">
        <v>411</v>
      </c>
      <c r="AA124" s="389" t="s">
        <v>411</v>
      </c>
      <c r="AB124" s="389" t="s">
        <v>411</v>
      </c>
      <c r="AC124" s="389" t="s">
        <v>411</v>
      </c>
      <c r="AD124" s="389" t="s">
        <v>411</v>
      </c>
      <c r="AE124" s="97"/>
      <c r="AF124" s="389" t="s">
        <v>411</v>
      </c>
      <c r="AG124" s="389" t="s">
        <v>411</v>
      </c>
      <c r="AH124" s="389" t="s">
        <v>411</v>
      </c>
      <c r="AI124" s="389" t="s">
        <v>411</v>
      </c>
      <c r="AJ124" s="389" t="s">
        <v>411</v>
      </c>
      <c r="AK124" s="389" t="s">
        <v>411</v>
      </c>
      <c r="AL124" s="232" t="s">
        <v>435</v>
      </c>
    </row>
    <row r="125" spans="1:38" s="10" customFormat="1" ht="24.75" customHeight="1" thickBot="1" x14ac:dyDescent="0.25">
      <c r="A125" s="104" t="s">
        <v>127</v>
      </c>
      <c r="B125" s="104" t="s">
        <v>241</v>
      </c>
      <c r="C125" s="112" t="s">
        <v>294</v>
      </c>
      <c r="D125" s="96"/>
      <c r="E125" s="220" t="s">
        <v>411</v>
      </c>
      <c r="F125" s="401">
        <v>1.0920000000000001</v>
      </c>
      <c r="G125" s="220" t="s">
        <v>411</v>
      </c>
      <c r="H125" s="402" t="s">
        <v>425</v>
      </c>
      <c r="I125" s="387" t="s">
        <v>425</v>
      </c>
      <c r="J125" s="402" t="s">
        <v>425</v>
      </c>
      <c r="K125" s="387" t="s">
        <v>425</v>
      </c>
      <c r="L125" s="389" t="s">
        <v>411</v>
      </c>
      <c r="M125" s="402" t="s">
        <v>425</v>
      </c>
      <c r="N125" s="389" t="s">
        <v>411</v>
      </c>
      <c r="O125" s="389" t="s">
        <v>411</v>
      </c>
      <c r="P125" s="402" t="s">
        <v>425</v>
      </c>
      <c r="Q125" s="389" t="s">
        <v>411</v>
      </c>
      <c r="R125" s="389" t="s">
        <v>411</v>
      </c>
      <c r="S125" s="389" t="s">
        <v>411</v>
      </c>
      <c r="T125" s="389" t="s">
        <v>411</v>
      </c>
      <c r="U125" s="389" t="s">
        <v>411</v>
      </c>
      <c r="V125" s="389" t="s">
        <v>411</v>
      </c>
      <c r="W125" s="389" t="s">
        <v>411</v>
      </c>
      <c r="X125" s="389" t="s">
        <v>411</v>
      </c>
      <c r="Y125" s="389" t="s">
        <v>411</v>
      </c>
      <c r="Z125" s="389" t="s">
        <v>411</v>
      </c>
      <c r="AA125" s="389" t="s">
        <v>411</v>
      </c>
      <c r="AB125" s="389" t="s">
        <v>411</v>
      </c>
      <c r="AC125" s="389" t="s">
        <v>411</v>
      </c>
      <c r="AD125" s="389" t="s">
        <v>411</v>
      </c>
      <c r="AE125" s="97"/>
      <c r="AF125" s="389" t="s">
        <v>411</v>
      </c>
      <c r="AG125" s="389" t="s">
        <v>411</v>
      </c>
      <c r="AH125" s="389" t="s">
        <v>411</v>
      </c>
      <c r="AI125" s="389" t="s">
        <v>411</v>
      </c>
      <c r="AJ125" s="389" t="s">
        <v>411</v>
      </c>
      <c r="AK125" s="402" t="s">
        <v>425</v>
      </c>
      <c r="AL125" s="232" t="s">
        <v>442</v>
      </c>
    </row>
    <row r="126" spans="1:38" s="10" customFormat="1" ht="24.75" customHeight="1" thickBot="1" x14ac:dyDescent="0.25">
      <c r="A126" s="104" t="s">
        <v>127</v>
      </c>
      <c r="B126" s="104" t="s">
        <v>111</v>
      </c>
      <c r="C126" s="112" t="s">
        <v>267</v>
      </c>
      <c r="D126" s="96"/>
      <c r="E126" s="387" t="s">
        <v>425</v>
      </c>
      <c r="F126" s="402" t="s">
        <v>425</v>
      </c>
      <c r="G126" s="387" t="s">
        <v>425</v>
      </c>
      <c r="H126" s="402" t="s">
        <v>425</v>
      </c>
      <c r="I126" s="402" t="s">
        <v>425</v>
      </c>
      <c r="J126" s="402" t="s">
        <v>425</v>
      </c>
      <c r="K126" s="402" t="s">
        <v>425</v>
      </c>
      <c r="L126" s="402" t="s">
        <v>425</v>
      </c>
      <c r="M126" s="402" t="s">
        <v>425</v>
      </c>
      <c r="N126" s="389" t="s">
        <v>411</v>
      </c>
      <c r="O126" s="389" t="s">
        <v>411</v>
      </c>
      <c r="P126" s="389" t="s">
        <v>411</v>
      </c>
      <c r="Q126" s="389" t="s">
        <v>411</v>
      </c>
      <c r="R126" s="389" t="s">
        <v>411</v>
      </c>
      <c r="S126" s="389" t="s">
        <v>411</v>
      </c>
      <c r="T126" s="389" t="s">
        <v>411</v>
      </c>
      <c r="U126" s="389" t="s">
        <v>411</v>
      </c>
      <c r="V126" s="389" t="s">
        <v>411</v>
      </c>
      <c r="W126" s="389" t="s">
        <v>411</v>
      </c>
      <c r="X126" s="389" t="s">
        <v>411</v>
      </c>
      <c r="Y126" s="389" t="s">
        <v>411</v>
      </c>
      <c r="Z126" s="389" t="s">
        <v>411</v>
      </c>
      <c r="AA126" s="389" t="s">
        <v>411</v>
      </c>
      <c r="AB126" s="389" t="s">
        <v>411</v>
      </c>
      <c r="AC126" s="389" t="s">
        <v>411</v>
      </c>
      <c r="AD126" s="389" t="s">
        <v>411</v>
      </c>
      <c r="AE126" s="97"/>
      <c r="AF126" s="389" t="s">
        <v>411</v>
      </c>
      <c r="AG126" s="389" t="s">
        <v>411</v>
      </c>
      <c r="AH126" s="389" t="s">
        <v>411</v>
      </c>
      <c r="AI126" s="389" t="s">
        <v>411</v>
      </c>
      <c r="AJ126" s="389" t="s">
        <v>411</v>
      </c>
      <c r="AK126" s="389" t="s">
        <v>411</v>
      </c>
      <c r="AL126" s="232" t="s">
        <v>443</v>
      </c>
    </row>
    <row r="127" spans="1:38" s="10" customFormat="1" ht="24.75" customHeight="1" thickBot="1" x14ac:dyDescent="0.25">
      <c r="A127" s="104" t="s">
        <v>127</v>
      </c>
      <c r="B127" s="104" t="s">
        <v>112</v>
      </c>
      <c r="C127" s="112" t="s">
        <v>268</v>
      </c>
      <c r="D127" s="96"/>
      <c r="E127" s="182" t="s">
        <v>424</v>
      </c>
      <c r="F127" s="182" t="s">
        <v>424</v>
      </c>
      <c r="G127" s="182" t="s">
        <v>424</v>
      </c>
      <c r="H127" s="182" t="s">
        <v>424</v>
      </c>
      <c r="I127" s="182" t="s">
        <v>424</v>
      </c>
      <c r="J127" s="182" t="s">
        <v>424</v>
      </c>
      <c r="K127" s="182" t="s">
        <v>424</v>
      </c>
      <c r="L127" s="182" t="s">
        <v>424</v>
      </c>
      <c r="M127" s="182" t="s">
        <v>424</v>
      </c>
      <c r="N127" s="182" t="s">
        <v>424</v>
      </c>
      <c r="O127" s="182" t="s">
        <v>424</v>
      </c>
      <c r="P127" s="182" t="s">
        <v>424</v>
      </c>
      <c r="Q127" s="182" t="s">
        <v>424</v>
      </c>
      <c r="R127" s="182" t="s">
        <v>424</v>
      </c>
      <c r="S127" s="182" t="s">
        <v>424</v>
      </c>
      <c r="T127" s="182" t="s">
        <v>424</v>
      </c>
      <c r="U127" s="182" t="s">
        <v>424</v>
      </c>
      <c r="V127" s="182" t="s">
        <v>424</v>
      </c>
      <c r="W127" s="182" t="s">
        <v>424</v>
      </c>
      <c r="X127" s="182" t="s">
        <v>424</v>
      </c>
      <c r="Y127" s="182" t="s">
        <v>424</v>
      </c>
      <c r="Z127" s="182" t="s">
        <v>424</v>
      </c>
      <c r="AA127" s="182" t="s">
        <v>424</v>
      </c>
      <c r="AB127" s="182" t="s">
        <v>424</v>
      </c>
      <c r="AC127" s="182" t="s">
        <v>424</v>
      </c>
      <c r="AD127" s="182" t="s">
        <v>424</v>
      </c>
      <c r="AE127" s="97"/>
      <c r="AF127" s="182" t="s">
        <v>424</v>
      </c>
      <c r="AG127" s="182" t="s">
        <v>424</v>
      </c>
      <c r="AH127" s="182" t="s">
        <v>424</v>
      </c>
      <c r="AI127" s="182" t="s">
        <v>424</v>
      </c>
      <c r="AJ127" s="182" t="s">
        <v>424</v>
      </c>
      <c r="AK127" s="182" t="s">
        <v>424</v>
      </c>
      <c r="AL127" s="232" t="s">
        <v>444</v>
      </c>
    </row>
    <row r="128" spans="1:38" s="10" customFormat="1" ht="24.75" customHeight="1" thickBot="1" x14ac:dyDescent="0.25">
      <c r="A128" s="104" t="s">
        <v>127</v>
      </c>
      <c r="B128" s="104" t="s">
        <v>242</v>
      </c>
      <c r="C128" s="113" t="s">
        <v>108</v>
      </c>
      <c r="D128" s="96" t="s">
        <v>106</v>
      </c>
      <c r="E128" s="387" t="s">
        <v>425</v>
      </c>
      <c r="F128" s="402" t="s">
        <v>425</v>
      </c>
      <c r="G128" s="387" t="s">
        <v>425</v>
      </c>
      <c r="H128" s="402" t="s">
        <v>425</v>
      </c>
      <c r="I128" s="402" t="s">
        <v>425</v>
      </c>
      <c r="J128" s="402" t="s">
        <v>425</v>
      </c>
      <c r="K128" s="402" t="s">
        <v>425</v>
      </c>
      <c r="L128" s="402" t="s">
        <v>425</v>
      </c>
      <c r="M128" s="402" t="s">
        <v>425</v>
      </c>
      <c r="N128" s="402" t="s">
        <v>425</v>
      </c>
      <c r="O128" s="402" t="s">
        <v>425</v>
      </c>
      <c r="P128" s="402" t="s">
        <v>425</v>
      </c>
      <c r="Q128" s="402" t="s">
        <v>425</v>
      </c>
      <c r="R128" s="402" t="s">
        <v>425</v>
      </c>
      <c r="S128" s="402" t="s">
        <v>425</v>
      </c>
      <c r="T128" s="402" t="s">
        <v>425</v>
      </c>
      <c r="U128" s="402" t="s">
        <v>425</v>
      </c>
      <c r="V128" s="402" t="s">
        <v>425</v>
      </c>
      <c r="W128" s="402" t="s">
        <v>425</v>
      </c>
      <c r="X128" s="402" t="s">
        <v>425</v>
      </c>
      <c r="Y128" s="402" t="s">
        <v>425</v>
      </c>
      <c r="Z128" s="402" t="s">
        <v>425</v>
      </c>
      <c r="AA128" s="402" t="s">
        <v>425</v>
      </c>
      <c r="AB128" s="402" t="s">
        <v>425</v>
      </c>
      <c r="AC128" s="402" t="s">
        <v>425</v>
      </c>
      <c r="AD128" s="402" t="s">
        <v>425</v>
      </c>
      <c r="AE128" s="97"/>
      <c r="AF128" s="389" t="s">
        <v>411</v>
      </c>
      <c r="AG128" s="389" t="s">
        <v>411</v>
      </c>
      <c r="AH128" s="389" t="s">
        <v>411</v>
      </c>
      <c r="AI128" s="389" t="s">
        <v>411</v>
      </c>
      <c r="AJ128" s="389" t="s">
        <v>411</v>
      </c>
      <c r="AK128" s="402" t="s">
        <v>425</v>
      </c>
      <c r="AL128" s="146" t="s">
        <v>415</v>
      </c>
    </row>
    <row r="129" spans="1:67" s="10" customFormat="1" ht="24.75" customHeight="1" thickBot="1" x14ac:dyDescent="0.25">
      <c r="A129" s="104" t="s">
        <v>127</v>
      </c>
      <c r="B129" s="104" t="s">
        <v>343</v>
      </c>
      <c r="C129" s="98" t="s">
        <v>107</v>
      </c>
      <c r="D129" s="96" t="s">
        <v>106</v>
      </c>
      <c r="E129" s="403">
        <v>1.2740718264000001E-2</v>
      </c>
      <c r="F129" s="403">
        <v>3.768789506E-3</v>
      </c>
      <c r="G129" s="176">
        <v>2.5300849339999999E-3</v>
      </c>
      <c r="H129" s="402" t="s">
        <v>425</v>
      </c>
      <c r="I129" s="176">
        <v>7.4118847159999994E-3</v>
      </c>
      <c r="J129" s="176">
        <v>1.2970798252999996E-2</v>
      </c>
      <c r="K129" s="176">
        <v>1.8529711789999997E-2</v>
      </c>
      <c r="L129" s="176">
        <v>2.5941596506000005E-4</v>
      </c>
      <c r="M129" s="403">
        <v>1.7979374500999998E-2</v>
      </c>
      <c r="N129" s="403">
        <v>9.7491000000000008E-2</v>
      </c>
      <c r="O129" s="402" t="s">
        <v>425</v>
      </c>
      <c r="P129" s="177">
        <v>1.403E-3</v>
      </c>
      <c r="Q129" s="176">
        <v>9.0211000000000002E-4</v>
      </c>
      <c r="R129" s="176">
        <v>7.046E-4</v>
      </c>
      <c r="S129" s="402" t="s">
        <v>425</v>
      </c>
      <c r="T129" s="402" t="s">
        <v>425</v>
      </c>
      <c r="U129" s="402" t="s">
        <v>425</v>
      </c>
      <c r="V129" s="402" t="s">
        <v>425</v>
      </c>
      <c r="W129" s="402" t="s">
        <v>425</v>
      </c>
      <c r="X129" s="402" t="s">
        <v>425</v>
      </c>
      <c r="Y129" s="402" t="s">
        <v>425</v>
      </c>
      <c r="Z129" s="402" t="s">
        <v>425</v>
      </c>
      <c r="AA129" s="402" t="s">
        <v>425</v>
      </c>
      <c r="AB129" s="402" t="s">
        <v>425</v>
      </c>
      <c r="AC129" s="402" t="s">
        <v>425</v>
      </c>
      <c r="AD129" s="389" t="s">
        <v>411</v>
      </c>
      <c r="AE129" s="97"/>
      <c r="AF129" s="389" t="s">
        <v>411</v>
      </c>
      <c r="AG129" s="389" t="s">
        <v>411</v>
      </c>
      <c r="AH129" s="389" t="s">
        <v>411</v>
      </c>
      <c r="AI129" s="389" t="s">
        <v>411</v>
      </c>
      <c r="AJ129" s="389" t="s">
        <v>411</v>
      </c>
      <c r="AK129" s="401">
        <v>2.24648</v>
      </c>
      <c r="AL129" s="146" t="s">
        <v>416</v>
      </c>
    </row>
    <row r="130" spans="1:67" s="10" customFormat="1" ht="24.75" customHeight="1" thickBot="1" x14ac:dyDescent="0.25">
      <c r="A130" s="104" t="s">
        <v>127</v>
      </c>
      <c r="B130" s="104" t="s">
        <v>344</v>
      </c>
      <c r="C130" s="126" t="s">
        <v>345</v>
      </c>
      <c r="D130" s="96" t="s">
        <v>106</v>
      </c>
      <c r="E130" s="387" t="s">
        <v>425</v>
      </c>
      <c r="F130" s="402" t="s">
        <v>425</v>
      </c>
      <c r="G130" s="387" t="s">
        <v>425</v>
      </c>
      <c r="H130" s="402" t="s">
        <v>425</v>
      </c>
      <c r="I130" s="402" t="s">
        <v>425</v>
      </c>
      <c r="J130" s="402" t="s">
        <v>425</v>
      </c>
      <c r="K130" s="402" t="s">
        <v>425</v>
      </c>
      <c r="L130" s="402" t="s">
        <v>425</v>
      </c>
      <c r="M130" s="402" t="s">
        <v>425</v>
      </c>
      <c r="N130" s="402" t="s">
        <v>425</v>
      </c>
      <c r="O130" s="402" t="s">
        <v>425</v>
      </c>
      <c r="P130" s="402" t="s">
        <v>425</v>
      </c>
      <c r="Q130" s="402" t="s">
        <v>425</v>
      </c>
      <c r="R130" s="402" t="s">
        <v>425</v>
      </c>
      <c r="S130" s="402" t="s">
        <v>425</v>
      </c>
      <c r="T130" s="402" t="s">
        <v>425</v>
      </c>
      <c r="U130" s="402" t="s">
        <v>425</v>
      </c>
      <c r="V130" s="402" t="s">
        <v>425</v>
      </c>
      <c r="W130" s="402" t="s">
        <v>425</v>
      </c>
      <c r="X130" s="402" t="s">
        <v>425</v>
      </c>
      <c r="Y130" s="402" t="s">
        <v>425</v>
      </c>
      <c r="Z130" s="402" t="s">
        <v>425</v>
      </c>
      <c r="AA130" s="402" t="s">
        <v>425</v>
      </c>
      <c r="AB130" s="402" t="s">
        <v>425</v>
      </c>
      <c r="AC130" s="402" t="s">
        <v>425</v>
      </c>
      <c r="AD130" s="389" t="s">
        <v>411</v>
      </c>
      <c r="AE130" s="97"/>
      <c r="AF130" s="389" t="s">
        <v>411</v>
      </c>
      <c r="AG130" s="389" t="s">
        <v>411</v>
      </c>
      <c r="AH130" s="389" t="s">
        <v>411</v>
      </c>
      <c r="AI130" s="389" t="s">
        <v>411</v>
      </c>
      <c r="AJ130" s="389" t="s">
        <v>411</v>
      </c>
      <c r="AK130" s="402" t="s">
        <v>425</v>
      </c>
      <c r="AL130" s="146" t="s">
        <v>416</v>
      </c>
    </row>
    <row r="131" spans="1:67" s="10" customFormat="1" ht="24.75" customHeight="1" thickBot="1" x14ac:dyDescent="0.25">
      <c r="A131" s="104" t="s">
        <v>127</v>
      </c>
      <c r="B131" s="104" t="s">
        <v>346</v>
      </c>
      <c r="C131" s="98" t="s">
        <v>158</v>
      </c>
      <c r="D131" s="96" t="s">
        <v>106</v>
      </c>
      <c r="E131" s="403">
        <v>1.6158425866999999E-3</v>
      </c>
      <c r="F131" s="401">
        <v>1.6384799999999999E-4</v>
      </c>
      <c r="G131" s="403">
        <v>0</v>
      </c>
      <c r="H131" s="402" t="s">
        <v>425</v>
      </c>
      <c r="I131" s="402" t="s">
        <v>425</v>
      </c>
      <c r="J131" s="402" t="s">
        <v>425</v>
      </c>
      <c r="K131" s="401">
        <v>1.0310526342E-3</v>
      </c>
      <c r="L131" s="401">
        <v>2.3714210586599997E-5</v>
      </c>
      <c r="M131" s="401">
        <v>1.7456426008999998E-3</v>
      </c>
      <c r="N131" s="177">
        <v>9.7122700000000006E-2</v>
      </c>
      <c r="O131" s="177">
        <v>6.1799999999999998E-5</v>
      </c>
      <c r="P131" s="177">
        <v>1.1155000000000002E-3</v>
      </c>
      <c r="Q131" s="177">
        <v>9.0220000000000003E-4</v>
      </c>
      <c r="R131" s="177">
        <v>7.0810000000000003E-4</v>
      </c>
      <c r="S131" s="177">
        <v>1.239E-4</v>
      </c>
      <c r="T131" s="177">
        <v>6.1999999999999999E-6</v>
      </c>
      <c r="U131" s="402" t="s">
        <v>425</v>
      </c>
      <c r="V131" s="402" t="s">
        <v>425</v>
      </c>
      <c r="W131" s="402" t="s">
        <v>425</v>
      </c>
      <c r="X131" s="402" t="s">
        <v>425</v>
      </c>
      <c r="Y131" s="402" t="s">
        <v>425</v>
      </c>
      <c r="Z131" s="402" t="s">
        <v>425</v>
      </c>
      <c r="AA131" s="402" t="s">
        <v>425</v>
      </c>
      <c r="AB131" s="402" t="s">
        <v>425</v>
      </c>
      <c r="AC131" s="402" t="s">
        <v>425</v>
      </c>
      <c r="AD131" s="402" t="s">
        <v>425</v>
      </c>
      <c r="AE131" s="97"/>
      <c r="AF131" s="389" t="s">
        <v>411</v>
      </c>
      <c r="AG131" s="389" t="s">
        <v>411</v>
      </c>
      <c r="AH131" s="389" t="s">
        <v>411</v>
      </c>
      <c r="AI131" s="389" t="s">
        <v>411</v>
      </c>
      <c r="AJ131" s="389" t="s">
        <v>411</v>
      </c>
      <c r="AK131" s="401">
        <v>1.37825</v>
      </c>
      <c r="AL131" s="146" t="s">
        <v>416</v>
      </c>
    </row>
    <row r="132" spans="1:67" s="10" customFormat="1" ht="24.75" customHeight="1" thickBot="1" x14ac:dyDescent="0.25">
      <c r="A132" s="104" t="s">
        <v>127</v>
      </c>
      <c r="B132" s="104" t="s">
        <v>347</v>
      </c>
      <c r="C132" s="98" t="s">
        <v>113</v>
      </c>
      <c r="D132" s="96" t="s">
        <v>106</v>
      </c>
      <c r="E132" s="387" t="s">
        <v>425</v>
      </c>
      <c r="F132" s="402" t="s">
        <v>425</v>
      </c>
      <c r="G132" s="387" t="s">
        <v>425</v>
      </c>
      <c r="H132" s="402" t="s">
        <v>425</v>
      </c>
      <c r="I132" s="402" t="s">
        <v>425</v>
      </c>
      <c r="J132" s="402" t="s">
        <v>425</v>
      </c>
      <c r="K132" s="402" t="s">
        <v>425</v>
      </c>
      <c r="L132" s="402" t="s">
        <v>425</v>
      </c>
      <c r="M132" s="402" t="s">
        <v>425</v>
      </c>
      <c r="N132" s="402" t="s">
        <v>425</v>
      </c>
      <c r="O132" s="402" t="s">
        <v>425</v>
      </c>
      <c r="P132" s="402" t="s">
        <v>425</v>
      </c>
      <c r="Q132" s="402" t="s">
        <v>425</v>
      </c>
      <c r="R132" s="402" t="s">
        <v>425</v>
      </c>
      <c r="S132" s="402" t="s">
        <v>425</v>
      </c>
      <c r="T132" s="402" t="s">
        <v>425</v>
      </c>
      <c r="U132" s="402" t="s">
        <v>425</v>
      </c>
      <c r="V132" s="402" t="s">
        <v>425</v>
      </c>
      <c r="W132" s="402" t="s">
        <v>425</v>
      </c>
      <c r="X132" s="402" t="s">
        <v>425</v>
      </c>
      <c r="Y132" s="402" t="s">
        <v>425</v>
      </c>
      <c r="Z132" s="402" t="s">
        <v>425</v>
      </c>
      <c r="AA132" s="402" t="s">
        <v>425</v>
      </c>
      <c r="AB132" s="402" t="s">
        <v>425</v>
      </c>
      <c r="AC132" s="402" t="s">
        <v>425</v>
      </c>
      <c r="AD132" s="402" t="s">
        <v>425</v>
      </c>
      <c r="AE132" s="97"/>
      <c r="AF132" s="389" t="s">
        <v>411</v>
      </c>
      <c r="AG132" s="389" t="s">
        <v>411</v>
      </c>
      <c r="AH132" s="389" t="s">
        <v>411</v>
      </c>
      <c r="AI132" s="389" t="s">
        <v>411</v>
      </c>
      <c r="AJ132" s="389" t="s">
        <v>411</v>
      </c>
      <c r="AK132" s="402" t="s">
        <v>425</v>
      </c>
      <c r="AL132" s="232" t="s">
        <v>445</v>
      </c>
    </row>
    <row r="133" spans="1:67" s="10" customFormat="1" ht="24.75" customHeight="1" thickBot="1" x14ac:dyDescent="0.25">
      <c r="A133" s="104" t="s">
        <v>127</v>
      </c>
      <c r="B133" s="104" t="s">
        <v>348</v>
      </c>
      <c r="C133" s="98" t="s">
        <v>102</v>
      </c>
      <c r="D133" s="96" t="s">
        <v>106</v>
      </c>
      <c r="E133" s="222" t="s">
        <v>424</v>
      </c>
      <c r="F133" s="182" t="s">
        <v>424</v>
      </c>
      <c r="G133" s="222" t="s">
        <v>424</v>
      </c>
      <c r="H133" s="182" t="s">
        <v>424</v>
      </c>
      <c r="I133" s="182" t="s">
        <v>424</v>
      </c>
      <c r="J133" s="182" t="s">
        <v>424</v>
      </c>
      <c r="K133" s="182" t="s">
        <v>424</v>
      </c>
      <c r="L133" s="182" t="s">
        <v>424</v>
      </c>
      <c r="M133" s="182" t="s">
        <v>424</v>
      </c>
      <c r="N133" s="182" t="s">
        <v>424</v>
      </c>
      <c r="O133" s="182" t="s">
        <v>424</v>
      </c>
      <c r="P133" s="182" t="s">
        <v>424</v>
      </c>
      <c r="Q133" s="182" t="s">
        <v>424</v>
      </c>
      <c r="R133" s="182" t="s">
        <v>424</v>
      </c>
      <c r="S133" s="182" t="s">
        <v>424</v>
      </c>
      <c r="T133" s="182" t="s">
        <v>424</v>
      </c>
      <c r="U133" s="182" t="s">
        <v>424</v>
      </c>
      <c r="V133" s="182" t="s">
        <v>424</v>
      </c>
      <c r="W133" s="182" t="s">
        <v>424</v>
      </c>
      <c r="X133" s="182" t="s">
        <v>424</v>
      </c>
      <c r="Y133" s="182" t="s">
        <v>424</v>
      </c>
      <c r="Z133" s="182" t="s">
        <v>424</v>
      </c>
      <c r="AA133" s="182" t="s">
        <v>424</v>
      </c>
      <c r="AB133" s="182" t="s">
        <v>424</v>
      </c>
      <c r="AC133" s="182" t="s">
        <v>424</v>
      </c>
      <c r="AD133" s="182" t="s">
        <v>424</v>
      </c>
      <c r="AE133" s="97"/>
      <c r="AF133" s="182" t="s">
        <v>424</v>
      </c>
      <c r="AG133" s="182" t="s">
        <v>424</v>
      </c>
      <c r="AH133" s="182" t="s">
        <v>424</v>
      </c>
      <c r="AI133" s="182" t="s">
        <v>424</v>
      </c>
      <c r="AJ133" s="182" t="s">
        <v>424</v>
      </c>
      <c r="AK133" s="182" t="s">
        <v>424</v>
      </c>
      <c r="AL133" s="232" t="s">
        <v>446</v>
      </c>
    </row>
    <row r="134" spans="1:67" s="10" customFormat="1" ht="24.75" customHeight="1" thickBot="1" x14ac:dyDescent="0.25">
      <c r="A134" s="104" t="s">
        <v>127</v>
      </c>
      <c r="B134" s="104" t="s">
        <v>349</v>
      </c>
      <c r="C134" s="112" t="s">
        <v>297</v>
      </c>
      <c r="D134" s="96" t="s">
        <v>106</v>
      </c>
      <c r="E134" s="220" t="s">
        <v>411</v>
      </c>
      <c r="F134" s="389" t="s">
        <v>411</v>
      </c>
      <c r="G134" s="220" t="s">
        <v>411</v>
      </c>
      <c r="H134" s="389" t="s">
        <v>411</v>
      </c>
      <c r="I134" s="389" t="s">
        <v>411</v>
      </c>
      <c r="J134" s="389" t="s">
        <v>411</v>
      </c>
      <c r="K134" s="389" t="s">
        <v>411</v>
      </c>
      <c r="L134" s="389" t="s">
        <v>411</v>
      </c>
      <c r="M134" s="389" t="s">
        <v>411</v>
      </c>
      <c r="N134" s="389" t="s">
        <v>411</v>
      </c>
      <c r="O134" s="389" t="s">
        <v>411</v>
      </c>
      <c r="P134" s="389" t="s">
        <v>411</v>
      </c>
      <c r="Q134" s="389" t="s">
        <v>411</v>
      </c>
      <c r="R134" s="389" t="s">
        <v>411</v>
      </c>
      <c r="S134" s="389" t="s">
        <v>411</v>
      </c>
      <c r="T134" s="389" t="s">
        <v>411</v>
      </c>
      <c r="U134" s="389" t="s">
        <v>411</v>
      </c>
      <c r="V134" s="389" t="s">
        <v>411</v>
      </c>
      <c r="W134" s="389" t="s">
        <v>411</v>
      </c>
      <c r="X134" s="389" t="s">
        <v>411</v>
      </c>
      <c r="Y134" s="389" t="s">
        <v>411</v>
      </c>
      <c r="Z134" s="389" t="s">
        <v>411</v>
      </c>
      <c r="AA134" s="389" t="s">
        <v>411</v>
      </c>
      <c r="AB134" s="389" t="s">
        <v>411</v>
      </c>
      <c r="AC134" s="389" t="s">
        <v>411</v>
      </c>
      <c r="AD134" s="389" t="s">
        <v>411</v>
      </c>
      <c r="AE134" s="97"/>
      <c r="AF134" s="389" t="s">
        <v>411</v>
      </c>
      <c r="AG134" s="389" t="s">
        <v>411</v>
      </c>
      <c r="AH134" s="389" t="s">
        <v>411</v>
      </c>
      <c r="AI134" s="389" t="s">
        <v>411</v>
      </c>
      <c r="AJ134" s="389" t="s">
        <v>411</v>
      </c>
      <c r="AK134" s="389" t="s">
        <v>411</v>
      </c>
      <c r="AL134" s="232" t="s">
        <v>435</v>
      </c>
    </row>
    <row r="135" spans="1:67" s="10" customFormat="1" ht="24.75" customHeight="1" thickBot="1" x14ac:dyDescent="0.25">
      <c r="A135" s="104" t="s">
        <v>127</v>
      </c>
      <c r="B135" s="104" t="s">
        <v>243</v>
      </c>
      <c r="C135" s="112" t="s">
        <v>296</v>
      </c>
      <c r="D135" s="96"/>
      <c r="E135" s="387" t="s">
        <v>425</v>
      </c>
      <c r="F135" s="402" t="s">
        <v>425</v>
      </c>
      <c r="G135" s="387" t="s">
        <v>425</v>
      </c>
      <c r="H135" s="402" t="s">
        <v>425</v>
      </c>
      <c r="I135" s="402" t="s">
        <v>425</v>
      </c>
      <c r="J135" s="402" t="s">
        <v>425</v>
      </c>
      <c r="K135" s="402" t="s">
        <v>425</v>
      </c>
      <c r="L135" s="402" t="s">
        <v>425</v>
      </c>
      <c r="M135" s="402" t="s">
        <v>425</v>
      </c>
      <c r="N135" s="402" t="s">
        <v>425</v>
      </c>
      <c r="O135" s="402" t="s">
        <v>425</v>
      </c>
      <c r="P135" s="402" t="s">
        <v>425</v>
      </c>
      <c r="Q135" s="402" t="s">
        <v>425</v>
      </c>
      <c r="R135" s="402" t="s">
        <v>425</v>
      </c>
      <c r="S135" s="402" t="s">
        <v>425</v>
      </c>
      <c r="T135" s="402" t="s">
        <v>425</v>
      </c>
      <c r="U135" s="402" t="s">
        <v>425</v>
      </c>
      <c r="V135" s="402" t="s">
        <v>425</v>
      </c>
      <c r="W135" s="402" t="s">
        <v>425</v>
      </c>
      <c r="X135" s="402" t="s">
        <v>425</v>
      </c>
      <c r="Y135" s="402" t="s">
        <v>425</v>
      </c>
      <c r="Z135" s="402" t="s">
        <v>425</v>
      </c>
      <c r="AA135" s="402" t="s">
        <v>425</v>
      </c>
      <c r="AB135" s="402" t="s">
        <v>425</v>
      </c>
      <c r="AC135" s="402" t="s">
        <v>425</v>
      </c>
      <c r="AD135" s="389" t="s">
        <v>411</v>
      </c>
      <c r="AE135" s="97"/>
      <c r="AF135" s="389" t="s">
        <v>411</v>
      </c>
      <c r="AG135" s="389" t="s">
        <v>411</v>
      </c>
      <c r="AH135" s="389" t="s">
        <v>411</v>
      </c>
      <c r="AI135" s="389" t="s">
        <v>411</v>
      </c>
      <c r="AJ135" s="389" t="s">
        <v>411</v>
      </c>
      <c r="AK135" s="389" t="s">
        <v>411</v>
      </c>
      <c r="AL135" s="232" t="s">
        <v>435</v>
      </c>
    </row>
    <row r="136" spans="1:67" s="10" customFormat="1" ht="62.25" thickBot="1" x14ac:dyDescent="0.25">
      <c r="A136" s="104" t="s">
        <v>127</v>
      </c>
      <c r="B136" s="104" t="s">
        <v>114</v>
      </c>
      <c r="C136" s="112" t="s">
        <v>116</v>
      </c>
      <c r="D136" s="96"/>
      <c r="E136" s="220" t="s">
        <v>411</v>
      </c>
      <c r="F136" s="403">
        <v>2.5408499999999999E-3</v>
      </c>
      <c r="G136" s="220" t="s">
        <v>411</v>
      </c>
      <c r="H136" s="401">
        <v>2.7205848000000001</v>
      </c>
      <c r="I136" s="402" t="s">
        <v>425</v>
      </c>
      <c r="J136" s="402" t="s">
        <v>425</v>
      </c>
      <c r="K136" s="402" t="s">
        <v>425</v>
      </c>
      <c r="L136" s="402" t="s">
        <v>425</v>
      </c>
      <c r="M136" s="389" t="s">
        <v>411</v>
      </c>
      <c r="N136" s="402" t="s">
        <v>425</v>
      </c>
      <c r="O136" s="402" t="s">
        <v>425</v>
      </c>
      <c r="P136" s="402" t="s">
        <v>425</v>
      </c>
      <c r="Q136" s="402" t="s">
        <v>425</v>
      </c>
      <c r="R136" s="402" t="s">
        <v>425</v>
      </c>
      <c r="S136" s="402" t="s">
        <v>425</v>
      </c>
      <c r="T136" s="402" t="s">
        <v>425</v>
      </c>
      <c r="U136" s="402" t="s">
        <v>425</v>
      </c>
      <c r="V136" s="402" t="s">
        <v>425</v>
      </c>
      <c r="W136" s="389" t="s">
        <v>411</v>
      </c>
      <c r="X136" s="389" t="s">
        <v>411</v>
      </c>
      <c r="Y136" s="389" t="s">
        <v>411</v>
      </c>
      <c r="Z136" s="389" t="s">
        <v>411</v>
      </c>
      <c r="AA136" s="389" t="s">
        <v>411</v>
      </c>
      <c r="AB136" s="389" t="s">
        <v>411</v>
      </c>
      <c r="AC136" s="389" t="s">
        <v>411</v>
      </c>
      <c r="AD136" s="389" t="s">
        <v>411</v>
      </c>
      <c r="AE136" s="97"/>
      <c r="AF136" s="389" t="s">
        <v>411</v>
      </c>
      <c r="AG136" s="389" t="s">
        <v>411</v>
      </c>
      <c r="AH136" s="389" t="s">
        <v>411</v>
      </c>
      <c r="AI136" s="389" t="s">
        <v>411</v>
      </c>
      <c r="AJ136" s="389" t="s">
        <v>411</v>
      </c>
      <c r="AK136" s="401" t="s">
        <v>583</v>
      </c>
      <c r="AL136" s="232" t="s">
        <v>492</v>
      </c>
    </row>
    <row r="137" spans="1:67" s="10" customFormat="1" ht="24.75" customHeight="1" thickBot="1" x14ac:dyDescent="0.25">
      <c r="A137" s="104" t="s">
        <v>127</v>
      </c>
      <c r="B137" s="104" t="s">
        <v>115</v>
      </c>
      <c r="C137" s="112" t="s">
        <v>117</v>
      </c>
      <c r="D137" s="96"/>
      <c r="E137" s="220" t="s">
        <v>411</v>
      </c>
      <c r="F137" s="176">
        <v>1.8359999999999999E-4</v>
      </c>
      <c r="G137" s="220" t="s">
        <v>411</v>
      </c>
      <c r="H137" s="402" t="s">
        <v>425</v>
      </c>
      <c r="I137" s="402" t="s">
        <v>425</v>
      </c>
      <c r="J137" s="402" t="s">
        <v>425</v>
      </c>
      <c r="K137" s="402" t="s">
        <v>425</v>
      </c>
      <c r="L137" s="389" t="s">
        <v>411</v>
      </c>
      <c r="M137" s="389" t="s">
        <v>411</v>
      </c>
      <c r="N137" s="402" t="s">
        <v>425</v>
      </c>
      <c r="O137" s="402" t="s">
        <v>425</v>
      </c>
      <c r="P137" s="402" t="s">
        <v>425</v>
      </c>
      <c r="Q137" s="402" t="s">
        <v>425</v>
      </c>
      <c r="R137" s="402" t="s">
        <v>425</v>
      </c>
      <c r="S137" s="402" t="s">
        <v>425</v>
      </c>
      <c r="T137" s="402" t="s">
        <v>425</v>
      </c>
      <c r="U137" s="402" t="s">
        <v>425</v>
      </c>
      <c r="V137" s="402" t="s">
        <v>425</v>
      </c>
      <c r="W137" s="389" t="s">
        <v>411</v>
      </c>
      <c r="X137" s="389" t="s">
        <v>411</v>
      </c>
      <c r="Y137" s="389" t="s">
        <v>411</v>
      </c>
      <c r="Z137" s="389" t="s">
        <v>411</v>
      </c>
      <c r="AA137" s="389" t="s">
        <v>411</v>
      </c>
      <c r="AB137" s="389" t="s">
        <v>411</v>
      </c>
      <c r="AC137" s="389" t="s">
        <v>411</v>
      </c>
      <c r="AD137" s="389" t="s">
        <v>411</v>
      </c>
      <c r="AE137" s="97"/>
      <c r="AF137" s="389" t="s">
        <v>411</v>
      </c>
      <c r="AG137" s="389" t="s">
        <v>411</v>
      </c>
      <c r="AH137" s="389" t="s">
        <v>411</v>
      </c>
      <c r="AI137" s="389" t="s">
        <v>411</v>
      </c>
      <c r="AJ137" s="389" t="s">
        <v>411</v>
      </c>
      <c r="AK137" s="401">
        <v>12.24</v>
      </c>
      <c r="AL137" s="232" t="s">
        <v>478</v>
      </c>
    </row>
    <row r="138" spans="1:67" s="10" customFormat="1" ht="24.75" customHeight="1" thickBot="1" x14ac:dyDescent="0.25">
      <c r="A138" s="104" t="s">
        <v>127</v>
      </c>
      <c r="B138" s="104" t="s">
        <v>263</v>
      </c>
      <c r="C138" s="113" t="s">
        <v>264</v>
      </c>
      <c r="D138" s="141"/>
      <c r="E138" s="220" t="s">
        <v>411</v>
      </c>
      <c r="F138" s="389" t="s">
        <v>411</v>
      </c>
      <c r="G138" s="220" t="s">
        <v>411</v>
      </c>
      <c r="H138" s="389" t="s">
        <v>411</v>
      </c>
      <c r="I138" s="389" t="s">
        <v>411</v>
      </c>
      <c r="J138" s="389" t="s">
        <v>411</v>
      </c>
      <c r="K138" s="389" t="s">
        <v>411</v>
      </c>
      <c r="L138" s="389" t="s">
        <v>411</v>
      </c>
      <c r="M138" s="389" t="s">
        <v>411</v>
      </c>
      <c r="N138" s="389" t="s">
        <v>411</v>
      </c>
      <c r="O138" s="389" t="s">
        <v>411</v>
      </c>
      <c r="P138" s="389" t="s">
        <v>411</v>
      </c>
      <c r="Q138" s="389" t="s">
        <v>411</v>
      </c>
      <c r="R138" s="389" t="s">
        <v>411</v>
      </c>
      <c r="S138" s="389" t="s">
        <v>411</v>
      </c>
      <c r="T138" s="389" t="s">
        <v>411</v>
      </c>
      <c r="U138" s="389" t="s">
        <v>411</v>
      </c>
      <c r="V138" s="389" t="s">
        <v>411</v>
      </c>
      <c r="W138" s="389" t="s">
        <v>411</v>
      </c>
      <c r="X138" s="389" t="s">
        <v>411</v>
      </c>
      <c r="Y138" s="389" t="s">
        <v>411</v>
      </c>
      <c r="Z138" s="389" t="s">
        <v>411</v>
      </c>
      <c r="AA138" s="389" t="s">
        <v>411</v>
      </c>
      <c r="AB138" s="389" t="s">
        <v>411</v>
      </c>
      <c r="AC138" s="389" t="s">
        <v>411</v>
      </c>
      <c r="AD138" s="389" t="s">
        <v>411</v>
      </c>
      <c r="AE138" s="97"/>
      <c r="AF138" s="389" t="s">
        <v>411</v>
      </c>
      <c r="AG138" s="389" t="s">
        <v>411</v>
      </c>
      <c r="AH138" s="389" t="s">
        <v>411</v>
      </c>
      <c r="AI138" s="389" t="s">
        <v>411</v>
      </c>
      <c r="AJ138" s="389" t="s">
        <v>411</v>
      </c>
      <c r="AK138" s="389" t="s">
        <v>411</v>
      </c>
      <c r="AL138" s="232" t="s">
        <v>447</v>
      </c>
    </row>
    <row r="139" spans="1:67" s="10" customFormat="1" ht="24.75" customHeight="1" thickBot="1" x14ac:dyDescent="0.25">
      <c r="A139" s="104" t="s">
        <v>127</v>
      </c>
      <c r="B139" s="104" t="s">
        <v>244</v>
      </c>
      <c r="C139" s="113" t="s">
        <v>302</v>
      </c>
      <c r="D139" s="141" t="s">
        <v>109</v>
      </c>
      <c r="E139" s="387" t="s">
        <v>425</v>
      </c>
      <c r="F139" s="402" t="s">
        <v>425</v>
      </c>
      <c r="G139" s="387" t="s">
        <v>425</v>
      </c>
      <c r="H139" s="402" t="s">
        <v>425</v>
      </c>
      <c r="I139" s="402" t="s">
        <v>425</v>
      </c>
      <c r="J139" s="402" t="s">
        <v>425</v>
      </c>
      <c r="K139" s="402" t="s">
        <v>425</v>
      </c>
      <c r="L139" s="402" t="s">
        <v>425</v>
      </c>
      <c r="M139" s="402" t="s">
        <v>425</v>
      </c>
      <c r="N139" s="402" t="s">
        <v>425</v>
      </c>
      <c r="O139" s="402" t="s">
        <v>425</v>
      </c>
      <c r="P139" s="402" t="s">
        <v>425</v>
      </c>
      <c r="Q139" s="402" t="s">
        <v>425</v>
      </c>
      <c r="R139" s="402" t="s">
        <v>425</v>
      </c>
      <c r="S139" s="402" t="s">
        <v>425</v>
      </c>
      <c r="T139" s="402" t="s">
        <v>425</v>
      </c>
      <c r="U139" s="402" t="s">
        <v>425</v>
      </c>
      <c r="V139" s="402" t="s">
        <v>425</v>
      </c>
      <c r="W139" s="402" t="s">
        <v>425</v>
      </c>
      <c r="X139" s="402" t="s">
        <v>425</v>
      </c>
      <c r="Y139" s="402" t="s">
        <v>425</v>
      </c>
      <c r="Z139" s="402" t="s">
        <v>425</v>
      </c>
      <c r="AA139" s="402" t="s">
        <v>425</v>
      </c>
      <c r="AB139" s="402" t="s">
        <v>425</v>
      </c>
      <c r="AC139" s="402" t="s">
        <v>425</v>
      </c>
      <c r="AD139" s="402" t="s">
        <v>425</v>
      </c>
      <c r="AE139" s="97"/>
      <c r="AF139" s="389" t="s">
        <v>411</v>
      </c>
      <c r="AG139" s="389" t="s">
        <v>411</v>
      </c>
      <c r="AH139" s="389" t="s">
        <v>411</v>
      </c>
      <c r="AI139" s="389" t="s">
        <v>411</v>
      </c>
      <c r="AJ139" s="389" t="s">
        <v>411</v>
      </c>
      <c r="AK139" s="402" t="s">
        <v>425</v>
      </c>
      <c r="AL139" s="232" t="s">
        <v>435</v>
      </c>
    </row>
    <row r="140" spans="1:67" s="10" customFormat="1" ht="24.75" customHeight="1" thickBot="1" x14ac:dyDescent="0.25">
      <c r="A140" s="104" t="s">
        <v>128</v>
      </c>
      <c r="B140" s="67" t="s">
        <v>245</v>
      </c>
      <c r="C140" s="112" t="s">
        <v>295</v>
      </c>
      <c r="D140" s="96"/>
      <c r="E140" s="389" t="s">
        <v>411</v>
      </c>
      <c r="F140" s="389" t="s">
        <v>411</v>
      </c>
      <c r="G140" s="389" t="s">
        <v>411</v>
      </c>
      <c r="H140" s="389" t="s">
        <v>411</v>
      </c>
      <c r="I140" s="389" t="s">
        <v>411</v>
      </c>
      <c r="J140" s="389" t="s">
        <v>411</v>
      </c>
      <c r="K140" s="389" t="s">
        <v>411</v>
      </c>
      <c r="L140" s="389" t="s">
        <v>411</v>
      </c>
      <c r="M140" s="389" t="s">
        <v>411</v>
      </c>
      <c r="N140" s="389" t="s">
        <v>411</v>
      </c>
      <c r="O140" s="389" t="s">
        <v>411</v>
      </c>
      <c r="P140" s="389" t="s">
        <v>411</v>
      </c>
      <c r="Q140" s="389" t="s">
        <v>411</v>
      </c>
      <c r="R140" s="389" t="s">
        <v>411</v>
      </c>
      <c r="S140" s="389" t="s">
        <v>411</v>
      </c>
      <c r="T140" s="389" t="s">
        <v>411</v>
      </c>
      <c r="U140" s="389" t="s">
        <v>411</v>
      </c>
      <c r="V140" s="389" t="s">
        <v>411</v>
      </c>
      <c r="W140" s="389" t="s">
        <v>411</v>
      </c>
      <c r="X140" s="389" t="s">
        <v>411</v>
      </c>
      <c r="Y140" s="389" t="s">
        <v>411</v>
      </c>
      <c r="Z140" s="389" t="s">
        <v>411</v>
      </c>
      <c r="AA140" s="389" t="s">
        <v>411</v>
      </c>
      <c r="AB140" s="389" t="s">
        <v>411</v>
      </c>
      <c r="AC140" s="389" t="s">
        <v>411</v>
      </c>
      <c r="AD140" s="389" t="s">
        <v>411</v>
      </c>
      <c r="AE140" s="97"/>
      <c r="AF140" s="389" t="s">
        <v>411</v>
      </c>
      <c r="AG140" s="389" t="s">
        <v>411</v>
      </c>
      <c r="AH140" s="389" t="s">
        <v>411</v>
      </c>
      <c r="AI140" s="389" t="s">
        <v>411</v>
      </c>
      <c r="AJ140" s="389" t="s">
        <v>411</v>
      </c>
      <c r="AK140" s="389" t="s">
        <v>411</v>
      </c>
      <c r="AL140" s="201" t="s">
        <v>411</v>
      </c>
    </row>
    <row r="141" spans="1:67" s="17" customFormat="1" ht="24.75" thickBot="1" x14ac:dyDescent="0.25">
      <c r="A141" s="55"/>
      <c r="B141" s="128" t="s">
        <v>25</v>
      </c>
      <c r="C141" s="129" t="s">
        <v>350</v>
      </c>
      <c r="D141" s="55"/>
      <c r="E141" s="229">
        <f t="shared" ref="E141:AD141" si="0">SUM(E14:E140)</f>
        <v>34.037900246523677</v>
      </c>
      <c r="F141" s="229">
        <f t="shared" si="0"/>
        <v>41.083166768721647</v>
      </c>
      <c r="G141" s="229">
        <f t="shared" si="0"/>
        <v>3.8832767454957895</v>
      </c>
      <c r="H141" s="229">
        <f t="shared" si="0"/>
        <v>31.159928629658996</v>
      </c>
      <c r="I141" s="161">
        <f t="shared" si="0"/>
        <v>7.838331328686845</v>
      </c>
      <c r="J141" s="161">
        <f t="shared" si="0"/>
        <v>11.118395701255187</v>
      </c>
      <c r="K141" s="161">
        <f t="shared" si="0"/>
        <v>22.103744521908236</v>
      </c>
      <c r="L141" s="161">
        <f t="shared" si="0"/>
        <v>0.8651135212468466</v>
      </c>
      <c r="M141" s="161">
        <f t="shared" si="0"/>
        <v>83.762270067276475</v>
      </c>
      <c r="N141" s="161">
        <f t="shared" si="0"/>
        <v>2.5856518821434786</v>
      </c>
      <c r="O141" s="161">
        <f t="shared" si="0"/>
        <v>0.17336371366</v>
      </c>
      <c r="P141" s="161">
        <f t="shared" si="0"/>
        <v>0.16693899899999998</v>
      </c>
      <c r="Q141" s="161">
        <f t="shared" si="0"/>
        <v>0.17711366059</v>
      </c>
      <c r="R141" s="161">
        <f t="shared" si="0"/>
        <v>1.5211787714080001</v>
      </c>
      <c r="S141" s="161">
        <f t="shared" si="0"/>
        <v>0.23414698059280004</v>
      </c>
      <c r="T141" s="161">
        <f t="shared" si="0"/>
        <v>0.19454745864799999</v>
      </c>
      <c r="U141" s="161">
        <f t="shared" si="0"/>
        <v>0.1127765303</v>
      </c>
      <c r="V141" s="161">
        <f t="shared" si="0"/>
        <v>8.7581889826499992</v>
      </c>
      <c r="W141" s="161">
        <f t="shared" si="0"/>
        <v>7.5987559776999989</v>
      </c>
      <c r="X141" s="161">
        <f t="shared" si="0"/>
        <v>0.99608647869780009</v>
      </c>
      <c r="Y141" s="161">
        <f t="shared" si="0"/>
        <v>0.93048615871200024</v>
      </c>
      <c r="Z141" s="161">
        <f t="shared" si="0"/>
        <v>0.3611398069158</v>
      </c>
      <c r="AA141" s="161">
        <f t="shared" si="0"/>
        <v>0.58897827894779997</v>
      </c>
      <c r="AB141" s="161">
        <f t="shared" si="0"/>
        <v>3.0060818752734</v>
      </c>
      <c r="AC141" s="161">
        <f t="shared" si="0"/>
        <v>24.526920706199999</v>
      </c>
      <c r="AD141" s="161">
        <f t="shared" si="0"/>
        <v>371.32346355410505</v>
      </c>
      <c r="AE141" s="72"/>
      <c r="AF141" s="202" t="s">
        <v>411</v>
      </c>
      <c r="AG141" s="202" t="s">
        <v>411</v>
      </c>
      <c r="AH141" s="202" t="s">
        <v>411</v>
      </c>
      <c r="AI141" s="202" t="s">
        <v>411</v>
      </c>
      <c r="AJ141" s="202" t="s">
        <v>411</v>
      </c>
      <c r="AK141" s="202" t="s">
        <v>411</v>
      </c>
      <c r="AL141" s="203" t="s">
        <v>411</v>
      </c>
      <c r="AM141" s="14"/>
      <c r="AN141" s="14"/>
      <c r="AO141" s="14"/>
      <c r="AP141" s="14"/>
      <c r="AQ141" s="14"/>
      <c r="AR141" s="14"/>
      <c r="AS141" s="14"/>
      <c r="AT141" s="14"/>
      <c r="AU141" s="14"/>
      <c r="AV141" s="14"/>
      <c r="AW141" s="14"/>
      <c r="AX141" s="14"/>
      <c r="AY141" s="14"/>
      <c r="AZ141" s="14"/>
      <c r="BA141" s="14"/>
      <c r="BB141" s="14"/>
      <c r="BC141" s="14"/>
      <c r="BD141" s="14"/>
      <c r="BE141" s="14"/>
      <c r="BF141" s="14"/>
      <c r="BG141" s="14"/>
      <c r="BH141" s="14"/>
      <c r="BI141" s="14"/>
      <c r="BJ141" s="14"/>
      <c r="BK141" s="14"/>
      <c r="BL141" s="14"/>
      <c r="BM141" s="14"/>
      <c r="BN141" s="14"/>
      <c r="BO141" s="14"/>
    </row>
    <row r="142" spans="1:67" s="12" customFormat="1" ht="15.75" customHeight="1" thickBot="1" x14ac:dyDescent="0.25">
      <c r="A142" s="59"/>
      <c r="B142" s="60"/>
      <c r="C142" s="115"/>
      <c r="D142" s="61"/>
      <c r="E142" s="61"/>
      <c r="F142" s="61"/>
      <c r="G142" s="61"/>
      <c r="H142" s="61"/>
      <c r="I142" s="61"/>
      <c r="J142" s="61"/>
      <c r="K142" s="61"/>
      <c r="L142" s="61"/>
      <c r="M142" s="61"/>
      <c r="N142" s="61"/>
      <c r="O142" s="61"/>
      <c r="P142" s="61"/>
      <c r="Q142" s="61"/>
      <c r="R142" s="61"/>
      <c r="S142" s="61"/>
      <c r="T142" s="61"/>
      <c r="U142" s="61"/>
      <c r="V142" s="61"/>
      <c r="W142" s="61"/>
      <c r="X142" s="61"/>
      <c r="Y142" s="61"/>
      <c r="Z142" s="61"/>
      <c r="AA142" s="61"/>
      <c r="AB142" s="61"/>
      <c r="AC142" s="61"/>
      <c r="AD142" s="61"/>
      <c r="AE142" s="62"/>
      <c r="AF142" s="61"/>
      <c r="AG142" s="61"/>
      <c r="AH142" s="61"/>
      <c r="AI142" s="61"/>
      <c r="AJ142" s="61"/>
      <c r="AK142" s="61"/>
      <c r="AL142" s="63"/>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row>
    <row r="143" spans="1:67" s="12" customFormat="1" ht="26.25" customHeight="1" thickBot="1" x14ac:dyDescent="0.25">
      <c r="A143" s="234"/>
      <c r="B143" s="235" t="s">
        <v>454</v>
      </c>
      <c r="C143" s="236" t="s">
        <v>455</v>
      </c>
      <c r="D143" s="237" t="s">
        <v>7</v>
      </c>
      <c r="E143" s="238"/>
      <c r="F143" s="238"/>
      <c r="G143" s="238"/>
      <c r="H143" s="238"/>
      <c r="I143" s="238"/>
      <c r="J143" s="238"/>
      <c r="K143" s="238"/>
      <c r="L143" s="238"/>
      <c r="M143" s="238"/>
      <c r="N143" s="238"/>
      <c r="O143" s="238"/>
      <c r="P143" s="238"/>
      <c r="Q143" s="238"/>
      <c r="R143" s="238"/>
      <c r="S143" s="238"/>
      <c r="T143" s="238"/>
      <c r="U143" s="238"/>
      <c r="V143" s="238"/>
      <c r="W143" s="238"/>
      <c r="X143" s="238"/>
      <c r="Y143" s="238"/>
      <c r="Z143" s="238"/>
      <c r="AA143" s="238"/>
      <c r="AB143" s="238"/>
      <c r="AC143" s="238"/>
      <c r="AD143" s="238"/>
      <c r="AE143" s="239"/>
      <c r="AF143" s="238"/>
      <c r="AG143" s="238"/>
      <c r="AH143" s="238"/>
      <c r="AI143" s="238"/>
      <c r="AJ143" s="238"/>
      <c r="AK143" s="238"/>
      <c r="AL143" s="235" t="s">
        <v>18</v>
      </c>
    </row>
    <row r="144" spans="1:67" s="12" customFormat="1" ht="26.25" customHeight="1" thickBot="1" x14ac:dyDescent="0.25">
      <c r="A144" s="234"/>
      <c r="B144" s="235" t="s">
        <v>456</v>
      </c>
      <c r="C144" s="236" t="s">
        <v>457</v>
      </c>
      <c r="D144" s="237" t="s">
        <v>7</v>
      </c>
      <c r="E144" s="238"/>
      <c r="F144" s="238"/>
      <c r="G144" s="238"/>
      <c r="H144" s="238" t="s">
        <v>51</v>
      </c>
      <c r="I144" s="238"/>
      <c r="J144" s="238"/>
      <c r="K144" s="238" t="s">
        <v>51</v>
      </c>
      <c r="L144" s="238"/>
      <c r="M144" s="238"/>
      <c r="N144" s="238"/>
      <c r="O144" s="238"/>
      <c r="P144" s="238"/>
      <c r="Q144" s="238"/>
      <c r="R144" s="238"/>
      <c r="S144" s="238"/>
      <c r="T144" s="238"/>
      <c r="U144" s="238"/>
      <c r="V144" s="238"/>
      <c r="W144" s="238"/>
      <c r="X144" s="238"/>
      <c r="Y144" s="238"/>
      <c r="Z144" s="238"/>
      <c r="AA144" s="238"/>
      <c r="AB144" s="238"/>
      <c r="AC144" s="238"/>
      <c r="AD144" s="238"/>
      <c r="AE144" s="239"/>
      <c r="AF144" s="238"/>
      <c r="AG144" s="238"/>
      <c r="AH144" s="238"/>
      <c r="AI144" s="238"/>
      <c r="AJ144" s="238"/>
      <c r="AK144" s="238"/>
      <c r="AL144" s="235" t="s">
        <v>18</v>
      </c>
    </row>
    <row r="145" spans="1:67" s="12" customFormat="1" ht="26.25" customHeight="1" thickBot="1" x14ac:dyDescent="0.25">
      <c r="A145" s="234"/>
      <c r="B145" s="235" t="s">
        <v>458</v>
      </c>
      <c r="C145" s="236" t="s">
        <v>459</v>
      </c>
      <c r="D145" s="237" t="s">
        <v>7</v>
      </c>
      <c r="E145" s="238"/>
      <c r="F145" s="238"/>
      <c r="G145" s="238"/>
      <c r="H145" s="238"/>
      <c r="I145" s="238"/>
      <c r="J145" s="238"/>
      <c r="K145" s="238"/>
      <c r="L145" s="238"/>
      <c r="M145" s="238"/>
      <c r="N145" s="238"/>
      <c r="O145" s="238"/>
      <c r="P145" s="238"/>
      <c r="Q145" s="238"/>
      <c r="R145" s="238"/>
      <c r="S145" s="238"/>
      <c r="T145" s="238"/>
      <c r="U145" s="238"/>
      <c r="V145" s="238"/>
      <c r="W145" s="238"/>
      <c r="X145" s="238"/>
      <c r="Y145" s="238"/>
      <c r="Z145" s="238"/>
      <c r="AA145" s="238"/>
      <c r="AB145" s="238"/>
      <c r="AC145" s="238"/>
      <c r="AD145" s="238"/>
      <c r="AE145" s="239"/>
      <c r="AF145" s="238"/>
      <c r="AG145" s="238"/>
      <c r="AH145" s="238"/>
      <c r="AI145" s="238"/>
      <c r="AJ145" s="238"/>
      <c r="AK145" s="238"/>
      <c r="AL145" s="235" t="s">
        <v>18</v>
      </c>
    </row>
    <row r="146" spans="1:67" s="12" customFormat="1" ht="26.25" customHeight="1" thickBot="1" x14ac:dyDescent="0.25">
      <c r="A146" s="234"/>
      <c r="B146" s="235" t="s">
        <v>460</v>
      </c>
      <c r="C146" s="236" t="s">
        <v>461</v>
      </c>
      <c r="D146" s="237" t="s">
        <v>7</v>
      </c>
      <c r="E146" s="238"/>
      <c r="F146" s="238"/>
      <c r="G146" s="238"/>
      <c r="H146" s="238"/>
      <c r="I146" s="238"/>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9"/>
      <c r="AF146" s="238"/>
      <c r="AG146" s="238"/>
      <c r="AH146" s="238"/>
      <c r="AI146" s="238"/>
      <c r="AJ146" s="238"/>
      <c r="AK146" s="238"/>
      <c r="AL146" s="235" t="s">
        <v>18</v>
      </c>
    </row>
    <row r="147" spans="1:67" s="12" customFormat="1" ht="26.25" customHeight="1" thickBot="1" x14ac:dyDescent="0.25">
      <c r="A147" s="234"/>
      <c r="B147" s="235" t="s">
        <v>462</v>
      </c>
      <c r="C147" s="236" t="s">
        <v>463</v>
      </c>
      <c r="D147" s="237" t="s">
        <v>7</v>
      </c>
      <c r="E147" s="238"/>
      <c r="F147" s="238"/>
      <c r="G147" s="238"/>
      <c r="H147" s="238"/>
      <c r="I147" s="238"/>
      <c r="J147" s="238"/>
      <c r="K147" s="238"/>
      <c r="L147" s="238"/>
      <c r="M147" s="238"/>
      <c r="N147" s="238"/>
      <c r="O147" s="238"/>
      <c r="P147" s="238"/>
      <c r="Q147" s="238"/>
      <c r="R147" s="238"/>
      <c r="S147" s="238"/>
      <c r="T147" s="238"/>
      <c r="U147" s="238"/>
      <c r="V147" s="238"/>
      <c r="W147" s="238"/>
      <c r="X147" s="238"/>
      <c r="Y147" s="238"/>
      <c r="Z147" s="238"/>
      <c r="AA147" s="238"/>
      <c r="AB147" s="238"/>
      <c r="AC147" s="238"/>
      <c r="AD147" s="238"/>
      <c r="AE147" s="239"/>
      <c r="AF147" s="238"/>
      <c r="AG147" s="238"/>
      <c r="AH147" s="238"/>
      <c r="AI147" s="238"/>
      <c r="AJ147" s="238"/>
      <c r="AK147" s="238"/>
      <c r="AL147" s="235" t="s">
        <v>18</v>
      </c>
    </row>
    <row r="148" spans="1:67" s="12" customFormat="1" ht="26.25" customHeight="1" thickBot="1" x14ac:dyDescent="0.25">
      <c r="A148" s="234"/>
      <c r="B148" s="235" t="s">
        <v>464</v>
      </c>
      <c r="C148" s="236" t="s">
        <v>465</v>
      </c>
      <c r="D148" s="237" t="s">
        <v>7</v>
      </c>
      <c r="E148" s="238"/>
      <c r="F148" s="238"/>
      <c r="G148" s="238"/>
      <c r="H148" s="238"/>
      <c r="I148" s="238"/>
      <c r="J148" s="238"/>
      <c r="K148" s="238"/>
      <c r="L148" s="238"/>
      <c r="M148" s="238"/>
      <c r="N148" s="238"/>
      <c r="O148" s="238"/>
      <c r="P148" s="238"/>
      <c r="Q148" s="238"/>
      <c r="R148" s="238"/>
      <c r="S148" s="238"/>
      <c r="T148" s="238"/>
      <c r="U148" s="238"/>
      <c r="V148" s="238"/>
      <c r="W148" s="238"/>
      <c r="X148" s="238"/>
      <c r="Y148" s="238"/>
      <c r="Z148" s="238"/>
      <c r="AA148" s="238"/>
      <c r="AB148" s="238"/>
      <c r="AC148" s="238"/>
      <c r="AD148" s="238"/>
      <c r="AE148" s="239"/>
      <c r="AF148" s="238"/>
      <c r="AG148" s="238"/>
      <c r="AH148" s="238"/>
      <c r="AI148" s="238"/>
      <c r="AJ148" s="238"/>
      <c r="AK148" s="238"/>
      <c r="AL148" s="235" t="s">
        <v>434</v>
      </c>
    </row>
    <row r="149" spans="1:67" s="12" customFormat="1" ht="26.25" customHeight="1" thickBot="1" x14ac:dyDescent="0.25">
      <c r="A149" s="234"/>
      <c r="B149" s="235" t="s">
        <v>466</v>
      </c>
      <c r="C149" s="236" t="s">
        <v>467</v>
      </c>
      <c r="D149" s="237" t="s">
        <v>7</v>
      </c>
      <c r="E149" s="238"/>
      <c r="F149" s="238"/>
      <c r="G149" s="238"/>
      <c r="H149" s="238"/>
      <c r="I149" s="238"/>
      <c r="J149" s="238"/>
      <c r="K149" s="238"/>
      <c r="L149" s="238"/>
      <c r="M149" s="238"/>
      <c r="N149" s="238"/>
      <c r="O149" s="238"/>
      <c r="P149" s="238"/>
      <c r="Q149" s="238"/>
      <c r="R149" s="238"/>
      <c r="S149" s="238"/>
      <c r="T149" s="238"/>
      <c r="U149" s="238"/>
      <c r="V149" s="238"/>
      <c r="W149" s="238"/>
      <c r="X149" s="238"/>
      <c r="Y149" s="238"/>
      <c r="Z149" s="238"/>
      <c r="AA149" s="238"/>
      <c r="AB149" s="238"/>
      <c r="AC149" s="238"/>
      <c r="AD149" s="238"/>
      <c r="AE149" s="239"/>
      <c r="AF149" s="238"/>
      <c r="AG149" s="238"/>
      <c r="AH149" s="238"/>
      <c r="AI149" s="238"/>
      <c r="AJ149" s="238"/>
      <c r="AK149" s="238"/>
      <c r="AL149" s="235" t="s">
        <v>434</v>
      </c>
    </row>
    <row r="150" spans="1:67" s="12" customFormat="1" ht="15.75" customHeight="1" thickBot="1" x14ac:dyDescent="0.25">
      <c r="A150" s="59"/>
      <c r="B150" s="60"/>
      <c r="C150" s="115"/>
      <c r="D150" s="61"/>
      <c r="E150" s="61"/>
      <c r="F150" s="61"/>
      <c r="G150" s="61"/>
      <c r="H150" s="61"/>
      <c r="I150" s="61"/>
      <c r="J150" s="61"/>
      <c r="K150" s="61"/>
      <c r="L150" s="61"/>
      <c r="M150" s="61"/>
      <c r="N150" s="61"/>
      <c r="O150" s="61"/>
      <c r="P150" s="61"/>
      <c r="Q150" s="61"/>
      <c r="R150" s="61"/>
      <c r="S150" s="61"/>
      <c r="T150" s="61"/>
      <c r="U150" s="61"/>
      <c r="V150" s="61"/>
      <c r="W150" s="61"/>
      <c r="X150" s="61"/>
      <c r="Y150" s="61"/>
      <c r="Z150" s="61"/>
      <c r="AA150" s="61"/>
      <c r="AB150" s="61"/>
      <c r="AC150" s="61"/>
      <c r="AD150" s="61"/>
      <c r="AE150" s="62"/>
      <c r="AF150" s="61"/>
      <c r="AG150" s="61"/>
      <c r="AH150" s="61"/>
      <c r="AI150" s="61"/>
      <c r="AJ150" s="61"/>
      <c r="AK150" s="61"/>
      <c r="AL150" s="63"/>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row>
    <row r="151" spans="1:67" s="10" customFormat="1" ht="26.25" customHeight="1" thickBot="1" x14ac:dyDescent="0.25">
      <c r="A151" s="240"/>
      <c r="B151" s="241" t="s">
        <v>468</v>
      </c>
      <c r="C151" s="242" t="s">
        <v>469</v>
      </c>
      <c r="D151" s="240"/>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243"/>
      <c r="AF151" s="163"/>
      <c r="AG151" s="163"/>
      <c r="AH151" s="163"/>
      <c r="AI151" s="163"/>
      <c r="AJ151" s="163"/>
      <c r="AK151" s="163"/>
      <c r="AL151" s="148" t="s">
        <v>411</v>
      </c>
    </row>
    <row r="152" spans="1:67" s="10" customFormat="1" ht="24.75" thickBot="1" x14ac:dyDescent="0.25">
      <c r="A152" s="244"/>
      <c r="B152" s="245" t="s">
        <v>470</v>
      </c>
      <c r="C152" s="246" t="s">
        <v>471</v>
      </c>
      <c r="D152" s="244" t="s">
        <v>106</v>
      </c>
      <c r="E152" s="164">
        <f>SUM(E$141, E$151, IF(AND(ISNUMBER(SEARCH($B$4,"AT|BE|CH|GB|IE|LT|LU|NL")),SUM(E$143:E$149)&gt;0),SUM(E$143:E$149)-SUM(E$27:E$33),0))</f>
        <v>34.037900246523677</v>
      </c>
      <c r="F152" s="164">
        <f t="shared" ref="F152:AD152" si="1">SUM(F$141, F$151, IF(AND(ISNUMBER(SEARCH($B$4,"AT|BE|CH|GB|IE|LT|LU|NL")),SUM(F$143:F$149)&gt;0),SUM(F$143:F$149)-SUM(F$27:F$33),0))</f>
        <v>41.083166768721647</v>
      </c>
      <c r="G152" s="164">
        <f t="shared" si="1"/>
        <v>3.8832767454957895</v>
      </c>
      <c r="H152" s="164">
        <f>SUM(H$141, H$151, IF(AND(ISNUMBER(SEARCH($B$4,"AT|BE|CH|GB|IE|LT|LU|NL")),SUM(H$143:H$149)&gt;0),SUM(H$143:H$149)-SUM(H$27:H$33),0))</f>
        <v>31.159928629658996</v>
      </c>
      <c r="I152" s="164">
        <f t="shared" si="1"/>
        <v>7.838331328686845</v>
      </c>
      <c r="J152" s="164">
        <f t="shared" si="1"/>
        <v>11.118395701255187</v>
      </c>
      <c r="K152" s="164">
        <f>SUM(K$141, K$151, IF(AND(ISNUMBER(SEARCH($B$4,"AT|BE|CH|GB|IE|LT|LU|NL")),SUM(K$143:K$149)&gt;0),SUM(K$143:K$149)-SUM(K$27:K$33),0))</f>
        <v>22.103744521908236</v>
      </c>
      <c r="L152" s="164">
        <f t="shared" si="1"/>
        <v>0.8651135212468466</v>
      </c>
      <c r="M152" s="164">
        <f t="shared" si="1"/>
        <v>83.762270067276475</v>
      </c>
      <c r="N152" s="164">
        <f t="shared" si="1"/>
        <v>2.5856518821434786</v>
      </c>
      <c r="O152" s="164">
        <f t="shared" si="1"/>
        <v>0.17336371366</v>
      </c>
      <c r="P152" s="164">
        <f t="shared" si="1"/>
        <v>0.16693899899999998</v>
      </c>
      <c r="Q152" s="164">
        <f t="shared" si="1"/>
        <v>0.17711366059</v>
      </c>
      <c r="R152" s="164">
        <f t="shared" si="1"/>
        <v>1.5211787714080001</v>
      </c>
      <c r="S152" s="164">
        <f t="shared" si="1"/>
        <v>0.23414698059280004</v>
      </c>
      <c r="T152" s="164">
        <f t="shared" si="1"/>
        <v>0.19454745864799999</v>
      </c>
      <c r="U152" s="164">
        <f t="shared" si="1"/>
        <v>0.1127765303</v>
      </c>
      <c r="V152" s="164">
        <f t="shared" si="1"/>
        <v>8.7581889826499992</v>
      </c>
      <c r="W152" s="164">
        <f t="shared" si="1"/>
        <v>7.5987559776999989</v>
      </c>
      <c r="X152" s="164">
        <f t="shared" si="1"/>
        <v>0.99608647869780009</v>
      </c>
      <c r="Y152" s="164">
        <f t="shared" si="1"/>
        <v>0.93048615871200024</v>
      </c>
      <c r="Z152" s="164">
        <f t="shared" si="1"/>
        <v>0.3611398069158</v>
      </c>
      <c r="AA152" s="164">
        <f t="shared" si="1"/>
        <v>0.58897827894779997</v>
      </c>
      <c r="AB152" s="164">
        <f t="shared" si="1"/>
        <v>3.0060818752734</v>
      </c>
      <c r="AC152" s="164">
        <f>SUM(AC$141, AC$151, IF(AND(ISNUMBER(SEARCH($B$4,"AT|BE|CH|GB|IE|LT|LU|NL")),SUM(AC$143:AC$149)&gt;0),SUM(AC$143:AC$149)-SUM(AC$27:AC$33),0))</f>
        <v>24.526920706199999</v>
      </c>
      <c r="AD152" s="164">
        <f t="shared" si="1"/>
        <v>371.32346355410505</v>
      </c>
      <c r="AE152" s="239"/>
      <c r="AF152" s="164"/>
      <c r="AG152" s="164"/>
      <c r="AH152" s="164"/>
      <c r="AI152" s="164"/>
      <c r="AJ152" s="164"/>
      <c r="AK152" s="164"/>
      <c r="AL152" s="149" t="s">
        <v>411</v>
      </c>
    </row>
    <row r="153" spans="1:67" s="10" customFormat="1" ht="31.5" customHeight="1" thickBot="1" x14ac:dyDescent="0.25">
      <c r="A153" s="240"/>
      <c r="B153" s="241" t="s">
        <v>472</v>
      </c>
      <c r="C153" s="242" t="s">
        <v>473</v>
      </c>
      <c r="D153" s="240" t="s">
        <v>109</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243"/>
      <c r="AF153" s="163"/>
      <c r="AG153" s="163"/>
      <c r="AH153" s="163"/>
      <c r="AI153" s="163"/>
      <c r="AJ153" s="163"/>
      <c r="AK153" s="163"/>
      <c r="AL153" s="148" t="s">
        <v>411</v>
      </c>
    </row>
    <row r="154" spans="1:67" s="10" customFormat="1" ht="26.25" customHeight="1" thickBot="1" x14ac:dyDescent="0.25">
      <c r="A154" s="244"/>
      <c r="B154" s="245" t="s">
        <v>474</v>
      </c>
      <c r="C154" s="246" t="s">
        <v>475</v>
      </c>
      <c r="D154" s="244" t="s">
        <v>334</v>
      </c>
      <c r="E154" s="164">
        <f>SUM(E$141, E$153, -1 * IF(OR($B$6=2005,$B$6&gt;=2020),SUM(E$99:E$122),0), IF(AND(ISNUMBER(SEARCH($B$4,"AT|BE|CH|GB|IE|LT|LU|NL")),SUM(E$143:E$149)&gt;0),SUM(E$143:E$149)-SUM(E$27:E$33),0))</f>
        <v>27.986786142967407</v>
      </c>
      <c r="F154" s="164">
        <f>SUM(F$141, F$153, -1 * IF(OR($B$6=2005,$B$6&gt;=2020),SUM(F$99:F$122),0), IF(AND(ISNUMBER(SEARCH($B$4,"AT|BE|CH|GB|IE|LT|LU|NL")),SUM(F$143:F$149)&gt;0),SUM(F$143:F$149)-SUM(F$27:F$33),0))</f>
        <v>34.729364740909425</v>
      </c>
      <c r="G154" s="164">
        <f>SUM(G$141, G$153, IF(AND(ISNUMBER(SEARCH($B$4,"AT|BE|CH|GB|IE|LT|LU|NL")),SUM(G$143:G$149)&gt;0),SUM(G$143:G$149)-SUM(G$27:G$33),0))</f>
        <v>3.8832767454957895</v>
      </c>
      <c r="H154" s="164">
        <f>SUM(H$141, H$153, IF(AND(ISNUMBER(SEARCH($B$4,"AT|BE|CH|GB|IE|LT|LU|NL")),SUM(H$143:H$149)&gt;0),SUM(H$143:H$149)-SUM(H$27:H$33),0))</f>
        <v>31.159928629658996</v>
      </c>
      <c r="I154" s="164">
        <f t="shared" ref="I154:AD154" si="2">SUM(I$141, I$153, IF(AND(ISNUMBER(SEARCH($B$4,"AT|BE|CH|GB|IE|LT|LU|NL")),SUM(I$143:I$149)&gt;0),SUM(I$143:I$149)-SUM(I$27:I$33),0))</f>
        <v>7.838331328686845</v>
      </c>
      <c r="J154" s="164">
        <f t="shared" si="2"/>
        <v>11.118395701255187</v>
      </c>
      <c r="K154" s="164">
        <f>SUM(K$141, K$153, IF(AND(ISNUMBER(SEARCH($B$4,"AT|BE|CH|GB|IE|LT|LU|NL")),SUM(K$143:K$149)&gt;0),SUM(K$143:K$149)-SUM(K$27:K$33),0))</f>
        <v>22.103744521908236</v>
      </c>
      <c r="L154" s="164">
        <f t="shared" si="2"/>
        <v>0.8651135212468466</v>
      </c>
      <c r="M154" s="164">
        <f t="shared" si="2"/>
        <v>83.762270067276475</v>
      </c>
      <c r="N154" s="164">
        <f t="shared" si="2"/>
        <v>2.5856518821434786</v>
      </c>
      <c r="O154" s="164">
        <f t="shared" si="2"/>
        <v>0.17336371366</v>
      </c>
      <c r="P154" s="164">
        <f t="shared" si="2"/>
        <v>0.16693899899999998</v>
      </c>
      <c r="Q154" s="164">
        <f t="shared" si="2"/>
        <v>0.17711366059</v>
      </c>
      <c r="R154" s="164">
        <f t="shared" si="2"/>
        <v>1.5211787714080001</v>
      </c>
      <c r="S154" s="164">
        <f t="shared" si="2"/>
        <v>0.23414698059280004</v>
      </c>
      <c r="T154" s="164">
        <f t="shared" si="2"/>
        <v>0.19454745864799999</v>
      </c>
      <c r="U154" s="164">
        <f t="shared" si="2"/>
        <v>0.1127765303</v>
      </c>
      <c r="V154" s="164">
        <f t="shared" si="2"/>
        <v>8.7581889826499992</v>
      </c>
      <c r="W154" s="164">
        <f t="shared" si="2"/>
        <v>7.5987559776999989</v>
      </c>
      <c r="X154" s="164">
        <f t="shared" si="2"/>
        <v>0.99608647869780009</v>
      </c>
      <c r="Y154" s="164">
        <f t="shared" si="2"/>
        <v>0.93048615871200024</v>
      </c>
      <c r="Z154" s="164">
        <f t="shared" si="2"/>
        <v>0.3611398069158</v>
      </c>
      <c r="AA154" s="164">
        <f t="shared" si="2"/>
        <v>0.58897827894779997</v>
      </c>
      <c r="AB154" s="164">
        <f t="shared" si="2"/>
        <v>3.0060818752734</v>
      </c>
      <c r="AC154" s="164">
        <f>SUM(AC$141, AC$153, IF(AND(ISNUMBER(SEARCH($B$4,"AT|BE|CH|GB|IE|LT|LU|NL")),SUM(AC$143:AC$149)&gt;0),SUM(AC$143:AC$149)-SUM(AC$27:AC$33),0))</f>
        <v>24.526920706199999</v>
      </c>
      <c r="AD154" s="164">
        <f t="shared" si="2"/>
        <v>371.32346355410505</v>
      </c>
      <c r="AE154" s="247"/>
      <c r="AF154" s="164"/>
      <c r="AG154" s="164"/>
      <c r="AH154" s="164"/>
      <c r="AI154" s="164"/>
      <c r="AJ154" s="164"/>
      <c r="AK154" s="164"/>
      <c r="AL154" s="149" t="s">
        <v>411</v>
      </c>
    </row>
    <row r="155" spans="1:67" s="12" customFormat="1" ht="20.25" customHeight="1" thickBot="1" x14ac:dyDescent="0.25">
      <c r="B155" s="61"/>
      <c r="C155" s="117"/>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2"/>
      <c r="AF155" s="61"/>
      <c r="AG155" s="61"/>
      <c r="AH155" s="61"/>
      <c r="AI155" s="61"/>
      <c r="AJ155" s="61"/>
      <c r="AK155" s="61"/>
      <c r="AL155" s="63"/>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row>
    <row r="156" spans="1:67" s="12" customFormat="1" ht="24.95" customHeight="1" thickBot="1" x14ac:dyDescent="0.25">
      <c r="A156" s="135" t="s">
        <v>360</v>
      </c>
      <c r="B156" s="136"/>
      <c r="C156" s="136"/>
      <c r="D156" s="136"/>
      <c r="E156" s="136"/>
      <c r="F156" s="136"/>
      <c r="G156" s="136"/>
      <c r="H156" s="136"/>
      <c r="I156" s="136"/>
      <c r="J156" s="136"/>
      <c r="K156" s="136"/>
      <c r="L156" s="136"/>
      <c r="M156" s="136"/>
      <c r="N156" s="136"/>
      <c r="O156" s="136"/>
      <c r="P156" s="136"/>
      <c r="Q156" s="136"/>
      <c r="R156" s="136"/>
      <c r="S156" s="136"/>
      <c r="T156" s="136"/>
      <c r="U156" s="136"/>
      <c r="V156" s="136"/>
      <c r="W156" s="136"/>
      <c r="X156" s="136"/>
      <c r="Y156" s="136"/>
      <c r="Z156" s="136"/>
      <c r="AA156" s="136"/>
      <c r="AB156" s="136"/>
      <c r="AC156" s="136"/>
      <c r="AD156" s="136"/>
      <c r="AE156" s="73"/>
      <c r="AF156" s="136"/>
      <c r="AG156" s="136"/>
      <c r="AH156" s="136"/>
      <c r="AI156" s="136"/>
      <c r="AJ156" s="136"/>
      <c r="AK156" s="136"/>
      <c r="AL156" s="137"/>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row>
    <row r="157" spans="1:67" s="12" customFormat="1" ht="25.15" customHeight="1" thickBot="1" x14ac:dyDescent="0.25">
      <c r="A157" s="47" t="s">
        <v>133</v>
      </c>
      <c r="B157" s="47" t="s">
        <v>247</v>
      </c>
      <c r="C157" s="118" t="s">
        <v>313</v>
      </c>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74"/>
      <c r="AF157" s="57"/>
      <c r="AG157" s="57"/>
      <c r="AH157" s="57"/>
      <c r="AI157" s="57"/>
      <c r="AJ157" s="57"/>
      <c r="AK157" s="57"/>
      <c r="AL157" s="150" t="s">
        <v>419</v>
      </c>
      <c r="AM157" s="10"/>
      <c r="AN157" s="10"/>
      <c r="AO157" s="10"/>
      <c r="AP157" s="10"/>
      <c r="AQ157" s="10"/>
      <c r="AR157" s="10"/>
      <c r="AS157" s="10"/>
      <c r="AT157" s="10"/>
      <c r="AU157" s="10"/>
      <c r="AV157" s="10"/>
      <c r="AW157" s="10"/>
      <c r="AX157" s="10"/>
      <c r="AY157" s="10"/>
      <c r="AZ157" s="10"/>
      <c r="BA157" s="10"/>
      <c r="BB157" s="10"/>
      <c r="BC157" s="10"/>
      <c r="BD157" s="10"/>
      <c r="BE157" s="10"/>
      <c r="BF157" s="10"/>
      <c r="BG157" s="10"/>
      <c r="BH157" s="10"/>
      <c r="BI157" s="10"/>
      <c r="BJ157" s="10"/>
      <c r="BK157" s="10"/>
      <c r="BL157" s="10"/>
      <c r="BM157" s="10"/>
      <c r="BN157" s="10"/>
      <c r="BO157" s="10"/>
    </row>
    <row r="158" spans="1:67" s="12" customFormat="1" ht="27.75" customHeight="1" thickBot="1" x14ac:dyDescent="0.25">
      <c r="A158" s="47" t="s">
        <v>133</v>
      </c>
      <c r="B158" s="47" t="s">
        <v>246</v>
      </c>
      <c r="C158" s="118" t="s">
        <v>323</v>
      </c>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74"/>
      <c r="AF158" s="57"/>
      <c r="AG158" s="57"/>
      <c r="AH158" s="57"/>
      <c r="AI158" s="57"/>
      <c r="AJ158" s="57"/>
      <c r="AK158" s="57"/>
      <c r="AL158" s="150" t="s">
        <v>419</v>
      </c>
      <c r="AM158" s="10"/>
      <c r="AN158" s="10"/>
      <c r="AO158" s="10"/>
      <c r="AP158" s="10"/>
      <c r="AQ158" s="10"/>
      <c r="AR158" s="10"/>
      <c r="AS158" s="10"/>
      <c r="AT158" s="10"/>
      <c r="AU158" s="10"/>
      <c r="AV158" s="10"/>
      <c r="AW158" s="10"/>
      <c r="AX158" s="10"/>
      <c r="AY158" s="10"/>
      <c r="AZ158" s="10"/>
      <c r="BA158" s="10"/>
      <c r="BB158" s="10"/>
      <c r="BC158" s="10"/>
      <c r="BD158" s="10"/>
      <c r="BE158" s="10"/>
      <c r="BF158" s="10"/>
      <c r="BG158" s="10"/>
      <c r="BH158" s="10"/>
      <c r="BI158" s="10"/>
      <c r="BJ158" s="10"/>
      <c r="BK158" s="10"/>
      <c r="BL158" s="10"/>
      <c r="BM158" s="10"/>
      <c r="BN158" s="10"/>
      <c r="BO158" s="10"/>
    </row>
    <row r="159" spans="1:67" s="12" customFormat="1" ht="25.15" customHeight="1" thickBot="1" x14ac:dyDescent="0.25">
      <c r="A159" s="47" t="s">
        <v>134</v>
      </c>
      <c r="B159" s="47" t="s">
        <v>248</v>
      </c>
      <c r="C159" s="118" t="s">
        <v>45</v>
      </c>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74"/>
      <c r="AF159" s="57"/>
      <c r="AG159" s="57"/>
      <c r="AH159" s="57"/>
      <c r="AI159" s="57"/>
      <c r="AJ159" s="57"/>
      <c r="AK159" s="57"/>
      <c r="AL159" s="150" t="s">
        <v>419</v>
      </c>
      <c r="AM159" s="10"/>
      <c r="AN159" s="10"/>
      <c r="AO159" s="10"/>
      <c r="AP159" s="10"/>
      <c r="AQ159" s="10"/>
      <c r="AR159" s="10"/>
      <c r="AS159" s="10"/>
      <c r="AT159" s="10"/>
      <c r="AU159" s="10"/>
      <c r="AV159" s="10"/>
      <c r="AW159" s="10"/>
      <c r="AX159" s="10"/>
      <c r="AY159" s="10"/>
      <c r="AZ159" s="10"/>
      <c r="BA159" s="10"/>
      <c r="BB159" s="10"/>
      <c r="BC159" s="10"/>
      <c r="BD159" s="10"/>
      <c r="BE159" s="10"/>
      <c r="BF159" s="10"/>
      <c r="BG159" s="10"/>
      <c r="BH159" s="10"/>
      <c r="BI159" s="10"/>
      <c r="BJ159" s="10"/>
      <c r="BK159" s="10"/>
      <c r="BL159" s="10"/>
      <c r="BM159" s="10"/>
      <c r="BN159" s="10"/>
      <c r="BO159" s="10"/>
    </row>
    <row r="160" spans="1:67" s="12" customFormat="1" ht="25.15" customHeight="1" thickBot="1" x14ac:dyDescent="0.25">
      <c r="A160" s="47" t="s">
        <v>40</v>
      </c>
      <c r="B160" s="47" t="s">
        <v>249</v>
      </c>
      <c r="C160" s="118" t="s">
        <v>120</v>
      </c>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c r="AD160" s="57"/>
      <c r="AE160" s="74"/>
      <c r="AF160" s="57"/>
      <c r="AG160" s="57"/>
      <c r="AH160" s="57"/>
      <c r="AI160" s="57"/>
      <c r="AJ160" s="57"/>
      <c r="AK160" s="57"/>
      <c r="AL160" s="150" t="s">
        <v>18</v>
      </c>
      <c r="AM160" s="10"/>
      <c r="AN160" s="10"/>
      <c r="AO160" s="10"/>
      <c r="AP160" s="10"/>
      <c r="AQ160" s="10"/>
      <c r="AR160" s="10"/>
      <c r="AS160" s="10"/>
      <c r="AT160" s="10"/>
      <c r="AU160" s="10"/>
      <c r="AV160" s="10"/>
      <c r="AW160" s="10"/>
      <c r="AX160" s="10"/>
      <c r="AY160" s="10"/>
      <c r="AZ160" s="10"/>
      <c r="BA160" s="10"/>
      <c r="BB160" s="10"/>
      <c r="BC160" s="10"/>
      <c r="BD160" s="10"/>
      <c r="BE160" s="10"/>
      <c r="BF160" s="10"/>
      <c r="BG160" s="10"/>
      <c r="BH160" s="10"/>
      <c r="BI160" s="10"/>
      <c r="BJ160" s="10"/>
      <c r="BK160" s="10"/>
      <c r="BL160" s="10"/>
      <c r="BM160" s="10"/>
      <c r="BN160" s="10"/>
      <c r="BO160" s="10"/>
    </row>
    <row r="161" spans="1:67" s="49" customFormat="1" ht="25.15" customHeight="1" thickBot="1" x14ac:dyDescent="0.25">
      <c r="A161" s="47" t="s">
        <v>40</v>
      </c>
      <c r="B161" s="47" t="s">
        <v>250</v>
      </c>
      <c r="C161" s="118" t="s">
        <v>320</v>
      </c>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c r="AD161" s="57"/>
      <c r="AE161" s="74"/>
      <c r="AF161" s="57"/>
      <c r="AG161" s="57"/>
      <c r="AH161" s="57"/>
      <c r="AI161" s="57"/>
      <c r="AJ161" s="57"/>
      <c r="AK161" s="57"/>
      <c r="AL161" s="150" t="s">
        <v>435</v>
      </c>
      <c r="AM161" s="10"/>
      <c r="AN161" s="10"/>
      <c r="AO161" s="10"/>
      <c r="AP161" s="10"/>
      <c r="AQ161" s="10"/>
      <c r="AR161" s="10"/>
      <c r="AS161" s="10"/>
      <c r="AT161" s="10"/>
      <c r="AU161" s="10"/>
      <c r="AV161" s="10"/>
      <c r="AW161" s="10"/>
      <c r="AX161" s="10"/>
      <c r="AY161" s="10"/>
      <c r="AZ161" s="10"/>
      <c r="BA161" s="10"/>
      <c r="BB161" s="10"/>
      <c r="BC161" s="10"/>
      <c r="BD161" s="10"/>
      <c r="BE161" s="10"/>
      <c r="BF161" s="10"/>
      <c r="BG161" s="10"/>
      <c r="BH161" s="10"/>
      <c r="BI161" s="10"/>
      <c r="BJ161" s="10"/>
      <c r="BK161" s="10"/>
      <c r="BL161" s="10"/>
      <c r="BM161" s="10"/>
      <c r="BN161" s="10"/>
      <c r="BO161" s="10"/>
    </row>
    <row r="162" spans="1:67" s="49" customFormat="1" ht="25.15" customHeight="1" thickBot="1" x14ac:dyDescent="0.25">
      <c r="A162" s="48" t="s">
        <v>135</v>
      </c>
      <c r="B162" s="48" t="s">
        <v>251</v>
      </c>
      <c r="C162" s="119" t="s">
        <v>103</v>
      </c>
      <c r="D162" s="58"/>
      <c r="E162" s="58"/>
      <c r="F162" s="58"/>
      <c r="G162" s="58"/>
      <c r="H162" s="58"/>
      <c r="I162" s="58"/>
      <c r="J162" s="58"/>
      <c r="K162" s="58"/>
      <c r="L162" s="58"/>
      <c r="M162" s="58"/>
      <c r="N162" s="58"/>
      <c r="O162" s="58"/>
      <c r="P162" s="58"/>
      <c r="Q162" s="58"/>
      <c r="R162" s="58"/>
      <c r="S162" s="58"/>
      <c r="T162" s="58"/>
      <c r="U162" s="58"/>
      <c r="V162" s="58"/>
      <c r="W162" s="58"/>
      <c r="X162" s="58"/>
      <c r="Y162" s="58"/>
      <c r="Z162" s="58"/>
      <c r="AA162" s="58"/>
      <c r="AB162" s="58"/>
      <c r="AC162" s="58"/>
      <c r="AD162" s="58"/>
      <c r="AE162" s="74"/>
      <c r="AF162" s="58"/>
      <c r="AG162" s="58"/>
      <c r="AH162" s="58"/>
      <c r="AI162" s="58"/>
      <c r="AJ162" s="58"/>
      <c r="AK162" s="58"/>
      <c r="AL162" s="152" t="s">
        <v>435</v>
      </c>
      <c r="AM162" s="10"/>
      <c r="AN162" s="10"/>
      <c r="AO162" s="10"/>
      <c r="AP162" s="10"/>
      <c r="AQ162" s="10"/>
      <c r="AR162" s="10"/>
      <c r="AS162" s="10"/>
      <c r="AT162" s="10"/>
      <c r="AU162" s="10"/>
      <c r="AV162" s="10"/>
      <c r="AW162" s="10"/>
      <c r="AX162" s="10"/>
      <c r="AY162" s="10"/>
      <c r="AZ162" s="10"/>
      <c r="BA162" s="10"/>
      <c r="BB162" s="10"/>
      <c r="BC162" s="10"/>
      <c r="BD162" s="10"/>
      <c r="BE162" s="10"/>
      <c r="BF162" s="10"/>
      <c r="BG162" s="10"/>
      <c r="BH162" s="10"/>
      <c r="BI162" s="10"/>
      <c r="BJ162" s="10"/>
      <c r="BK162" s="10"/>
      <c r="BL162" s="10"/>
      <c r="BM162" s="10"/>
      <c r="BN162" s="10"/>
      <c r="BO162" s="10"/>
    </row>
    <row r="163" spans="1:67" s="49" customFormat="1" ht="25.15" customHeight="1" thickBot="1" x14ac:dyDescent="0.25">
      <c r="A163" s="48" t="s">
        <v>135</v>
      </c>
      <c r="B163" s="48" t="s">
        <v>252</v>
      </c>
      <c r="C163" s="119" t="s">
        <v>104</v>
      </c>
      <c r="D163" s="58"/>
      <c r="E163" s="58"/>
      <c r="F163" s="58"/>
      <c r="G163" s="58"/>
      <c r="H163" s="58"/>
      <c r="I163" s="58"/>
      <c r="J163" s="58"/>
      <c r="K163" s="58"/>
      <c r="L163" s="58"/>
      <c r="M163" s="58"/>
      <c r="N163" s="58"/>
      <c r="O163" s="58"/>
      <c r="P163" s="58"/>
      <c r="Q163" s="58"/>
      <c r="R163" s="58"/>
      <c r="S163" s="58"/>
      <c r="T163" s="58"/>
      <c r="U163" s="58"/>
      <c r="V163" s="58"/>
      <c r="W163" s="58"/>
      <c r="X163" s="58"/>
      <c r="Y163" s="58"/>
      <c r="Z163" s="58"/>
      <c r="AA163" s="58"/>
      <c r="AB163" s="58"/>
      <c r="AC163" s="58"/>
      <c r="AD163" s="58"/>
      <c r="AE163" s="74"/>
      <c r="AF163" s="58"/>
      <c r="AG163" s="58"/>
      <c r="AH163" s="58"/>
      <c r="AI163" s="58"/>
      <c r="AJ163" s="58"/>
      <c r="AK163" s="58"/>
      <c r="AL163" s="152" t="s">
        <v>420</v>
      </c>
      <c r="AM163" s="10"/>
      <c r="AN163" s="10"/>
      <c r="AO163" s="10"/>
      <c r="AP163" s="10"/>
      <c r="AQ163" s="10"/>
      <c r="AR163" s="10"/>
      <c r="AS163" s="10"/>
      <c r="AT163" s="10"/>
      <c r="AU163" s="10"/>
      <c r="AV163" s="10"/>
      <c r="AW163" s="10"/>
      <c r="AX163" s="10"/>
      <c r="AY163" s="10"/>
      <c r="AZ163" s="10"/>
      <c r="BA163" s="10"/>
      <c r="BB163" s="10"/>
      <c r="BC163" s="10"/>
      <c r="BD163" s="10"/>
      <c r="BE163" s="10"/>
      <c r="BF163" s="10"/>
      <c r="BG163" s="10"/>
      <c r="BH163" s="10"/>
      <c r="BI163" s="10"/>
      <c r="BJ163" s="10"/>
      <c r="BK163" s="10"/>
      <c r="BL163" s="10"/>
      <c r="BM163" s="10"/>
      <c r="BN163" s="10"/>
      <c r="BO163" s="10"/>
    </row>
    <row r="164" spans="1:67" s="49" customFormat="1" ht="25.15" customHeight="1" thickBot="1" x14ac:dyDescent="0.25">
      <c r="A164" s="48" t="s">
        <v>135</v>
      </c>
      <c r="B164" s="48" t="s">
        <v>253</v>
      </c>
      <c r="C164" s="119" t="s">
        <v>321</v>
      </c>
      <c r="D164" s="58"/>
      <c r="E164" s="58"/>
      <c r="F164" s="58"/>
      <c r="G164" s="58"/>
      <c r="H164" s="58"/>
      <c r="I164" s="58"/>
      <c r="J164" s="58"/>
      <c r="K164" s="58"/>
      <c r="L164" s="58"/>
      <c r="M164" s="58"/>
      <c r="N164" s="58"/>
      <c r="O164" s="58"/>
      <c r="P164" s="58"/>
      <c r="Q164" s="58"/>
      <c r="R164" s="58"/>
      <c r="S164" s="58"/>
      <c r="T164" s="58"/>
      <c r="U164" s="58"/>
      <c r="V164" s="58"/>
      <c r="W164" s="58"/>
      <c r="X164" s="58"/>
      <c r="Y164" s="58"/>
      <c r="Z164" s="58"/>
      <c r="AA164" s="58"/>
      <c r="AB164" s="58"/>
      <c r="AC164" s="58"/>
      <c r="AD164" s="58"/>
      <c r="AE164" s="75"/>
      <c r="AF164" s="58"/>
      <c r="AG164" s="58"/>
      <c r="AH164" s="58"/>
      <c r="AI164" s="58"/>
      <c r="AJ164" s="58"/>
      <c r="AK164" s="58"/>
      <c r="AL164" s="153" t="s">
        <v>435</v>
      </c>
      <c r="AM164" s="10"/>
      <c r="AN164" s="10"/>
      <c r="AO164" s="10"/>
      <c r="AP164" s="10"/>
      <c r="AQ164" s="10"/>
      <c r="AR164" s="10"/>
      <c r="AS164" s="10"/>
      <c r="AT164" s="10"/>
      <c r="AU164" s="10"/>
      <c r="AV164" s="10"/>
      <c r="AW164" s="10"/>
      <c r="AX164" s="10"/>
      <c r="AY164" s="10"/>
      <c r="AZ164" s="10"/>
      <c r="BA164" s="10"/>
      <c r="BB164" s="10"/>
      <c r="BC164" s="10"/>
      <c r="BD164" s="10"/>
      <c r="BE164" s="10"/>
      <c r="BF164" s="10"/>
      <c r="BG164" s="10"/>
      <c r="BH164" s="10"/>
      <c r="BI164" s="10"/>
      <c r="BJ164" s="10"/>
      <c r="BK164" s="10"/>
      <c r="BL164" s="10"/>
      <c r="BM164" s="10"/>
      <c r="BN164" s="10"/>
      <c r="BO164" s="10"/>
    </row>
    <row r="165" spans="1:67" s="42" customFormat="1" ht="15" customHeight="1" x14ac:dyDescent="0.2">
      <c r="C165" s="120"/>
      <c r="D165" s="50"/>
      <c r="E165" s="50"/>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16"/>
      <c r="AG165" s="16"/>
      <c r="AH165" s="16"/>
      <c r="AI165" s="16"/>
      <c r="AJ165" s="16"/>
      <c r="AK165" s="15"/>
      <c r="AL165" s="52"/>
    </row>
    <row r="166" spans="1:67" s="84" customFormat="1" ht="12" customHeight="1" x14ac:dyDescent="0.2">
      <c r="A166" s="77" t="s">
        <v>358</v>
      </c>
      <c r="B166" s="13"/>
      <c r="C166" s="121"/>
      <c r="D166" s="78"/>
      <c r="E166" s="93"/>
    </row>
    <row r="167" spans="1:67" s="53" customFormat="1" ht="12" customHeight="1" x14ac:dyDescent="0.25">
      <c r="A167" s="78" t="s">
        <v>359</v>
      </c>
      <c r="B167" s="78"/>
      <c r="C167" s="107"/>
      <c r="F167" s="80"/>
      <c r="G167" s="81"/>
      <c r="H167" s="82"/>
      <c r="J167" s="83"/>
      <c r="K167" s="83"/>
      <c r="L167" s="83"/>
      <c r="M167" s="83"/>
      <c r="N167" s="83"/>
      <c r="O167" s="84"/>
      <c r="P167" s="84"/>
      <c r="Q167" s="84"/>
      <c r="R167" s="84"/>
      <c r="S167" s="84"/>
      <c r="T167" s="84"/>
      <c r="U167" s="84"/>
      <c r="V167" s="84"/>
      <c r="W167" s="84"/>
      <c r="X167" s="84"/>
      <c r="Y167" s="84"/>
      <c r="Z167" s="84"/>
      <c r="AA167" s="84"/>
      <c r="AB167" s="84"/>
      <c r="AC167" s="83"/>
      <c r="AD167" s="85"/>
      <c r="AG167" s="86"/>
      <c r="AH167" s="86"/>
      <c r="AI167" s="86"/>
      <c r="AJ167" s="86"/>
      <c r="AK167" s="87"/>
      <c r="AL167" s="87"/>
      <c r="AM167" s="88"/>
      <c r="AN167" s="18"/>
      <c r="AO167" s="18"/>
      <c r="AP167" s="18"/>
      <c r="AQ167" s="18"/>
      <c r="AR167" s="18"/>
      <c r="AS167" s="18"/>
      <c r="AT167" s="18"/>
      <c r="AU167" s="18"/>
      <c r="AV167" s="18"/>
      <c r="AW167" s="18"/>
      <c r="AX167" s="18"/>
      <c r="AY167" s="18"/>
      <c r="AZ167" s="18"/>
      <c r="BA167" s="18"/>
      <c r="BB167" s="18"/>
      <c r="BC167" s="18"/>
      <c r="BD167" s="18"/>
      <c r="BE167" s="18"/>
      <c r="BF167" s="18"/>
      <c r="BG167" s="18"/>
      <c r="BH167" s="18"/>
      <c r="BI167" s="18"/>
      <c r="BJ167" s="18"/>
      <c r="BK167" s="18"/>
      <c r="BL167" s="18"/>
      <c r="BM167" s="18"/>
      <c r="BN167" s="18"/>
      <c r="BO167" s="18"/>
    </row>
    <row r="168" spans="1:67" s="53" customFormat="1" ht="12" customHeight="1" x14ac:dyDescent="0.2">
      <c r="A168" s="77" t="s">
        <v>332</v>
      </c>
      <c r="B168" s="78"/>
      <c r="C168" s="107"/>
      <c r="F168" s="79"/>
      <c r="G168" s="79"/>
      <c r="H168" s="79"/>
      <c r="I168" s="83"/>
      <c r="J168" s="83"/>
      <c r="K168" s="83"/>
      <c r="L168" s="83"/>
      <c r="M168" s="83"/>
      <c r="N168" s="83"/>
      <c r="O168" s="84"/>
      <c r="P168" s="84"/>
      <c r="Q168" s="84"/>
      <c r="R168" s="84"/>
      <c r="S168" s="84"/>
      <c r="T168" s="84"/>
      <c r="U168" s="84"/>
      <c r="V168" s="84"/>
      <c r="W168" s="84"/>
      <c r="X168" s="84"/>
      <c r="Y168" s="84"/>
      <c r="Z168" s="84"/>
      <c r="AA168" s="84"/>
      <c r="AB168" s="84"/>
      <c r="AC168" s="83"/>
      <c r="AD168" s="85"/>
      <c r="AG168" s="86"/>
      <c r="AH168" s="86"/>
      <c r="AI168" s="86"/>
      <c r="AJ168" s="86"/>
      <c r="AK168" s="87"/>
      <c r="AL168" s="87"/>
      <c r="AM168" s="88"/>
      <c r="AN168" s="18"/>
      <c r="AO168" s="18"/>
      <c r="AP168" s="18"/>
      <c r="AQ168" s="18"/>
      <c r="AR168" s="18"/>
      <c r="AS168" s="18"/>
      <c r="AT168" s="18"/>
      <c r="AU168" s="18"/>
      <c r="AV168" s="18"/>
      <c r="AW168" s="18"/>
      <c r="AX168" s="18"/>
      <c r="AY168" s="18"/>
      <c r="AZ168" s="18"/>
      <c r="BA168" s="18"/>
      <c r="BB168" s="18"/>
      <c r="BC168" s="18"/>
      <c r="BD168" s="18"/>
      <c r="BE168" s="18"/>
      <c r="BF168" s="18"/>
      <c r="BG168" s="18"/>
      <c r="BH168" s="18"/>
      <c r="BI168" s="18"/>
      <c r="BJ168" s="18"/>
      <c r="BK168" s="18"/>
      <c r="BL168" s="18"/>
      <c r="BM168" s="18"/>
      <c r="BN168" s="18"/>
      <c r="BO168" s="18"/>
    </row>
    <row r="169" spans="1:67" s="53" customFormat="1" ht="12" customHeight="1" x14ac:dyDescent="0.2">
      <c r="A169" s="77" t="s">
        <v>333</v>
      </c>
      <c r="B169" s="78"/>
      <c r="C169" s="107"/>
      <c r="F169" s="79"/>
      <c r="G169" s="79"/>
      <c r="H169" s="79"/>
      <c r="I169" s="83"/>
      <c r="J169" s="83"/>
      <c r="K169" s="83"/>
      <c r="L169" s="83"/>
      <c r="M169" s="83"/>
      <c r="N169" s="83"/>
      <c r="O169" s="84"/>
      <c r="P169" s="84"/>
      <c r="Q169" s="84"/>
      <c r="R169" s="84"/>
      <c r="S169" s="84"/>
      <c r="T169" s="84"/>
      <c r="U169" s="84"/>
      <c r="V169" s="84"/>
      <c r="W169" s="84"/>
      <c r="X169" s="84"/>
      <c r="Y169" s="84"/>
      <c r="Z169" s="84"/>
      <c r="AA169" s="84"/>
      <c r="AB169" s="84"/>
      <c r="AC169" s="83"/>
      <c r="AD169" s="85"/>
      <c r="AG169" s="86"/>
      <c r="AH169" s="86"/>
      <c r="AI169" s="86"/>
      <c r="AJ169" s="86"/>
      <c r="AK169" s="87"/>
      <c r="AL169" s="87"/>
      <c r="AM169" s="88"/>
      <c r="AN169" s="18"/>
      <c r="AO169" s="18"/>
      <c r="AP169" s="18"/>
      <c r="AQ169" s="18"/>
      <c r="AR169" s="18"/>
      <c r="AS169" s="18"/>
      <c r="AT169" s="18"/>
      <c r="AU169" s="18"/>
      <c r="AV169" s="18"/>
      <c r="AW169" s="18"/>
      <c r="AX169" s="18"/>
      <c r="AY169" s="18"/>
      <c r="AZ169" s="18"/>
      <c r="BA169" s="18"/>
      <c r="BB169" s="18"/>
      <c r="BC169" s="18"/>
      <c r="BD169" s="18"/>
      <c r="BE169" s="18"/>
      <c r="BF169" s="18"/>
      <c r="BG169" s="18"/>
      <c r="BH169" s="18"/>
      <c r="BI169" s="18"/>
      <c r="BJ169" s="18"/>
      <c r="BK169" s="18"/>
      <c r="BL169" s="18"/>
      <c r="BM169" s="18"/>
      <c r="BN169" s="18"/>
      <c r="BO169" s="18"/>
    </row>
    <row r="170" spans="1:67" s="53" customFormat="1" ht="104.25" customHeight="1" x14ac:dyDescent="0.2">
      <c r="A170" s="440" t="s">
        <v>372</v>
      </c>
      <c r="B170" s="440"/>
      <c r="C170" s="440"/>
      <c r="D170" s="89"/>
      <c r="E170" s="89"/>
      <c r="F170" s="89"/>
      <c r="G170" s="89"/>
      <c r="H170" s="89"/>
      <c r="I170" s="89"/>
      <c r="J170" s="89"/>
      <c r="K170" s="89"/>
      <c r="L170" s="89"/>
      <c r="M170" s="89"/>
      <c r="N170" s="83"/>
      <c r="O170" s="84"/>
      <c r="P170" s="84"/>
      <c r="Q170" s="84"/>
      <c r="R170" s="84"/>
      <c r="S170" s="84"/>
      <c r="T170" s="84"/>
      <c r="U170" s="84"/>
      <c r="V170" s="84"/>
      <c r="W170" s="84"/>
      <c r="X170" s="84"/>
      <c r="Y170" s="84"/>
      <c r="Z170" s="84"/>
      <c r="AA170" s="84"/>
      <c r="AB170" s="84"/>
      <c r="AC170" s="83"/>
      <c r="AD170" s="83"/>
      <c r="AG170" s="86"/>
      <c r="AH170" s="86"/>
      <c r="AI170" s="86"/>
      <c r="AJ170" s="86"/>
      <c r="AK170" s="87"/>
      <c r="AL170" s="87"/>
      <c r="AM170" s="88"/>
      <c r="AN170" s="18"/>
      <c r="AO170" s="18"/>
      <c r="AP170" s="18"/>
      <c r="AQ170" s="18"/>
      <c r="AR170" s="18"/>
      <c r="AS170" s="18"/>
      <c r="AT170" s="18"/>
      <c r="AU170" s="18"/>
      <c r="AV170" s="18"/>
      <c r="AW170" s="18"/>
      <c r="AX170" s="18"/>
      <c r="AY170" s="18"/>
      <c r="AZ170" s="18"/>
      <c r="BA170" s="18"/>
      <c r="BB170" s="18"/>
      <c r="BC170" s="18"/>
      <c r="BD170" s="18"/>
      <c r="BE170" s="18"/>
      <c r="BF170" s="18"/>
      <c r="BG170" s="18"/>
      <c r="BH170" s="18"/>
      <c r="BI170" s="18"/>
      <c r="BJ170" s="18"/>
      <c r="BK170" s="18"/>
      <c r="BL170" s="18"/>
      <c r="BM170" s="18"/>
      <c r="BN170" s="18"/>
      <c r="BO170" s="18"/>
    </row>
    <row r="171" spans="1:67" s="84" customFormat="1" ht="12" customHeight="1" x14ac:dyDescent="0.2">
      <c r="C171" s="122"/>
    </row>
    <row r="173" spans="1:67" s="84" customFormat="1" ht="12" customHeight="1" x14ac:dyDescent="0.2">
      <c r="C173" s="122"/>
    </row>
    <row r="174" spans="1:67" s="84" customFormat="1" ht="12" customHeight="1" x14ac:dyDescent="0.2">
      <c r="C174" s="122"/>
    </row>
    <row r="175" spans="1:67" s="84" customFormat="1" ht="12" x14ac:dyDescent="0.2">
      <c r="C175" s="122"/>
    </row>
    <row r="176" spans="1:67" s="84" customFormat="1" ht="12" x14ac:dyDescent="0.2">
      <c r="C176" s="122"/>
    </row>
    <row r="177" spans="3:3" s="84" customFormat="1" ht="12" x14ac:dyDescent="0.2">
      <c r="C177" s="122"/>
    </row>
    <row r="178" spans="3:3" s="84" customFormat="1" ht="12" x14ac:dyDescent="0.2">
      <c r="C178" s="122"/>
    </row>
    <row r="179" spans="3:3" s="84" customFormat="1" ht="12" x14ac:dyDescent="0.2">
      <c r="C179" s="122"/>
    </row>
    <row r="192" spans="3:3" ht="13.5" thickBot="1" x14ac:dyDescent="0.25"/>
    <row r="193" spans="3:3" ht="13.5" thickBot="1" x14ac:dyDescent="0.25">
      <c r="C193" s="124"/>
    </row>
  </sheetData>
  <mergeCells count="38">
    <mergeCell ref="AH11:AH12"/>
    <mergeCell ref="AI11:AI12"/>
    <mergeCell ref="AJ11:AJ12"/>
    <mergeCell ref="AK11:AK12"/>
    <mergeCell ref="AL11:AL12"/>
    <mergeCell ref="A170:C170"/>
    <mergeCell ref="W11:W12"/>
    <mergeCell ref="X11:AB11"/>
    <mergeCell ref="AC11:AC12"/>
    <mergeCell ref="AD11:AD12"/>
    <mergeCell ref="A10:A12"/>
    <mergeCell ref="B10:D12"/>
    <mergeCell ref="O11:O12"/>
    <mergeCell ref="P11:P12"/>
    <mergeCell ref="W10:AD10"/>
    <mergeCell ref="AG11:AG12"/>
    <mergeCell ref="Q11:Q12"/>
    <mergeCell ref="R11:R12"/>
    <mergeCell ref="S11:S12"/>
    <mergeCell ref="T11:T12"/>
    <mergeCell ref="U11:U12"/>
    <mergeCell ref="V11:V12"/>
    <mergeCell ref="AF10:AL10"/>
    <mergeCell ref="E11:E12"/>
    <mergeCell ref="F11:F12"/>
    <mergeCell ref="G11:G12"/>
    <mergeCell ref="H11:H12"/>
    <mergeCell ref="I11:I12"/>
    <mergeCell ref="J11:J12"/>
    <mergeCell ref="K11:K12"/>
    <mergeCell ref="L11:L12"/>
    <mergeCell ref="E10:H10"/>
    <mergeCell ref="I10:L10"/>
    <mergeCell ref="N10:P10"/>
    <mergeCell ref="Q10:V10"/>
    <mergeCell ref="M11:M12"/>
    <mergeCell ref="N11:N12"/>
    <mergeCell ref="AF11:AF12"/>
  </mergeCells>
  <conditionalFormatting sqref="N91:O91">
    <cfRule type="uniqueValues" dxfId="2" priority="3" stopIfTrue="1"/>
  </conditionalFormatting>
  <conditionalFormatting sqref="N97:O97">
    <cfRule type="uniqueValues" dxfId="1" priority="2" stopIfTrue="1"/>
  </conditionalFormatting>
  <conditionalFormatting sqref="Q97:V97">
    <cfRule type="uniqueValues" dxfId="0" priority="1" stopIfTrue="1"/>
  </conditionalFormatting>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154625" r:id="rId3" name="Button 1">
              <controlPr defaultSize="0" print="0" autoFill="0" autoPict="0" macro="[0]!xmlExport">
                <anchor moveWithCells="1" sizeWithCells="1">
                  <from>
                    <xdr:col>4</xdr:col>
                    <xdr:colOff>9525</xdr:colOff>
                    <xdr:row>3</xdr:row>
                    <xdr:rowOff>9525</xdr:rowOff>
                  </from>
                  <to>
                    <xdr:col>7</xdr:col>
                    <xdr:colOff>209550</xdr:colOff>
                    <xdr:row>5</xdr:row>
                    <xdr:rowOff>28575</xdr:rowOff>
                  </to>
                </anchor>
              </controlPr>
            </control>
          </mc:Choice>
        </mc:AlternateContent>
        <mc:AlternateContent xmlns:mc="http://schemas.openxmlformats.org/markup-compatibility/2006">
          <mc:Choice Requires="x14">
            <control shapeId="154626" r:id="rId4" name="Button 2">
              <controlPr defaultSize="0" print="0" autoFill="0" autoPict="0" macro="[0]!addNewYear">
                <anchor moveWithCells="1" sizeWithCells="1">
                  <from>
                    <xdr:col>8</xdr:col>
                    <xdr:colOff>47625</xdr:colOff>
                    <xdr:row>3</xdr:row>
                    <xdr:rowOff>9525</xdr:rowOff>
                  </from>
                  <to>
                    <xdr:col>9</xdr:col>
                    <xdr:colOff>590550</xdr:colOff>
                    <xdr:row>5</xdr:row>
                    <xdr:rowOff>28575</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37</vt:i4>
      </vt:variant>
    </vt:vector>
  </HeadingPairs>
  <TitlesOfParts>
    <vt:vector size="37" baseType="lpstr">
      <vt:lpstr>Template</vt:lpstr>
      <vt:lpstr>Introduction</vt: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lpstr>2024</vt:lpstr>
    </vt:vector>
  </TitlesOfParts>
  <Company>met.no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CLRTAP Reporting templates version 2007</dc:title>
  <dc:creator>Vigdis Vestreng;Magda Aptsiauri</dc:creator>
  <cp:lastModifiedBy>Magda Aptsiauri</cp:lastModifiedBy>
  <cp:lastPrinted>2009-10-12T08:41:14Z</cp:lastPrinted>
  <dcterms:created xsi:type="dcterms:W3CDTF">2006-04-07T12:02:49Z</dcterms:created>
  <dcterms:modified xsi:type="dcterms:W3CDTF">2026-02-12T11:35:19Z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